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3800" windowHeight="4425"/>
  </bookViews>
  <sheets>
    <sheet name="CATALOGO" sheetId="2" r:id="rId1"/>
  </sheets>
  <definedNames>
    <definedName name="_xlnm.Print_Titles" localSheetId="0">CATALOGO!$1:$12</definedName>
  </definedNames>
  <calcPr calcId="145621"/>
</workbook>
</file>

<file path=xl/calcChain.xml><?xml version="1.0" encoding="utf-8"?>
<calcChain xmlns="http://schemas.openxmlformats.org/spreadsheetml/2006/main">
  <c r="H215" i="2" l="1"/>
  <c r="H216" i="2"/>
  <c r="H214" i="2"/>
  <c r="H211" i="2"/>
  <c r="H212" i="2"/>
  <c r="H210" i="2"/>
  <c r="H209" i="2"/>
  <c r="H207" i="2"/>
  <c r="H204" i="2"/>
  <c r="H205" i="2"/>
  <c r="H203" i="2"/>
  <c r="H197" i="2"/>
  <c r="H198" i="2"/>
  <c r="H199" i="2"/>
  <c r="H200" i="2"/>
  <c r="H201" i="2"/>
  <c r="H196" i="2"/>
  <c r="H193" i="2"/>
  <c r="H192" i="2"/>
  <c r="H191" i="2"/>
  <c r="H186" i="2"/>
  <c r="H187" i="2"/>
  <c r="H188" i="2"/>
  <c r="H189" i="2"/>
  <c r="H185" i="2"/>
  <c r="H183" i="2"/>
  <c r="H179" i="2"/>
  <c r="H180" i="2"/>
  <c r="H181" i="2"/>
  <c r="H178" i="2"/>
  <c r="H166" i="2"/>
  <c r="H167" i="2"/>
  <c r="H168" i="2"/>
  <c r="H169" i="2"/>
  <c r="H170" i="2"/>
  <c r="H171" i="2"/>
  <c r="H172" i="2"/>
  <c r="H173" i="2"/>
  <c r="H174" i="2"/>
  <c r="H175" i="2"/>
  <c r="H176" i="2"/>
  <c r="H165" i="2"/>
  <c r="H161" i="2"/>
  <c r="H162" i="2"/>
  <c r="H160" i="2"/>
  <c r="H152" i="2"/>
  <c r="H153" i="2"/>
  <c r="H154" i="2"/>
  <c r="H155" i="2"/>
  <c r="H156" i="2"/>
  <c r="H157" i="2"/>
  <c r="H158" i="2"/>
  <c r="H151" i="2"/>
  <c r="H149" i="2"/>
  <c r="H148" i="2"/>
  <c r="H144" i="2"/>
  <c r="H145" i="2"/>
  <c r="H146" i="2"/>
  <c r="H143" i="2"/>
  <c r="H139" i="2"/>
  <c r="H140" i="2"/>
  <c r="H138" i="2"/>
  <c r="H134" i="2"/>
  <c r="H135" i="2"/>
  <c r="H136" i="2"/>
  <c r="H133" i="2"/>
  <c r="H131" i="2"/>
  <c r="H127" i="2"/>
  <c r="H128" i="2"/>
  <c r="H129" i="2"/>
  <c r="H126" i="2"/>
  <c r="H117" i="2"/>
  <c r="H118" i="2"/>
  <c r="H119" i="2"/>
  <c r="H120" i="2"/>
  <c r="H121" i="2"/>
  <c r="H122" i="2"/>
  <c r="H123" i="2"/>
  <c r="H124" i="2"/>
  <c r="H116" i="2"/>
  <c r="H113" i="2"/>
  <c r="H112" i="2"/>
  <c r="H111" i="2"/>
  <c r="H102" i="2"/>
  <c r="H103" i="2"/>
  <c r="H104" i="2"/>
  <c r="H105" i="2"/>
  <c r="H106" i="2"/>
  <c r="H107" i="2"/>
  <c r="H108" i="2"/>
  <c r="H109" i="2"/>
  <c r="H101" i="2"/>
  <c r="H93" i="2"/>
  <c r="H94" i="2"/>
  <c r="H95" i="2"/>
  <c r="H96" i="2"/>
  <c r="H97" i="2"/>
  <c r="H98" i="2"/>
  <c r="H99" i="2"/>
  <c r="H92" i="2"/>
  <c r="H85" i="2"/>
  <c r="H86" i="2"/>
  <c r="H87" i="2"/>
  <c r="H88" i="2"/>
  <c r="H89" i="2"/>
  <c r="H90" i="2"/>
  <c r="H84" i="2"/>
  <c r="H69" i="2"/>
  <c r="H70" i="2"/>
  <c r="H71" i="2"/>
  <c r="H72" i="2"/>
  <c r="H73" i="2"/>
  <c r="H74" i="2"/>
  <c r="H75" i="2"/>
  <c r="H76" i="2"/>
  <c r="H77" i="2"/>
  <c r="H78" i="2"/>
  <c r="H79" i="2"/>
  <c r="H80" i="2"/>
  <c r="H81" i="2"/>
  <c r="H82" i="2"/>
  <c r="H68" i="2"/>
  <c r="H64" i="2"/>
  <c r="H65" i="2"/>
  <c r="H63" i="2"/>
  <c r="H59" i="2"/>
  <c r="H60" i="2"/>
  <c r="H61" i="2"/>
  <c r="H58" i="2"/>
  <c r="H56" i="2"/>
  <c r="H52" i="2"/>
  <c r="H53" i="2"/>
  <c r="H54" i="2"/>
  <c r="H51" i="2"/>
  <c r="H46" i="2"/>
  <c r="H47" i="2"/>
  <c r="H48" i="2"/>
  <c r="H49" i="2"/>
  <c r="H45" i="2"/>
  <c r="H41" i="2"/>
  <c r="H42" i="2"/>
  <c r="H40" i="2"/>
  <c r="H33" i="2"/>
  <c r="H34" i="2"/>
  <c r="H35" i="2"/>
  <c r="H36" i="2"/>
  <c r="H37" i="2"/>
  <c r="H38" i="2"/>
  <c r="H32" i="2"/>
  <c r="H30" i="2"/>
  <c r="H29" i="2"/>
  <c r="H27" i="2"/>
  <c r="H26" i="2"/>
  <c r="H24" i="2"/>
  <c r="H23" i="2"/>
  <c r="H22" i="2"/>
  <c r="H21" i="2"/>
  <c r="H18" i="2"/>
  <c r="H15" i="2"/>
  <c r="H219" i="2"/>
  <c r="H222" i="2" l="1"/>
  <c r="H223" i="2" s="1"/>
  <c r="H224" i="2" s="1"/>
  <c r="A15" i="2" l="1"/>
  <c r="A18" i="2" s="1"/>
  <c r="A21" i="2" s="1"/>
  <c r="A22" i="2" s="1"/>
  <c r="A23" i="2" s="1"/>
  <c r="A24" i="2" s="1"/>
  <c r="A26" i="2" s="1"/>
  <c r="A27" i="2" s="1"/>
  <c r="A29" i="2" s="1"/>
  <c r="A30" i="2" s="1"/>
  <c r="A32" i="2" s="1"/>
  <c r="A33" i="2" s="1"/>
  <c r="A34" i="2" s="1"/>
  <c r="A35" i="2" s="1"/>
  <c r="A36" i="2" s="1"/>
  <c r="A37" i="2" s="1"/>
  <c r="A38" i="2" s="1"/>
  <c r="A40" i="2" s="1"/>
  <c r="A41" i="2" s="1"/>
  <c r="A42" i="2" s="1"/>
  <c r="A45" i="2" s="1"/>
  <c r="A46" i="2" s="1"/>
  <c r="A47" i="2" s="1"/>
  <c r="A48" i="2" s="1"/>
  <c r="A49" i="2" s="1"/>
  <c r="A51" i="2" s="1"/>
  <c r="A52" i="2" s="1"/>
  <c r="A53" i="2" s="1"/>
  <c r="A54" i="2" s="1"/>
  <c r="A56" i="2" s="1"/>
  <c r="A58" i="2" s="1"/>
  <c r="A59" i="2" s="1"/>
  <c r="A60" i="2" s="1"/>
  <c r="A61" i="2" s="1"/>
  <c r="A63" i="2" s="1"/>
  <c r="A64" i="2" s="1"/>
  <c r="A65" i="2" s="1"/>
  <c r="A68" i="2" s="1"/>
  <c r="A69" i="2" s="1"/>
  <c r="A70" i="2" s="1"/>
  <c r="A71" i="2" s="1"/>
  <c r="A72" i="2" s="1"/>
  <c r="A73" i="2" s="1"/>
  <c r="A74" i="2" s="1"/>
  <c r="A75" i="2" s="1"/>
  <c r="A76" i="2" s="1"/>
  <c r="A77" i="2" s="1"/>
  <c r="A78" i="2" s="1"/>
  <c r="A79" i="2" s="1"/>
  <c r="A80" i="2" s="1"/>
  <c r="A81" i="2" s="1"/>
  <c r="A82" i="2" s="1"/>
  <c r="A84" i="2" s="1"/>
  <c r="A85" i="2" s="1"/>
  <c r="A86" i="2" s="1"/>
  <c r="A87" i="2" s="1"/>
  <c r="A88" i="2" s="1"/>
  <c r="A89" i="2" s="1"/>
  <c r="A90" i="2" s="1"/>
  <c r="A92" i="2" s="1"/>
  <c r="A93" i="2" s="1"/>
  <c r="A94" i="2" s="1"/>
  <c r="A95" i="2" s="1"/>
  <c r="A96" i="2" s="1"/>
  <c r="A97" i="2" s="1"/>
  <c r="A98" i="2" s="1"/>
  <c r="A99" i="2" s="1"/>
  <c r="A101" i="2" s="1"/>
  <c r="A102" i="2" s="1"/>
  <c r="A103" i="2" s="1"/>
  <c r="A104" i="2" s="1"/>
  <c r="A105" i="2" s="1"/>
  <c r="A106" i="2" s="1"/>
  <c r="A107" i="2" s="1"/>
  <c r="A108" i="2" s="1"/>
  <c r="A109" i="2" s="1"/>
  <c r="A111" i="2" s="1"/>
  <c r="A112" i="2" s="1"/>
  <c r="A113" i="2" s="1"/>
  <c r="A116" i="2" s="1"/>
  <c r="A117" i="2" s="1"/>
  <c r="A118" i="2" s="1"/>
  <c r="A119" i="2" s="1"/>
  <c r="A120" i="2" s="1"/>
  <c r="A121" i="2" s="1"/>
  <c r="A122" i="2" s="1"/>
  <c r="A123" i="2" s="1"/>
  <c r="A124" i="2" s="1"/>
  <c r="A126" i="2" s="1"/>
  <c r="A127" i="2" s="1"/>
  <c r="A128" i="2" s="1"/>
  <c r="A129" i="2" s="1"/>
  <c r="A131" i="2" s="1"/>
  <c r="A133" i="2" s="1"/>
  <c r="A134" i="2" s="1"/>
  <c r="A135" i="2" s="1"/>
  <c r="A136" i="2" s="1"/>
  <c r="A138" i="2" s="1"/>
  <c r="A139" i="2" s="1"/>
  <c r="A140" i="2" s="1"/>
  <c r="A143" i="2" s="1"/>
  <c r="A144" i="2" s="1"/>
  <c r="A145" i="2" s="1"/>
  <c r="A146" i="2" s="1"/>
  <c r="A148" i="2" s="1"/>
  <c r="A149" i="2" s="1"/>
  <c r="A151" i="2" s="1"/>
  <c r="A152" i="2" s="1"/>
  <c r="A153" i="2" s="1"/>
  <c r="A154" i="2" s="1"/>
  <c r="A155" i="2" s="1"/>
  <c r="A156" i="2" s="1"/>
  <c r="A157" i="2" s="1"/>
  <c r="A158" i="2" s="1"/>
  <c r="A160" i="2" s="1"/>
  <c r="A161" i="2" s="1"/>
  <c r="A162" i="2" s="1"/>
  <c r="A165" i="2" s="1"/>
  <c r="A166" i="2" s="1"/>
  <c r="A167" i="2" s="1"/>
  <c r="A168" i="2" s="1"/>
  <c r="A169" i="2" s="1"/>
  <c r="A170" i="2" s="1"/>
  <c r="A171" i="2" s="1"/>
  <c r="A172" i="2" s="1"/>
  <c r="A173" i="2" s="1"/>
  <c r="A174" i="2" s="1"/>
  <c r="A175" i="2" s="1"/>
  <c r="A176" i="2" s="1"/>
  <c r="A178" i="2" s="1"/>
  <c r="A179" i="2" s="1"/>
  <c r="A180" i="2" s="1"/>
  <c r="A181" i="2" s="1"/>
  <c r="A183" i="2" s="1"/>
  <c r="A185" i="2" s="1"/>
  <c r="A186" i="2" s="1"/>
  <c r="A187" i="2" s="1"/>
  <c r="A188" i="2" s="1"/>
  <c r="A189" i="2" s="1"/>
  <c r="A191" i="2" s="1"/>
  <c r="A192" i="2" s="1"/>
  <c r="A193" i="2" s="1"/>
  <c r="A196" i="2" s="1"/>
  <c r="A197" i="2" s="1"/>
  <c r="A198" i="2" s="1"/>
  <c r="A199" i="2" s="1"/>
  <c r="A200" i="2" s="1"/>
  <c r="A201" i="2" s="1"/>
  <c r="A203" i="2" s="1"/>
  <c r="A204" i="2" s="1"/>
  <c r="A205" i="2" s="1"/>
  <c r="A207" i="2" s="1"/>
  <c r="A209" i="2" s="1"/>
  <c r="A210" i="2" s="1"/>
  <c r="A211" i="2" s="1"/>
  <c r="A212" i="2" s="1"/>
  <c r="A214" i="2" s="1"/>
  <c r="A215" i="2" s="1"/>
  <c r="A219" i="2" l="1"/>
  <c r="A216" i="2"/>
</calcChain>
</file>

<file path=xl/sharedStrings.xml><?xml version="1.0" encoding="utf-8"?>
<sst xmlns="http://schemas.openxmlformats.org/spreadsheetml/2006/main" count="390" uniqueCount="133">
  <si>
    <t>PZA</t>
  </si>
  <si>
    <t>CONCEPTO</t>
  </si>
  <si>
    <t>UNID.</t>
  </si>
  <si>
    <t>CANT.</t>
  </si>
  <si>
    <t>P.U.</t>
  </si>
  <si>
    <t>IMPORTE</t>
  </si>
  <si>
    <t>SECRETARIA DE INFRAESTRUCTURA</t>
  </si>
  <si>
    <t>PRECIO CON LETRA</t>
  </si>
  <si>
    <t>SUBTOTAL</t>
  </si>
  <si>
    <t>TOTAL</t>
  </si>
  <si>
    <t>CONSECUTIVO</t>
  </si>
  <si>
    <t>No. CPTO.</t>
  </si>
  <si>
    <t>M3</t>
  </si>
  <si>
    <t>M2</t>
  </si>
  <si>
    <t>ML</t>
  </si>
  <si>
    <t>SUBSECRETARIA DE CONSTRUCCION</t>
  </si>
  <si>
    <t>DIRECCION DE PROYECTOS</t>
  </si>
  <si>
    <t>MUNICIPIO: SANTIAGO, N.L.</t>
  </si>
  <si>
    <t>LICITACION:</t>
  </si>
  <si>
    <t>PRE - PRELIMINARES</t>
  </si>
  <si>
    <t>CALAS</t>
  </si>
  <si>
    <t xml:space="preserve">CALA EN MUROS, RETIRANDO APLANADOS MODERNOS, DONDE LO INDIQUE LA SUPERVISIÓN DE OBRA, PARA DETERMINAR EL SISTEMA CONSTRUCTIVO ORIGINAL REALIZACIÓN DE DICTAMEN TÉCNICO REGISTRO FOTOGRÁFICO Y GRÁFICO, INCLUYE: MANO DE OBRA, HERRAMIENTA, EQUIPO Y TODO LO NECESARIO PARA SU CORRECTA EJECUCIÓN, A CUALQUIER ALTURA Y PROFUNDIDAD, SEGÚN PROYECTO, TRABAJO EJECUTADO BAJO SUPERVISIÓN Y AUTORIZACIÓN DEL CENTRO INAH.
</t>
  </si>
  <si>
    <t>CALA DE SONDEO EN LOSA DONDE LO INDIQUE LA SUPERVISIÓN DE OBRA, PARA DETERMINAR EL SISTEMA CONSTRUCTIVO ORIGINAL Y ESTRUCTURA POSTERIORES DE LA CUBIERTA Y SUS ESPESORES, TRABAJO EJECUTADO POR PERSONAL CAPACITADO, REALIZACIÓN DE DICTAMEN TÉCNICO REGISTRO FOTOGRÁFICO Y GRÁFICO, INCLUYE: MANO DE OBRA, HERRAMIENTA, EQUIPO Y TODO LO NECESARIO PARA SU CORRECTA EJECUCIÓN, A CUALQUIER ALTURA Y PROFUNDIDAD, SEGÚN PROYECTO, TRABAJO EJECUTADO BAJO SUPERVISIÓN Y AUTORIZACIÓN DEL CENTRO INAH.</t>
  </si>
  <si>
    <t>SUPERVISIÓN DE OBRA (ESPECIALISTA EN RESTAURACIÓN)</t>
  </si>
  <si>
    <t>SUPERVISIÓN EXTERNA DE OBRA, CON ESPECIALIDAD EN RESTAURACIÓN DE EDIFICIOS HISTORICOS, INCLUYE: ACREDITACIÓN ANTE EL INAH APLICACIÓN DE LOS REGLAMENTOS Y PROCESOS DE CONSTRUCCIÓN QUE CORRESPONDAN SELECCIÓN DE MATERIALES, FORMAS, CONSERVACIÓN Y TODO LO NECESARIO PARA LA RESTAURACIÓN, COTEJO, EVALUACIÓN, AUTORIZACIÓN Y SEGUIMIENTO A CADA ETAPA DE EJECUCIÓN, ELABORACIÓN DE PLANOS DE LOS CAMBIOS QUE SE AUTORICEN Y REALICEN EN EL TRASCURSO DE LA RESTAURACIÓN (FIRMADOS O SELLADOS POR PERSONAL DE INAH, NUEVO LEÓN), DEBERÁ REALIZAR LOS TRAMITES DE AUTORIZACIÓN DE APERTURA Y CIERRE DE OBRA  ANTE EL INAH.</t>
  </si>
  <si>
    <t>LOTE</t>
  </si>
  <si>
    <t>ZONA1</t>
  </si>
  <si>
    <t>LIBERACIONES</t>
  </si>
  <si>
    <t xml:space="preserve">         DESMANTELAMIENTO Y RETIRO DE PUERTA DE MADERA DE PINO 1.40 X3.20 MTS DE ALTURA, UBICADA EN EL ACCESO AL ÁREA DE LA TORRE DEL RELOJ,  PUERTA CON DISEÑO DISCORDANTE Y CARACTERÍSTICAS DEL CONJUNTO ARQUITECTÓNICO. INCLUYE: PROTECCIÓN DE ÁREAS COLINDANTES MEDIANTE LA COLOCACIÓN DE PLÁSTICOS Y PAPEL (SIN TALADRAR NI USAR ADHESIVOS EN MUROS), MANO DE OBRA, HERRAMIENTAS, RETIRO DE ESCOMBROS FUERA DE LA OBRA, LIMPIEZAS, ACARREOS, MANIOBRAS DENTRO DE LA OBRA Y TODO LO NECESARIO PARA SU CORRECTA EJECUCIÓN.</t>
  </si>
  <si>
    <t xml:space="preserve">         RETIRO DE DESCANSOS DE MADERA PINO EN TORRE DE RELOJ, PREVIA PROTECCIÓN DE APUNTALAMIENTO, MEDIANTE EL USO DE HERRAMIENTAS MANUALES, CUIDANDO DE NO DAÑAR LOS MUROS , PISOS, PUERTAS Y VENTANAS COLINDANTES, INCLUYE: MANO DE OBRA, HERRAMIENTA, EQUIPO, COLOCACIÓN DE PLÁSTICOS, MADERA, O PAPEL SEGÚN SEAN EL CASO PARA PROTECCIÓN DE ELEMENTOS Y TODO LO NECESARIO PARA SU CORRECTA EJECUCIÓN</t>
  </si>
  <si>
    <t xml:space="preserve">         RETIRO DE FLORA Y FAUNA PARÁSITA EN MUROS, LOSAS, CUBIERTAS, Y PISOS, MEDIANTE EL USO DE HERRAMIENTAS MANUALES, PROCURANDO LA MÍNIMA INTERVENCIÓN EN LOS ELEMENTOS DONDE SE ENCUENTRE ALOJADA LA FLORA Y LA FAUNA, INCLUYE: MANO DE OBRA, HERRAMIENTA, EQUIPO, ANDAMIOS, LIMPIEZAS, RETIRO DE ESCOMBROS FUERA DE LA OBRA, Y TODO LO NECESARIO PARA SU CORRECTA ELABORACIÓN.</t>
  </si>
  <si>
    <t xml:space="preserve">         LIMPIEZA DE CAMPANA DE BRONCE EXISTENTE, A BASE DE LIJADO, AGUA Y CEPILLO, SEGÚN RECOMENDACIONES DE DEPENDENCIA CORRESPONDIENTE  INCL. ANDAMIOS, MATERIALES, MANO DE OBRA, HERRAMIENTA Y EQUIPO. (INAH)</t>
  </si>
  <si>
    <t>RESTITUCIONES</t>
  </si>
  <si>
    <t xml:space="preserve">         RESTITUCIÓN DE VIGAS DE MADERA DE PINO QUE SOPORTAN LAS CAMPANAS DE LA TORRE, MEDIANTE EL USO DE HERRAMIENTAS DE USO MANUAL PARA LA COLOCACIÓN DE LAS VIGAS, INCLUYE: MATERIALES, MANO DE OBRA, HERRAMIENTA, EQUIPO, DESPERDICIOS, CORTES, RESANES, LIMPIEZAS, DESALOJO DE SOBRANTES, ACARREOS Y MANIOBRAS Y TODO LO NECESARIO PARA SU CORRECTA EJECUCIÓN.</t>
  </si>
  <si>
    <t xml:space="preserve">         RESTITUCIÓN DE REJA METÁLICA CON BASE EN EL MISMO DISEÑO QUE LA EXISTENTE EN EL CONJUNTO ARQUITECTÓNICO, PARA ESTE CONCEPTO SE DEBERÁN UTILIZAR HERRAMIENTAS DE USO MANUAL, Y SE DEBERÁ TENER ESPECIAL CUIDADO DE NO DAÑAR LOS MUROS Y PISOS COLINDANTES, INCLUYE: MATERIALES, MANO DE OBRA, HERRAMIENTA, EQUIPO, RESANES, EMPOTRAMIENTOS, LIMPIEZAS Y TODO LO NECESARIO PARA SU CORRECTA EJECUCIÓN.</t>
  </si>
  <si>
    <t>RESTAURACIONES</t>
  </si>
  <si>
    <t xml:space="preserve">         TRATAMIENTO DE PUERTA DE MADERA DE PINO UBICADA EN EL ÁREA  DE ACCESO A LA TORRE DEL RELOJ, MEDIANTE EL LIJADO, LIMPIEZAS DE PINTURA Y BARNICES, LIMPIA DE POLVO Y GRASAS A PORO ABIERTO SE PROCEDE A APLICAR ACEITE DE CEDRO, CERA PURA DE ABEJA, RESINA Y ESCENCIA DE TREMENTINA RECTIFICADA, EQUIPO DE ASPERSIÓN, POR INMERSIÓN O POR CUALQUIER OTRO MEDIO CONVENIENTE, PROCURANDO LA SATURACIÓN DE LA MADERA, PARA MADERAS MUY GRUESAS ES CONVENIENTE APLICAR EL METODO DE INMERSIÓN O DE LO CONTRARIO, ACEITE DE LINAZA, APLICAR EN TODAS SUS CARAS PARA LOGRAR UNA MEJOR EFICIENCIA DEL PRODUCTO, INCLUYE: MATERIALES, MANO DE OBRA, HERRAMIENTA, EQUIPO, DESPERDICIOS, LIMPIEZAS, PROTECCIÓN DE MUROS, PISOS, VENTANAS Y PUERTAS COLINDANTES MEDIANTE LA COLOCACIÓN DE MADERA, PLÁSTICOS O PAPEL Y TODO LO NECESARIO PARA SU CORRECTA EJECUCIÓN.</t>
  </si>
  <si>
    <t xml:space="preserve">         REPOSICIÓN DE APLANADOS CON MORTERO CAL-ARENA 1:3 EN LA SUPERFICIE TOTAL DE MUROS INTERIORES DE SILLAR DE LA TORRE DEL RELOJ, EL MORTERO DEBERÁ SER ELABORADO CON CAL APAGADA MEZCLADA CON SAVILA Y ARENA EN PROPORCIÓN 1:3, O MEDIANTE LA UTILIZACIÓN DE OXICAL Y ARENA, SE DEBERÁ APLICAR SOBRE LA SUPERFICIE DE LOS MUROS SIGUIENDO EL CONTORNO DE LOS MISMOS, SIN USAR PLOMO Y REGLA EN CAPAS DE 2 A 3 CMS. DE ESPESOR, INCLUYE: ANDAMIOS, MATERIALES, MANO DE OBRA, HERRAMIENTA, EQUIPO, PROTECCIÓN DE ÁREAS Y ELEMENTOS COLINDANTES, MEDIANTE LA COLOCACIÓN DE MADERA, PLÁSTICO, O PAPEL SEGÚN SEA EL CASO, CUIDANDO DE NO TALADRAR, PERFORAR NI UTILIZAR ADESIVOS SOBRE LOS MUROS Y TODO LO NECESARIO PARA SU CORRECTA EJECUSION.</t>
  </si>
  <si>
    <t>CONSOLIDACIONES</t>
  </si>
  <si>
    <t xml:space="preserve">         REPARACIÓN DE JUNTAS CON RAJUELA O PIEDRA DE TEXONTLE ASENTADA CON MEZCLA DE CAL-ARENA, TENIENDO ESPECIAL CUIDADO DE NO DAÑAR LOS ELEMENTOS QUE COMPONEN EL MURO Y SE ENCUENTREN EN BUEN ESTADO,  INCLUYE: MATERIALES, MANO DE OBRA, HERRAMIENTA, EQUIPO, CORTES, DESPERDICIOS, LIMPIEZAS, RETIRO DE SOBRANTES FUERA DE LA OBRA, ANDAMIOS Y TODO LO NECESARIO PARA SU CORRECTA ELABORACIÓN.</t>
  </si>
  <si>
    <t xml:space="preserve">         FIJAR CON FIRMEZA LOS BARANDALES Y ELEMENTOS DE CARGA DE LA ESCALERA A LOS MUROS MEDIANTE EL RELLENO DE OQUEDADES CON MORTERO CAL-ARENA Y RAJUELA DE PIEDRA, TENIENDO ESPECIAL CUIDADO DE NO DAÑAR LOS MUROS Y PISOS COLINDANTES A EL ÁREA QUE SE VA A INTERVENIR, INCLUYE: MATERIALES, MANO DE OBRA, HERRAMIENTA, EQUIPO, LIMPIEZAS, DESPERDICIOS, RETIRO DE ESCOMBROS FUERA DE LA OBRA, Y TODO LO NECESARIO PARA SU CORRECTA ELABORACIÓN.</t>
  </si>
  <si>
    <t xml:space="preserve">         REMOCIÓN DEL ÓXIDO DE ESCALERA METÁLICA PARA RECIBIR BASE ANTICORROSIVA Y PINTURA EPOXICA DE 3MM.  INCLUYE: PROTECCIÓN DE PISOS Y MUROS COLINDANTES MEDIANTE LA COLOCACIÓN DE PLATICOS, MADERA O PAPEL SEGÚN SEA EL CASO, MATERIALES, MANO DE OBRA, HERRAMIENTA, EQUIPO, LIMPIEZAS, DESPERDICIOS Y TODO LO NECESARIO PARA SU CORRECTA EJECUCIÓN</t>
  </si>
  <si>
    <t xml:space="preserve">         RESANE DE GRIETAS VERTICALES EN LA TORRE DEL CAMPANARIO, DEBIDO A JUNTAS CONSTRUCTIVAS O GRIETAS ESTRUCTURALES NO MAYORES A 6 MM, SE DEBE DE ABRIR LA GRIETA YA SEA POR MEDIOS MANUALES O MECÁNICOS, SE LIMPIA Y RETIRA EL POLVO EXISTENTE CON UNA BROCHA DE PELO Y POSTERIORMENTE SE PROCEDE A INYECTAR MORTERO DE CAL-ARENA EN PROPORCIÓN 1:1 Y EN FRESCO SE COLOCA TELA DOBLE REFORZADA DE 5 CM DE ANCHO DE LA MARCA SAYER, INCLUYE: MATERIALES, MANO DE OBRA, RETIRO DE SOBRANTES FUERA DE LA OBRA, LIMPIEZAS, DESPERDICIOS Y TODO LO NECESARIO PARA SU CORRECTA ELABORACIÓN.</t>
  </si>
  <si>
    <t xml:space="preserve">         RETIRO DE RESIDUOS DE PINTURA  EN VENTANAS DE HERRERÍA, REMOCIÓN DE ÓXIDO EXISTENTE PARA APLICAR BASE ANTICORROSIVO Y PINTURA EPÓXICA DE 3MM.  INCLUYE: PROTECCIÓN DE PISOS Y MUROS COLINDANTES MEDIANTE LA COLOCACIÓN DE PLATICOS, MADERA O PAPEL SEGÚN SEA EL CASO, MATERIALES, MANO DE OBRA, HERRAMIENTA, EQUIPO, LIMPIEZAS, DESPERDICIOS Y TODO LO NECESARIO PARA SU CORRECTA EJECUCIÓN.</t>
  </si>
  <si>
    <t xml:space="preserve">         CONSOLIDACIÓN DE MOLDURAS EN FACHADA A BASE DE MORTERO CAL-ARENA, EL MORTERO DEBERÁ SER ELABORADO CON CAL APAGADA EN OBRA, MEZCLADA CON SAVILA FERMENTADA EN AGUA, SEGÚN ESPECIFICACIONES Y MEZCLADA CON ARENA EN PROPORCIÓN 1:3 O EN SU DEFECTO SE DEBERÁ UTILIZAR OXICAL MEZCLADA CON ARENA, INCLUYE: MATERIALES, MANO DE OBRA, HERRAMIENTA, EQUIPO, DESPERDICIOS, LIMPIEZAS Y TODO LO NECESARIO PARA SU CORRECTA ELABORACIÓN.</t>
  </si>
  <si>
    <t xml:space="preserve">         APLICACIÓN DE PINTURA VINÍLICA DE LA LINEA REAL FLEX O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</si>
  <si>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INSTALACIONES ELECTRICAS</t>
  </si>
  <si>
    <t xml:space="preserve">      SUMINISTRO Y COLOCACION DE TUBERIA CONDUIT PARED DELGADA GALVANIZADA DE 1", INCL. ANCLAJES, MATERIALES, MANO DE OBRA, HERRAMIENTA Y EQUIPO.</t>
  </si>
  <si>
    <t xml:space="preserve">      SUMINISTRO Y COLOCACIÓN DE CABLE THW CAL. 10 PARA INSTALACIONES ELÉCTRICAS DE ILUMINACIÓN  INCL. MATERIALES, MANO DE OBRA, HERRAMIENTA Y EQUIPO.</t>
  </si>
  <si>
    <t xml:space="preserve">      SUMINISTRO Y COLOCACIÓN DE SPOT EMPOTRABLE PARA PISO, LED DE 12 W MOD. IP65 MARCA TECNOLITE    INCL. MATERIALES, MANO DE OBRA, HERRAMIENTA Y EQUIPO.</t>
  </si>
  <si>
    <t>ZONA 2</t>
  </si>
  <si>
    <t xml:space="preserve">         RETIRO DE BAJADAS DE AGUA PLUVIAL (B.A.P.) EN MAL ESTADO, MEDIANTE EL USO DE HERRAMIENTA MANUAL, CUIDANDO DE NO DAÑAR LOS MUROS COLINDANTES,INCLUYE: ANDAMIOS, HERRAMIENTA, MANO DE OBRA, RETIRO DE ESCOMBROS FUERA DE LA OBRA, LIMPIEZAS, PROTECCIÓN DE MUROS, PISOS, VENTANAS Y PUERTAS MEDIANTE LA COLOCACIÓN DE MADERA, PLÁSTICOS O PAPEL TENIENDO ESPECIAL CUIDADO DE NO TALADRAR, CLAVAR O USAR ADHESIVOS EN LOS MUROS Y PISOS, Y TODO LO NECESARIO PARA SU CORRECTA EJECUCIÓN.</t>
  </si>
  <si>
    <t xml:space="preserve">         RETIRO DE PINTURA EN PUERTA DE HERRERÍA EN ACCESO AL BAUTISTERIO, MEDIANTE EL USO DE HERRAMIENTAS MANUALES Y APLICACIÓN DE REMOVEDORES DE PINTURA, INCLUYE: MATERIALES, MANO DE OBRA, HERRAMIENTA, EQUIPO, LIMPIEZAS Y TODO LO NECESARIO PARA SU CORRECTA EJECUCIÓN.</t>
  </si>
  <si>
    <t xml:space="preserve">         RETIRO DE PINTURA VINÍLICA EXISTENTE  EN MUROS INTERIORES Y PLAFÓN DEL TEMPLO Y ESPACIOS ANEXOS, MEDIANTE EL USO DE HERRAMIENTA MANUAL, CUIDANDO DE NO DAÑAR EL ENTORNO DEL MISMO, INCLUYE: MANO DE OBRA, HERRAMIENTAS, EQUIPO, DESALOJO DE ESCOMBROS DENTRO DE LA OBRA, LIMPIEZAS, PROTECCIÓN DE ÁREAS COLINDANTES MEDIANTE LA COLOCACIÓN DE MADERA, PLÁSTICOS O PAPEL SEGÚN SEA EL CASO Y TODO LO NECESARIO PARA SU CORRECTA EJECUCIÓN.</t>
  </si>
  <si>
    <t xml:space="preserve">         LIMPIEZA DE CAMPANA DE BRONCE EXISTENTE, A BASE DE LIJADO, AGUA Y CEPILLO, SEGÚN RECOMENDACIONES DE DEPENDENCIA CORRESPONDIENTE  INCL. ANDAMIOS, MATERIALES, MANO DE OBRA, HERRAMIENTA Y EQUIPO.</t>
  </si>
  <si>
    <t xml:space="preserve">         RESTITUCIÓN DE VIGAS DE MADERA POR VIGAS DE MADERA DE EBANO O ROBLE O MEZQUITE, QUE SOPORTAN LAS CAMPANAS DE LA TORRE, MEDIANTE EL USO DE HERRAMIENTAS DE USO MANUAL PARA LA COLOCACIÓN DE LAS VIGAS, INCLUYE: MATERIALES, MANO DE OBRA, HERRAMIENTA, EQUIPO, DESPERDICIOS, CORTES, RESANES, LIMPIEZAS, DESALOJO DE SOBRANTES, ACARREOS Y MANIOBRAS Y TODO LO NECESARIO PARA SU CORRECTA EJECUCIÓN.</t>
  </si>
  <si>
    <t xml:space="preserve">         RESTITUCIÓN DE MOLDURAS FALTANTES EN LAS DOS TORRES DEL TEMPLO, A BASE DE MORTERO CAL-ARENA EN PROPORCIÓN 1:3 EL CUAL DEBERÁ SER ELABORADO CON CAL APAGADA EN OBRA MEZCLADA CON ARENA Y SAVILA FERMENTADA EN AGUA, O EN SU DEFECTO SE DEBERA UTILIZAR OXICAL Y ARENA,  INCLUYE: MATERIALES, MANO DE OBRA, HERRAMIENTA, EQUIPO, DESPERDICIOS, LIMPIEZAS, RETIRO DE SOBRANTES Y TODO LO NECESARIO PARA SU CORRECTA ELABORACIÓN.</t>
  </si>
  <si>
    <t xml:space="preserve">         RESTITUCIÓN DE APLANADOS EN MUROS EXTERIORES DE EVALUACIONES: 1,2,3,4,7,12,  A BASE DE MORTERO CAL-ARENA EN PROPORCIÓN 1:3 EL CUAL DEBERA SER ELABORADO CON CAL APAGADA EN OBRA MEZCLADA CON ARENA Y SAVILA FERMENTADA EN AGUA,  O EN SU DEFECTO SE DEBERÁ UTILIZAR OXICAL Y ARENA, INCLUYE: MATERIALES, MANO DE OBRA, HERRAMIENTA, EQUIPO, DESPERDICIOS, LIMPIEZAS, RETIRO DE SOBRANTES Y TODO LO NECESARIO PARA SU CORRECTA ELABORACIÓN.</t>
  </si>
  <si>
    <t xml:space="preserve">         RESTITUCIÓN DE BAJADA PLUVIAL, ELABORADA A BASE DE CANTERA SEGUN DISEÑO Y CARACTERÍSTICAS DEL CONJUNTO ARQUITECTONICO DEL EDIFICIO, SE RECIBIRAN MEDIANTE LA ABERTURA DE BOCA DE TORMENTA Y DEBERAN SER ASENTADOS CON MORTERO CAL-ARENA, UTILIZANDO OXICAL EN LA MEZCLA EN PROPORCION 1:1 Y RELLENANDO OQUEDADES CON PIEDRA CALIZA, INCL. MATERIALES, MANO DE OBRA, HERRAMIENTA Y EQUIPO.</t>
  </si>
  <si>
    <t xml:space="preserve">         REPOSICIÓN DE APLANADOS CON MORTERO CAL-ARENA 1:3 EN LA SUPERFICIE TOTAL DE MUROS INTERIORES DE SILLAR DE LA TORRE DEL RELOJ, EL MORTERO DEBERÁ SER ELABORADO CON CAL APAGADA MEZCLADA CON SAVILA Y ARENA EN PROPORCIÓN 1:3, O MEDIANTE LA UTILIZACIÓN DE OXICAL Y ARENA, SE DEBERÁ APLICAR SOBRE LA SUPERFICIE DE LOS MUROS SIGUIENDO EL CONTORNO DE LOS MISMOS, SIN USAR PLOMO Y REGLA EN CAPAS DE 2 A 3 CMS. DE ESPESOR, INCLUYE: ANDAMIOS, MATERIALES, MANO DE OBRA, HERRAMIENTA, EQUIPO, PROTECCIÓN DE ÁREAS Y ELEMENTOS COLINDANTES, MEDIANTE LA COLOCACIÓN DE MADERA, PLÁSTICO, O PAPEL SEGÚN SEA EL CASO, CUIDANDO DE NO TALADRAR, PERFORAR NI UTILIZAR ADESIVOS SOBRE LOS MUROS Y TODO LO NECESARIO PARA SU CORRECTA EJECUCION.</t>
  </si>
  <si>
    <t xml:space="preserve">         APLICACIÓN DE PINTURA VINÍLICA DE LA LINEA REAL REFLEX O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</si>
  <si>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ZONA 3</t>
  </si>
  <si>
    <t xml:space="preserve">         DESMANTELAMIENTO Y RETIRO DE PUERTA DE MADERA PINO DE 1.60 X2.50 MTS DE ALTURA, UBICADA EN EL ACCESO AL ÁREA DONDE SE ENCUENTRA EL ALTÍSIMO. PUERTA CON DISEÑO DISCORDANTE Y CARACTERISTICAS DEL CONJUNTO ARQUITECTÓNICO. INCLUYE: PROTECCIÓN DE ÁREAS COLINDANTES MEDIANTE LA COLOCACIÓN DE PLÁSTICOS Y PAPEL (SIN TALADRAR NI USAR ADHESIVOS EN MUROS), MANO DE OBRA, HERRAMIENTAS, RETIRO DE ESCOMBROS FUERA DE LA OBRA, LIMPIEZAS, ACARREOS, MANIOBRAS DENTRO DE LA OBRA Y TODO LO NECESARIO PARA SU CORRECTA EJECUCIÓN.</t>
  </si>
  <si>
    <t xml:space="preserve">         RETIRO DE ELEMENTOS DE ORNATO DE CEMENTO-ARENA EN ÁREA DEL ALTÍSIMO, MEDIANTE HERRAMIENTAS DE USO MANUAL, CUIDANDO DE NO DAÑAR LOS MUROS COLINDANTES, INCLUYE: PROTECCIÓN DE ÁREAS COLINDANTES MEDIANTE LA COLOCACIÓN DE PLÁSTICOS Y PAPEL (SIN TALADRAR NI USAR ADHESIVOS EN MUROS), MANO DE OBRA, HERRAMIENTAS, RETIRO DE ESCOMBROS FUERA DE LA OBRA, LIMPIEZAS, ACARREOS, MANIOBRAS DENTRO DE LA OBRA Y TODO LO NECESARIO PARA SU CORRECTA EJECUCIÓN.</t>
  </si>
  <si>
    <t xml:space="preserve">         DEMOLICIÓN DE JARDINERAS DE CONCRETO, ADOSADAS A LAS FACHADAS: NORTE, SUR, PONIENTE Y PATIO, MEDIANTE HERRAMIENTAS DE USO MANUAL, CUIDANDO DE NO DAÑAR LOS MUROS COLINDANTES, INCLUYE: PROTECCIÓN DE ÁREAS COLINDANTES MEDIANTE LA COLOCACIÓN DE PLÁSTICOS Y PAPEL (SIN TALADRAR NI USAR ADHESIVOS EN MUROS), MANO DE OBRA, HERRAMIENTAS, RETIRO DE ESCOMBROS FUERA DE LA OBRA, LIMPIEZAS, ACARREOS, MANIOBRAS DENTRO DE LA OBRA Y TODO LO NECESARIO PARA SU CORRECTA EJECUCIÓN.</t>
  </si>
  <si>
    <t xml:space="preserve">         RETIRO DE VITRINA DE MADERA Y VIDRIO, UBICADA EN MURO DE SALONES ANEXOS AL TEMPLO (ELEVACIÓN 4), MEDIANTE LA UTILIZACIÓN DE HERRAMIENTA MANUAL, CUIDANDO DE NO MALTRATAR LOS MUROS COLINDANTES, PROTEGIENDOLOS CON PLÁSTICO O PAPEL TENIENDO ESPECIAL CUIDADO DE NO USAR ADHESIVOS NI CLAVOS O PERFORACIONES EN MUROS,  INCLUYE: MANO DE OBRA, HERRAMIENTAS, ACARREOS DENTRO DE LA OBRA, LIMPIEZAS Y TODO LO NECESARIO PARA SU CORRECTA EJECUCIÓN.</t>
  </si>
  <si>
    <t xml:space="preserve">         RETIRO DE VIGAS DE MADERA DE PINO EN CUBIERTA, MEDIANTE EL USO DE HERRAMIENTAS MANUALES, CUIDANDO DE NO DAÑAR LOS MUROS , PISOS, PUERTAS Y VENTANAS COLINDANTES, INCLUYE: MANO DE OBRA, HERRAMIENTA, EQUIPO, COLOCACIÓN DE PLÁSTICOS, MADERA, O PAPEL SEGÚN SEAN EL CASO PARA PROTECCIÓN DE ELEMENTOS Y TODO LO NECESARIO PARA SU CORRECTA EJECUCIÓN.</t>
  </si>
  <si>
    <t xml:space="preserve">         RETIRO TOTAL DE VIGAS Y TABLONES DE ESTRUCTURA QUE CORRESPONDE AL "CORO" (MEZANINE), CON PREVIO APUNTALAMIENTO, MEDIANTE EL USO DE HERRAMIENTAS MANUALES, CUIDANDO DE NO DAÑAR LOS MUROS , PISOS, PUERTAS Y VENTANAS COLINDANTES, INCLUYE: MANO DE OBRA, HERRAMIENTA, EQUIPO, COLOCACIÓN DE PLASTICOS, MADERA, O PAPEL SEGÚN SEAN EL CASO PARA PROTECCIÓN DE ELEMENTOS Y TODO LO NECESARIO PARA SU CORRECTA EJECUCIÓN</t>
  </si>
  <si>
    <t xml:space="preserve">         DEMOLICIÓN DE VOLUMEN DE CONCRETO DE 2.65X1.20X0.6 MTS. RECUBIERTO CON PISO DE GRANZON PALADIANA UBICADA SOBRE ESCALERAS Y ABSIDE, MEDIANTE EL USO DE HERRAMIENTA MANUAL, CUIDANDO DE NO DAÑAR EL ENTORNO DEL MISMO, INCLUYE: MANO DE OBRA, HERRAMIENTAS, EQUIPO, DESALOJO DE ESCOMBROS DENTRO DE LA OBRA, LIMPIEZAS, PROTECCION DE ÁREAS COLINDANTES MEDIANTE LA COLOCACION DE MADERA, PLÁSTICOS O PAPEL SEGÚN SEA EL CASO Y TODO LO NECESARIO PARA SU CORRECTA EJECUCIÓN.</t>
  </si>
  <si>
    <t xml:space="preserve">         RETIRO DE PINTURA VINÍLICA EXISTENTE Y LIMPIEZA GENERAL EN CADA ELEMENTO DEL ALTAR, MEDIANTE EL USO DE HERRAMIENTA MANUAL, CUIDANDO DE NO DAÑAR EL ENTORNO DEL MISMO, INCLUYE: MANO DE OBRA, HERRAMIENTAS, EQUIPO, DESALOJO DE ESCOMBROS DENTRO DE LA OBRA, LIMPIEZAS, PROTECCION DE ÁREAS COLINDANTES MEDIANTE LA COLOCACIÓN DE MADERA, PLÁSTICOS O PAPEL SEGÚN SEA EL CASO Y TODO LO NECESARIO PARA SU CORRECTA EJECUCIÓN.</t>
  </si>
  <si>
    <t xml:space="preserve">         RETIRO DE APLANADOS DE CEMENTO-ARENA Y PRESENCIA DE FLORA PARÁSITA EN: PUERTAS, BAJADAS DE AGUA PLUVIAL Y ELEMENTOS DE ORNATO (ELEVACIONES: 1, 2, 3, 4, 7, 12),  MEDIANTE EL USO DE HERRAMIENTA MANUAL, CUIDANDO DE NO DAÑAR EL ENTORNO DEL MISMO, INCLUYE: MANO DE OBRA, HERRAMIENTAS, EQUIPO, DESALOJO DE ESCOMBROS DENTRO DE LA OBRA, LIMPIEZAS, PROTECCION DE AREAS COLINDANTES MEDIANTE LA COLOCACION DE MADERA, PLASTICOS O PAPEL SEGUN SEA EL CASO Y TODO LO NECESARIO PARA SU CORRECTA EJECUCIÓN.</t>
  </si>
  <si>
    <t xml:space="preserve">         DEMOLICIÓN Y RETIRO DE BALAUSTRADO DE CONCRETO UBICADO EN ESCALERAS QUE ACCEDEN AL PATIO QUE INTEGRA EL TEMPLO CON LOS SALONES ANEXOS. DEMOLICIÓN Y RETIRO DE BALAUSTRADO DE CONCRETO UBICADO EN PERÍMETRO DE LA FACHADA NORTE (ELEVACIÓN: 2),  INCLUYE: MANO DE OBRA, HERRAMIENTAS, EQUIPO, DESALOJO DE ESCOMBROS DENTRO DE LA OBRA, LIMPIEZAS, PROTECCION DE AREAS COLINDANTES MEDIANTE LA COLOCACION DE MADERA, PLASTICOS O PAPEL SEGUN SEA EL CASO Y TODO LO NECESARIO PARA SU CORRECTA EJECUCIÓN.</t>
  </si>
  <si>
    <t xml:space="preserve">         RETIRO DE PISO DE PIEDRA LAJA EN PATIO QUE INTERGRA AL TEMPLO CON SALONES ANEXOS, SOLAMENTE EN RECUADROS DONDE SE OBSERVA EL CAMBIO DE ACOMODO DE PISO. HASTA LLEGAR AL NIVEL DEL PISO DE ÁREAS VERDES ORIGINALES, . INCLUYE: MANO DE OBRA, HERRAMIENTAS, ACARREOS Y MANIOBRAS DENTRO DE LA OBRA, LIMPIEZAS Y TODO LO NECESARIO PARA SU CORRECTA EJECUCIÓN.</t>
  </si>
  <si>
    <t xml:space="preserve">         RETIRO DE 5 ÁRBOLES QUE SE ENCUENTRAN EN EL PATIO QUE INTEGRA AL TEMPLO DE LOS SALONES ANEXOS, MEDIANTE EL USO DE HERRAMIENTAS MANUALES, (PREVIA AUTORIZACIÓN DE LA DEPENDENCIA COMPETENTE). INCLUYE: MANO DE OBRA, HERRAMIENTAS, ACARREOS Y MANIOBRAS DENTRO DE LA OBRA Y TODO LO NECESARIO PARA SU CORRECTA EJECUCIÓN.</t>
  </si>
  <si>
    <t xml:space="preserve">         RESTITUCIÓN DE ESTRUCTURA DE VIGAS Y TABLONES DE MADERA QUE CONFORMAN EL "CORO" (MEZANINE) BAJO EL MISMO DISEÑO Y MATERIALES (RECOMENDADO EN LA ZONA 3 DEL DICTAMEN ESTRUCTURAL),  MEDIANTE EL USO DE HERRAMIENTAS DE USO MANUAL PARA LA COLOCACIÓN DE LAS VIGAS, INCLUYE: ACEITE DE CEDRO, CERA PURA DE ABEJA, RESINA Y ESCENCIA DE TREMENTINA RECTIFICADA, MATERIALES, MANO DE OBRA, HERRAMIENTA, EQUIPO, DESPERDICIOS, CORTES, RESANES, LIMPIEZAS, DESALOJO DE SOBRANTES, ACARREOS Y MANIOBRAS Y TODO LO NECESARIO PARA SU CORRECTA EJECUCIÓN.</t>
  </si>
  <si>
    <t xml:space="preserve">         RESTITUCIÓN DE VIGAS DE MADERA DE EBANO O MEZQUITE CON ESPECIFICACIONES DE MADERA QUE SOPORTAN LAS CAMPANAS DE LA TORRE, MEDIANTE EL USO DE HERRAMIENTAS DE USO MANUAL PARA LA COLOCACIÓN DE LAS VIGAS, INCLUYE: MATERIALES, MANO DE OBRA, HERRAMIENTA, EQUIPO, DESPERDICIOS, CORTES, RESANES, LIMPIEZAS, DESALOJO DE SOBRANTES, ACARREOS Y MANIOBRAS Y TODO LO NECESARIO PARA SU CORRECTA EJECUCIÓN.</t>
  </si>
  <si>
    <t xml:space="preserve">         RESTITUCIÓN DE APLANADOS EN MUROS EXTERIORES DE ELEVACIONES: 1,2,3,4,7,12,  A BASE DE MORTERO CAL-ARENA EN PROPORCIÓN 1:3 EL CUAL DEBERA SER ELABORADO CON CAL APAGADA EN OBRA MEZCLADA CON ARENA Y SAVILA FERMENTADA EN AGUA,  O EN SU DEFECTO SE DEBERÁ UTILIZAR OXICAL Y ARENA, INCLUYE: MATERIALES, MANO DE OBRA, HERRAMIENTA, EQUIPO, DESPERDICIOS, LIMPIEZAS, RETIRO DE SOBRANTES Y TODO LO NECESARIO PARA SU CORRECTA ELABORACIÓN.</t>
  </si>
  <si>
    <t xml:space="preserve">         RESTITUCIÓN DE VENTANA DE MADERA DE PINO DE 1.25X1.20 MTS,  INCLUYE; ACEITE DE CEDRO, CERA PURA DE ABEJA, RESINA Y ESCENCIA DE TREMENTINA RECTIFICADAUBICADA EN ELEVACIÓN 1, CUIDANDO SEA DE DISEÑO IGUAL AL RESTO DE LOS ELEMENTOS QUE SE ENCUENTRAN EN EL EDIFICIO, PARA ESTE CONCEPTO SE DEBERÁN UTILIZAR HERRAMIENTAS DE USO MANUAL, Y SE DEBERÁ TENER ESPECIAL CUIDADO DE NO DAÑAR LOS MUROS Y PISOS COLINDANTES, INCLUYE: MATERIALES, MANO DE OBRA, HERRAMIENTA, EQUIPO, RESANES, EMPOTRAMIENTOS, LIMPIEZAS Y TODO LO NECESARIO PARA SU CORRECTA EJECUCIÓN.</t>
  </si>
  <si>
    <t xml:space="preserve">         RESTITUCIÓN DE ESCALONES DE 28X18 CMS. EN ESCALERA EN ÁREA DE ALTAR A BASE DE CONCRETO ARMADO DE FC=200 KG/CM2, Y VARILLA DE 3/8" A CADA 20 CMS, ASÍ TAMBIEN FORRADOS CON PISO DE GRANZÓN PALADIANA DE ACUERDO AL EXISTENTE  INCL. CIMBRA COMÚN Y LIMITES, MATERIALES, MANO DE OBRA, HERRAMIENTA Y EQUIPO.</t>
  </si>
  <si>
    <t xml:space="preserve">         RESTAURACIÓN DE PUERTAS DE MADERA DE SABINO EN ACCESO PRINCIPAL AL TEMPLO, INCLUYE: ACEITE DE CEDRO, CERA PURA DE ABEJA, RESINA Y ESCENCIA DE TREMENTINA RECTIFICADA, MATERIALES, MANO DE OBRA, HERRAMIENTA, EQUIPO, DESPERDICIOS, LIMPIEZAS, PROTECCION DE MUROS, PISOS, VENTANAS Y PUERTAS COLINDANTES MEDIANTE LA COLOCACION DE MADERA, PLASTICOS O PAPEL Y TODO LO NECESARIO PARA SU CORRECTA EJECUCIÓN.</t>
  </si>
  <si>
    <t xml:space="preserve">         RESTAURACIÓN DE PUERTA DE MADERA DE SABINO EN ACCESO LATERAL AL TEMPLO (FACHADA SUR), MEDIANTE EL LIJADO, INCLUYE; LIMPIEZAS DE PINTURA Y BARNICES, ACEITE DE CEDRO, CERA PURA DE ABEJA, RESINA Y ESCENCIA DE TREMENTINA RECTIFICADA, APLICAR EN TODAS SUS CARAS PARA LOGRAR UNA MEJOR EFICIENCIA DEL PRODUCTO, INCLUYE: MATERIALES, MANO DE OBRA, HERRAMIENTA, EQUIPO, DESPERDICIOS, LIMPIEZAS, PROTECCION DE MUROS, PISOS, VENTANAS Y PUERTAS COLINDANTES MEDIANTE LA COLOCACION DE MADERA, PLASTICOS O PAPEL Y TODO LO NECESARIO PARA SU CORRECTA EJECUCIÓN.</t>
  </si>
  <si>
    <t xml:space="preserve">         RESTAURACIÓN DE PUERTA DE MADERA DE MEZQUITE UBICADA EN EL  ÁREA DEL CONFESIONARIO, MEDIANTE EL LIJADO, INCLUYE: LIMPIEZAS DE PINTURA Y BARNICES, ACEITE DE CEDRO, CERA PURA DE ABEJA, RESINA Y ESCENCIA DE TREMENTINA RECTIFICADA, APLICAR EN TODAS SUS CARAS PARA LOGRAR UNA MEJOR EFICIENCIA DEL PRODUCTO, INCLUYE: MATERIALES, MANO DE OBRA, HERRAMIENTA, EQUIPO, DESPERDICIOS, LIMPIEZAS, PROTECCION DE MUROS, PISOS, VENTANAS Y PUERTAS COLINDANTES MEDIANTE LA COLOCACION DE MADERA, PLASTICOS O PAPEL Y TODO LO NECESARIO PARA SU CORRECTA EJECUCIÓN.</t>
  </si>
  <si>
    <t xml:space="preserve">         TRATAMIENTO DE PUERTA DE MADERA DE MEZQUITE UBICADA EN EL ÁREA DE LA SACRISTÍA, MEDIANTE EL LIJADO, LIMPIEZAS DE PINTURA Y BARNICES, ACEITE DE CEDRO, CERA PURA DE ABEJA, RESINA Y ESCENCIA DE CREMENTINA RECTIFICADA, APLICAR EN TODAS SUS CARAS PARA LOGRAR UNA MEJOR EFICIENCIA DEL PRODUCTO, INCLUYE: MATERIALES, MANO DE OBRA, HERRAMIENTA, EQUIPO, DESPERDICIOS, LIMPIEZAS, PROTECCION DE MUROS, PISOS, VENTANAS Y PUERTAS COLINDANTES MEDIANTE LA COLOCACION DE MADERA, PLASTICOS O PAPEL Y TODO LO NECESARIO PARA SU CORRECTA EJECUCIÓN.</t>
  </si>
  <si>
    <t xml:space="preserve">         LIMPIEZA GENERAL  A CADA ELEMENTO DEL ALTAR Y APLICACIÓN DE PINTURA VINÍLICA: REAL FLEX O PRO 1000 PLUS DE COMEX A DOS MANOS, PREVIA AUTORIZACION DE LA DEPENDENCIA CORRESPONDIENTE, TENIENDO ESPECIAL CUIDADO DE NO DAÑAR LAS AREAS COLINDANTES, MEDIANTE LA COLOCACION DE PLASTICOS O PAPEL SOBRE MUROS Y PISOS,  INCLUYE: MATERIALES, MANO DE OBRA, HERRAMIENTAS, EQUIPO, DESPERDICIOS, LIMPIEZAS Y TODO LO NECEARIO PARA SU CORRECTA EJECUCIÓN.</t>
  </si>
  <si>
    <t xml:space="preserve">         RECUPERACIÓN DE FORMA Y NIVEL DE ESCALERA Y ÁBSIDE CON EL MISMO TIPO DE PISO DE PASTA MECANIZADA. INCLUYE: MATERIALES, MANO DE OBRA, CORTES, DESPERDICIOS, RETIRO DE SOBRANTES FUERA DE LA OBRA, HERRAMIENTA, EQUIPO Y TODO LO NECESARIO PARA SU CORRECTA ELABORACIÓN.</t>
  </si>
  <si>
    <t xml:space="preserve">         APLICACIÓN DE PINTURA VINÍLICA DE LA LINEA REAL FLEX O PRO 1000 PLUS DE COMEX, (PREVIAMENTE AUTORIZADA POR LAS DEPENDENCIA CORRESPONDIENTE) EN MUROS INTERIORES Y PLAFÓN DEL TEMPLO E INTERIOR DE ANEXOS.  INCLUYE: PROTECCION DE MUROS PISOS, PUERTAS Y VENTANAS COLINDANTES, MEDIANTE LA COLOCACION DE MADERA, PLASTICO O PAPEL, SEGUN SEA EL CASO, ANDAMIOS, RESANES, LIJADO, MATERIALES, MANO DE OBRA, HERRAMIENTA, EQUIPO, LIMPIEZAS, Y TODO LO NECESARIO PARA SU CORRECTA ELABORACIÓN.</t>
  </si>
  <si>
    <t xml:space="preserve">         RECUPERACIÓN DE ÁREAS VERDES EN PATIO QUE INTEGRA AL TEMPLO EN SALONES ANEXOS,  INCLUYE: MATERIALES, MANO DE OBRA, HERRAMIENTAS, EQUIPO, LIMPIEZAS, ACARREOS Y MANIOBRAS Y TODO LO NECESARIO PARA SU CORRECTA ELABORACIÓN.</t>
  </si>
  <si>
    <t xml:space="preserve">         APLICACIÓN DE PINTURA DE ESMALTE EN ACABADO MATE EN PUERTAS DE HERRERÍA   INCLUYE:  PROTECCIÓN DE PISOS Y MUROS COLINDANTES MEDIANTE LA COLOCACION DE PLATICOS, MADERA O PAPEL SEGUN SEA EL CASO, MATERIALES, MANO DE OBRA, HERRAMIENTA, EQUIPO, LIMPIEZAS, DESPERDICIOS Y TODO LO NECESARIO PARA SU CORRECTA EJECUCIÓN.</t>
  </si>
  <si>
    <t xml:space="preserve">         REPARACIÓN DE JUNTAS CON RAJUELA O PIEDRA DE TEXONTLE ASENTADA CON MEZCLA DE CAL-ARENA, TENIENDO ESPECIAL CUIDADO DE NO DAÑAR LOS ELEMENTOS QUE COMPONEN EL MUERO Y SE ENCUENTREN EN BUEN ESTADO,  INCLUYE: MATERIALES, MANO DE OBRA, HERRAMIENTA, EQUIPO, CORTES, DESPERDICIOS, LIMPIEZAS, RETIRO DE SOBRANTES FUERA DE LA OBRA, ANDAMIOS Y TODO LO NECESARIO PARA SU CORRECTA ELABORACIÓN.</t>
  </si>
  <si>
    <t xml:space="preserve">         RETIRO DE RESIDUOS DE PINTURA EN PUERTA DE HERRERÍA UBICADA EN ACCESO SUR DEL CONJUNTO ARQUITECTÓNICO. REMOCIÓN DE ÓXIDO EXISTENTE PARA APLICAR BASE ANTICORROSIVA  Y PINTURA EPÓXICA DE 3MM, A BASE DE HERRAMIENTAS MANUALES,  INCLUYE: MATERIALES, MANO DE OBRA, HERRAMIENTA, EQUIPO, LIM PIEZAS, DESPERDICIOS, PROTECCIÓN DE MUROS Y PISOS COLINDANTES Y TODO LO NECESARIO PARA SU CORRECTA ELABORACIÓN.</t>
  </si>
  <si>
    <t xml:space="preserve">         RETIRO DE RESIDUOS DE PINTURA EN ENREJADO Y PUERTAS DE HERRERIA CIRCUNDANTE AL CONJUNTO ARQUITECTONICO, REMOCION DE OXIDO EXISTENTE PARA APLICAR BASE ANTICORROSIVA Y PINTURA EPOXICA DE 3 MM. INCLUYE: PROTECCIÓN DE PISOS Y MUROS COLINDANTES MEDIANTE LA COLOCACIÓN DE PLATICOS, MADERA O PAPEL SEGUN SEA EL CASO, MATERIALES, MANO DE OBRA, HERRAMIENTA, EQUIPO, LIMPIEZAS, DESPERDICIOS Y TODO LO NECESARIO PARA SU CORRECTA EJECUCIÓN.</t>
  </si>
  <si>
    <t xml:space="preserve">         CONSOLIDACIÓN DE MOLDURAS EN FACHADA A BASE DE MORTERO CAL-ARENA Y UNA PORCIÓN POBRE DE CEMENTO, EL MORTERO DEBERÁ SER ELABORADO CON CAL APAGADA EN OBRA, MEZCLADA CON SAVILA FERMENTADA EN AGUA, SEGÚN ESPECIFICACIONES Y MEZCLADA CON ARENA EN PROPORCIÓN 1:3 O EN SU DEFECTO SE DEBERÁ UTILIZAR OXICAL MEZCLADA CON ARENA, INCLUYE: MATERIALES, MANO DE OBRA, HERRAMIENTA, EQUIPO, DESPERDICIOS, LIMPIEZAS Y TODO LO NECESARIO PARA SU CORRECTA ELABORACIÓN.</t>
  </si>
  <si>
    <t xml:space="preserve">         CONSOLIDACIÓN DE LA MAMPOSTERIA DE PIEDRA CALIZA DESPLANTADA SOBRE LA ROCA NATIVA DEL LUGAR, MEDIANTE LA COLOCACION DE PIEDRAS FALTANTES, MALLA ELECTROSOLDADA 6-6/10-10, JUNTAS DE MORTERO Y RAJUELA DE PIEDRA CALIZA, INCLUYE: MATERIALES, MANO DE OBRA, HERRAMIENTA, EQUIPO, DESPERDICIOS, CORTES, LIMPIEZAS Y TODO LO NECESARIO PARA SU CORRECTA EJECUCIÓN.</t>
  </si>
  <si>
    <t xml:space="preserve">         CONSOLIDACIÓN DE MURO DE 4.30 MTS DE LARGO Y 4.35 MTS DE ALTO Y 1.70 MTS DE ANCHO, DE PIEDRA CALIZA NATIVA DE LA REGIÓN ASENTADO CON MORTERO CAL-ARENA EN PROPORCIÓN 1:3 INCL. MATERIALES, MANO DE OBRA, HERRAMIENTA Y EQUIPO.</t>
  </si>
  <si>
    <t>ZONA 4</t>
  </si>
  <si>
    <t xml:space="preserve">         DEMOLICIÓN DE MARQUESINA DE CONCRETO ARMADO, MEDIANTE LA UTILIZACION DE HERRAMIENTA MANUAL, CUIDANDO DE NO DAÑAR LOS MUROS Y PISOS  COLINDANTES, Y TENIENDO ESPECIAL CUIDADO CON VENTANAS Y PUERTAS, INCLUYE: ANDAMIOS, PROTECCION DE AREAS COLINDANTES MEDIANTE LA COLOCACION DE MADERA, PLASTICOS Y PAPEL (SIN TALADRAR NI USAR ADHESIVOS EN MUROS), MANO DE OBRA, HERRAMIENTAS, RETIRO DE ESCOMBROS FUERA DE LA OBRA, LIMPIEZAS, ACARREOS, MANIOBRAS DENTRO DE LA OBRA Y TODO LO NECESARIO PARA SU CORRECTA EJECUCIÓN.</t>
  </si>
  <si>
    <t xml:space="preserve">         RETIRO DE VIGAS DE MADERA EN CUBIERTA, MEDIANTE EL USO DE HERRAMIENTAS MANUALES, CUIDANDO DE NO DAÑAR LOS MUROS , PISOS, PUERTAS Y VENTANAS COLINDANTES, INCLUYE: MANO DE OBRA, HERRAMIENTA, EQUIPO, COLOCACIÓN DE PLÁSTICOS, MADERA, O PAPEL SEGÚN SEAN EL CASO PARA PROTECCIÓN DE ELEMENTOS Y TODO LO NECESARIO PARA SU CORRECTA EJECUCIÓN.</t>
  </si>
  <si>
    <t xml:space="preserve">         RETIRO TOTAL DE VIGAS Y TABLONES DE MADERA DE SOPORTE QUE SE ENCUENTRA DAÑADA,  CON PROCESO DE  APUNTALAMIENTO PARCIAL (SE DESCONOCE SU FUNCIONAMIENTO ESTRUCTURAL) VER ZONA 4 DEL APARTADO DE RECOMENDACIONES DEL DICTAMEN ESTRUCTURAL ELABORADO PARA ESTE PROYECTO, MEDIANTE EL USO DE HERRAMIENTAS MANUALES, CUIDANDO DE NO DAÑAR LOS MUROS , PISOS, PUERTAS Y VENTANAS COLINDANTES, INCLUYE: MANO DE OBRA, HERRAMIENTA, EQUIPO, COLOCACION DE PLASTICOS, MADERA, O PAPEL SEGUN SEAN EL CASO PARA PROTECCION DE ELEMENTOS Y TODO LO NECESARIO PARA SU CORRECTA EJECUCIÓN</t>
  </si>
  <si>
    <t xml:space="preserve">         RETIRO DEL MURO QUE DIVIDE LOS DOS SALONES DEL ANEXO AL TEMPLO, MEDIANTE EL USO DE HERRAMIENTA MANUAL, CUIDANDO DE NO DAÑAR EL ENTORNO DEL MISMO, INCLUYE: MANO DE OBRA, HERRAMIENTAS, EQUIPO, DESALOJO DE ESCOMBROS DENTRO DE LA OBRA, LIMPIEZAS, PROTECCION DE AREAS COLINDANTES MEDIANTE LA COLOCACION DE MADERA, PLASTICOS O PAPEL SEGUN SEA EL CASO Y TODO LO NECESARIO PARA SU CORRECTA EJECUCIÓN.</t>
  </si>
  <si>
    <t xml:space="preserve">         RESTITUCIÓN DE ESTRUCTURA DE VIGAS Y TABLONES DE MADERA DE PINO QUE INTERGRAN, CON EL MISMO DISEÑO Y MATERIALES ( RECOMENDADO EN LA ZONA 4 DEL DICTÁMEN ESTRUCTURAL), PREVIO APUNTALAMIENTO PARCIAL, MEDIANTE EL USO DE HERRAMIENTAS DE USO MANUAL PARA LA COLOCACION DE LAS VIGAS, INCLUYE: ACEITE DE CEDRO, CERA PURA DE ABEJA, RESINA Y ESCENCIA DE CREMENTINA RECTIFICADA, MATERIALES, MANO DE OBRA, HERRAMIENTA, EQUIPO, DESPERDICIOS, CORTES, RESANES, LIMPIEZAS, DESALOJO DE SOBRANTES, ACARREOS Y MANIOBRAS Y TODO LO NECESARIO PARA SU CORRECTA EJECUCIÓN.</t>
  </si>
  <si>
    <t xml:space="preserve">         RESTITUCIÓN TOTAL DE APLANADOS EN MUROS INTERIORES Y EXTERIORES DE LA EDIFICACIÓN ANEXA AL TEMPLO, A BASE DE MORTERO CAL-ARENA EN PROPORCION 1:3 EL CUAL DEBERA SER ELABORADO CON CAL APAGADA EN OBRA MEZCLADA CON ARENA Y SAVILA FERMENTADA EN AGUA, O EN SU DEFECTO SE DEBERA UTILIZAR OXICAL Y ARENA, INCLUYE: MATERIALES, MANO DE OBRA, HERRAMIENTA, EQUIPO, DESPERDICIOS, LIMPIEZAS, RETIRO DE SOBRANTES Y TODO LO NECESARIO PARA SU CORRECTA ELABORACIÓN.</t>
  </si>
  <si>
    <t xml:space="preserve">         RESTITUCIÓN DE BAJADA PLUVIAL, ELABORADA A BASE DE CANTERA SEGÓN DISEÑO Y CARACTERÍSTICAS DEL CONJUNTO ARQUITECTONICO DEL EDIFICIO, SE RECIBIRAN MEDIANTE LA ABERTURA DE BOCA DE TORMENTA Y DEBERAN SER ASENTADOS CON MORTERO CAL-ARENA, UTILIZANDO OXICAL EN LA MEZCLA EN PROPORCION 1:1 Y RELLENANDO OQUEDADES CON PIEDRA CALIZA, INCL. MATERIALES, MANO DE OBRA, HERRAMIENTA Y EQUIPO.</t>
  </si>
  <si>
    <t xml:space="preserve">         APLICACIÓN DE PINTURA DE ESMALTE EN ACABADO MATE PUERTAS DE HERRERÍA   INCLUYE:  PROTECCIÓN DE PISOS Y MUROS COLINDANTES MEDIANTE LA COLOCACION DE PLATICOS, MADERA O PAPEL SEGUN SEA EL CASO, MATERIALES, MANO DE OBRA, HERRAMIENTA, EQUIPO, LIMPIEZAS, DESPERDICIOS Y TODO LO NECESARIO PARA SU CORRECTA EJECUCIÓN.</t>
  </si>
  <si>
    <t xml:space="preserve">         APLICACIÓN DE PINTURA VINÍLICA DE LA LINEA REAL FLEX O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</si>
  <si>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ZONA 5</t>
  </si>
  <si>
    <t xml:space="preserve">         RETIRO TOTAL DE CUBIERTA DE LÁMINA GALVANIZADA Y MADERA (SECCIÓN COLINDANTE A LA CALLE CUAUHTEMOC), MEDIANTE EL USO DE HERRAMIENTAS MANUALES, CUIDANDO DE NO DAÑAR LOS MUROS , PISOS, PUERTAS Y VENTANAS COLINDANTES, INCLUYE: MANO D EOBRA, HERRAMIENTA, EQUIPO, COLOCACION DE PLASTICOS, MADERA, O PAPEL SEGUN SEAN EL CASO PARA PROTECCION DE ELEMENTOS Y TODO LO NECESARIO PARA SU CORRECTA EJECUCIÓN</t>
  </si>
  <si>
    <t xml:space="preserve">         RETIRO TOTAL DE MADERA DE LA CUBIERTA EN SALONES ANEXOS AL TEMPLO, MEDIANTE EL USO DE HERRAMIENTAS MANUALES, CUIDANDO DE NO DAÑAR LOS MUROS , PISOS, PUERTAS Y VENTANAS COLINDANTES, INCLUYE: MANO D DE OBRA, HERRAMIENTA, EQUIPO, COLOCACION DE PLASTICOS, MADERA, O PAPEL SEGUN SEAN EL CASO PARA PROTECCION DE ELEMENTOS Y TODO LO NECESARIO PARA SU CORRECTA EJECUCIÓN</t>
  </si>
  <si>
    <t xml:space="preserve">         RESTITUCIÓN DE ESTRUCTURA DE VIGAS Y TABLONES DE MADERA DE PINO QUE INTERGRAN, CON EL MISMO DISEÑO Y MATERIALES ( RECOMENDADO EN LA ZONA 4 DEL DICTÁMEN ESTRUCTURAL), PREVIO APUNTALAMIENTO PARCIAL, MEDIANTE EL USO DE HERRAMIENTAS DE USO MANUAL PARA LA COLOCACION DE LAS VIGAS, INCLUYE: ACEITE DE CEDRO, CERA PURA DE ABEJA, RESINA Y ESCENCIA DE TREMENTINA RECTIFICADA, MATERIALES, MANO DE OBRA, HERRAMIENTA, EQUIPO, DESPERDICIOS, CORTES, RESANES, LIMPIEZAS, DESALOJO DE SOBRANTES, ACARREOS Y MANIOBRAS Y TODO LO NECESARIO PARA SU CORRECTA EJECUCIÓN.</t>
  </si>
  <si>
    <t xml:space="preserve">         RESTITUCIÓN TOTAL DE CUBIERTA POR UN SISTEMA ESTRUCTURAL CON POLINES DE MADERA, ENTARIMADO Y POSTERIORMENTE ALGUN IMPERMEABILIZANTE ADECUADO PARA EL SISTEMA, MEDIANTE EL USO DE HERRAMIENTAS DE USO MANUAL PARA LA COLOCACION DE LAS VIGAS, INCLUYE: MATERIALES, MANO DE OBRA, HERRAMIENTA, EQUIPO, DESPERDICIOS, CORTES, RESANES, LIMPIEZAS, DESALOJO DE SOBRANTES, ACARREOS Y MANIOBRAS Y TODO LO NECESARIO PARA SU CORRECTA EJECUCIÓN.</t>
  </si>
  <si>
    <t xml:space="preserve">         REPOSICIÓN DE APLANADOS CON MORTERO CAL - ARENA EN LA SUPERFICIE TOTAL DE MUROS INTERIORESS Y EXTERIORES DONDE SE REQUIERA,  EL MORTERO DEBERA SER ELABORADO CON CALV APAGADA EN OBRA, MEZCLADA CON SAVILA FERMENTADA EN AGUA Y MEZCLADA CON ARENA EN PROPORCION 1:3, O MEDIANTE LA UTILIZACION DE OXICAL Y ARENA, SE DEBERA APLICAR SOBRE LA SUPERFICIE DE LOS MUROS SIGUIENDO EL CONTORNO DE LOS MISMOS, SIN USAR PLOMO Y REGLA EN CAPAS DE 2 A 3 CMS. DE ESPESOR, INCLUYE: ANDAMIOS, MATERIALES, MANO DE OBRA, HERRAMIENTA, EQUIPO, PROTECCION DE AREAS Y ELEMENTOS COLINDANTES, MEDIANTE LA COLOCACION DE MADERA, PLASTICO, O PAPEL SEGUN SEA EL CASO, CUIDANDO DE NO TALADRAR, PERFORAR NI UTILIZAR ADESIVOS SOBRE LOS MUROS Y TODO LO NECESARIO PARA SU CORRECTA EJECUCIÓN.</t>
  </si>
  <si>
    <t xml:space="preserve">         APLICACIÓN DE PINTURA VINÍLICA DE LA LINEA REAL FLEX P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</si>
  <si>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ZONA 6</t>
  </si>
  <si>
    <t xml:space="preserve">         DESMANTELAMIENTO Y RETIRO DE CANALETA (B.A.P.) METÁLICA PERIMETRAL EN ANEXO AL TEMPLO (ELEVACIÓN 4), MEDIANTE EL USO DE HERRAMIENTAS MANUALES, CUIDANDO DE NO DAÑAR LOS MUROS COLINDANTES, INCLUYE: PROTECCION DE AREAS COLINDANTES MEDIANTE LA COLOCACION DE PLASTICOS Y PAPEL (SIN TALADRAR NI USAR ADHESIVOS EN MUROS), MANO DE OBRA, HERRAMIENTAS, RETIRO DE ESCOMBROS FUERA DE LA OBRA, LIMPIEZAS, ACARREOS, MANIOBRAS DENTRO DE LA OBRA Y TODO LO NECESARIO PARA SU CORRECTA EJECUCIÓN.</t>
  </si>
  <si>
    <t xml:space="preserve">         RETIRO DE APLANADOS DE CEMENTO-ARENA EN MUROS INTERIORES Y EXTERIORES (ZONA 5 Y 6 DEL DICTAMEN ESTRUCTURAL) DE EDIFICACIÓN ANEXA AL TEMPLO. EL ACABADO DEBERÁ SER COMPATIBLE CON EL SILLAR, MEDIANTE EL USO DE HERRAMIENTA MANUAL, CUIDANDO DE NO DAÑAR EL ENTORNO DEL MISMO, INCLUYE: MANO DE OBRA, HERRAMIENTAS, EQUIPO, DESALOJO DE ESCOMBROS DENTRO DE LA OBRA, LIMPIEZAS, PROTECCION DE AREAS COLINDANTES MEDIANTE LA COLOCACION DE MADERA, PLASTICOS O PAPEL SEGUN SEA EL CASO Y TODO LO NECESARIO PARA SU CORRECTA EJECUCIÓN.</t>
  </si>
  <si>
    <t xml:space="preserve">         RESTITUCIÓN TOTAL DE CUBIERTA EN ZONA 6 DEL DICTÁMEN ESTRUCTURAL, MEDIANTE EL USO DE HERRAMIENTAS DE USO MANUAL PARA LA COLOCACION DE LA CUBIERTA, INCLUYE: MATERIALES, MANO DE OBRA, HERRAMIENTA, EQUIPO, DESPERDICIOS, CORTES, RESANES, LIMPIEZAS, DESALOJO DE SOBRANTES, ACARREOS Y MANIOBRAS Y TODO LO NECESARIO PARA SU CORRECTA EJECUCIÓN.</t>
  </si>
  <si>
    <t xml:space="preserve">         RESTITUCIÓN DE VIGAS DE MADERA DE PINO QUE SOPORTAN LAS CAMPANAS DE LA TORRE, MEDIANTE EL USO DE HERRAMIENTAS DE USO MANUAL PARA LA COLOCACIÓN DE LAS VIGAS, INCLUYE: ACEITE DE CEDRO, CERA PURA DE ABEJA, RESINA Y ESCENCIA DE TREMENTINA RECTIFICADA, MATERIALES, MANO DE OBRA, HERRAMIENTA, EQUIPO, DESPERDICIOS, CORTES, RESANES, LIMPIEZAS, DESALOJO DE SOBRANTES, ACARREOS Y MANIOBRAS Y TODO LO NECESARIO PARA SU CORRECTA EJECUCIÓN.</t>
  </si>
  <si>
    <t xml:space="preserve">         RESTAURACIÓN DE PUERTAS DE MADERA DE PINO EN ACCESO A SALONES ANEXOS AL TEMPLO, MEDIANTE EL LIJADO, ACEITE DE CEDRO, CERA PURA DE ABEJA, RESINA Y ESCENCIA DE TREMENTINA RECTIFICADA, EQUIPO DE ASPERSION, POR INMERSION O POR CUALQUIER OTRO MEDIO CONVENIENTE, PROCURANDO LA SATURACION DE LA MADERA, PARA MADERAS MUY GRUESAS ES CONVENIENTE APLICAR EL METODO DE INMERSION O DE LO CONTRARIO, APLICAR EN TODAS SUS CARAS PARA LOGRAR UNA MEJOR EFICIENCIA DEL PRODUCTO, INCLUYE: MATERIALES, MANO DE OBRA, HERRAMIENTA, EQUIPO, DESPERDICIOS, LIMPIEZAS, PROTECCION DE MUROS, PISOS, VENTANAS Y PUERTAS COLINDANTES MEDIANTE LA COLOCACION DE MADERA, PLASTICOS O PAPEL Y TODO LO NECESARIO PARA SU CORRECTA EJECUSION.</t>
  </si>
  <si>
    <t xml:space="preserve">         APLICACIÓN DE PINTURA VINÍLICA DE LA REAL FLEX O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</si>
  <si>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ZONZ 7</t>
  </si>
  <si>
    <t xml:space="preserve">         RESTITUCIÓN DE VENTANA DE MADERA DE PINO 1.25X1.20 MTS,  UBICADA EN ELEVACIÓN 1, CUIDANDO SEA DE DISEÑO IGUAL AL RESTO DE LOS ELEMENTOS QUE SE ENCUENTRAN EN EL EDIFICIO, PARA ESTE CONCEPTO SE DEBERÁN UTILIZAR HERRAMIENTAS DE USO MANUAL, Y SE DEBERÁ TENER ESPECIAL CUIDADO DE NO DAÑAR LOS MUROS Y PISOS COLINDANTES, INCLUYE: ACEITE DE CEDRO, CERA PURA DE ABEJA, RESINA Y ESCENCIA DE TREMENTINA RECTIFICADA, MATERIALES, MANO DE OBRA, HERRAMIENTA, EQUIPO, RESANES, EMPOTRAMIENTOS, LIMPIEZAS Y TODO LO NECESARIO PARA SU CORRECTA EJECUCIÓN.</t>
  </si>
  <si>
    <t>IVA</t>
  </si>
  <si>
    <t>IMPORTE TOTAL CON LETRA:</t>
  </si>
  <si>
    <r>
      <rPr>
        <b/>
        <sz val="9"/>
        <color rgb="FF000000"/>
        <rFont val="Swis721 Lt BT"/>
        <family val="2"/>
      </rPr>
      <t>ELABORACIÓN DE PLANOS DE OBRA TERMINADAS</t>
    </r>
    <r>
      <rPr>
        <sz val="9"/>
        <color rgb="FF000000"/>
        <rFont val="Swis721 Lt BT"/>
        <family val="2"/>
      </rPr>
      <t xml:space="preserve"> .  ELABORADO EN AUTO CAD 2016, EN ARCHIVO ELECTRONICO (CD) E IMPRESO EN PAPEL TAMAÑO DOBLE CARTA. TODA LA PAPELERIA QUE SE ENTREGUE DEBE ESTAR DEBIDAMENTE FIRMADA POR EL REPRESENTANTE LEGAL.</t>
    </r>
  </si>
  <si>
    <t>JGO</t>
  </si>
  <si>
    <t>VARIOS</t>
  </si>
  <si>
    <t xml:space="preserve">UBICACIÓN: JUÁREZ S/N, SANTIAGO, 67300 SANTIAGO, N.L.
</t>
  </si>
  <si>
    <t xml:space="preserve"> RESTITUCIÓN DE REJA METÁLICA CON BASE EN EL MISMO DISEÑO QUE LA EXISTENTE EN EL CONJUNTO ARQUITECTÓNICO, PARA ESTE CONCEPTO SE DEBERÁN UTILIZAR HERRAMIENTAS DE USO MANUAL, Y SE DEBERÁ TENER ESPECIAL CUIDADO DE NO DAÑAR LOS MUROS Y PISOS COLINDANTES, INCLUYE: MATERIALES, MANO DE OBRA, HERRAMIENTA, EQUIPO, RESANES, EMPOTRAMIENTOS, LIMPIEZAS Y TODO LO NECESARIO PARA SU CORRECTA EJECUCIÓN.</t>
  </si>
  <si>
    <t>DEMOLICIÓN DE JARDINERAS DE BLOCK Y CONCRETO ARMADO DE1.50X1.50X0.80 MTS,  MEDIANTE EL USO DE HERRAMIENTAS MANUALES, CUIDANDO DE NO DAÑAR LOS ELEMENTOS SOBRE LOS CUALES SE ENCUENTRAN ADOSADAS LAS JARDINERAS, INCLUYE: MANO DE OBRA, HERRAMIENTAS, DESALOJO DE ESCOMBROS FUERA DE LA OBRA, EQUIPO, LIMPIEZAS Y TODO LO NECESARIO PARA SU CORRECTA EJECUCIÓN.</t>
  </si>
  <si>
    <t>PROYECTO: RESTAURACIÓN DE LA PARROQUIA DE SANTIAGO APOSTOL</t>
  </si>
  <si>
    <t>OBRA:  PARROQUIA SANTIAGO APOSTOL</t>
  </si>
  <si>
    <t>SINL-CPE-028-2020</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</si>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</sst>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
    <numFmt numFmtId="171" formatCode="_-&quot;$&quot;* #,##0.00_-;\-&quot;$&quot;* #,##0.00_-;_-&quot;$&quot;* &quot;-&quot;??_-;_-@"/>
  </numFmts>
  <fonts count="42">
    <font>
      <sz val="11"/>
      <color theme="1"/>
      <name val="Calibri"/>
      <family val="2"/>
      <scheme val="minor"/>
    </font>
    <font>
      <sz val="11"/>
      <color theme="1"/>
      <name val="Calibri"/>
      <family val="2"/>
      <scheme val="minor"/>
    </font>
    <font>
      <sz val="10"/>
      <color theme="1"/>
      <name val="Arial"/>
      <family val="2"/>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color rgb="FF000000"/>
      <name val="Calibri"/>
      <family val="2"/>
    </font>
    <font>
      <sz val="8"/>
      <color rgb="FF000000"/>
      <name val="Arial"/>
      <family val="2"/>
    </font>
    <font>
      <b/>
      <sz val="14"/>
      <color theme="1"/>
      <name val="Calibri"/>
      <family val="2"/>
    </font>
    <font>
      <b/>
      <sz val="12"/>
      <color theme="1"/>
      <name val="Calibri"/>
      <family val="2"/>
    </font>
    <font>
      <b/>
      <sz val="11"/>
      <color theme="1"/>
      <name val="Arial"/>
      <family val="2"/>
    </font>
    <font>
      <b/>
      <sz val="11"/>
      <color theme="1"/>
      <name val="Calibri"/>
      <family val="2"/>
    </font>
    <font>
      <sz val="8"/>
      <color theme="1"/>
      <name val="Arial"/>
      <family val="2"/>
    </font>
    <font>
      <sz val="11"/>
      <color theme="1"/>
      <name val="Calibri"/>
      <family val="2"/>
    </font>
    <font>
      <b/>
      <sz val="8"/>
      <color theme="1"/>
      <name val="Arial"/>
      <family val="2"/>
    </font>
    <font>
      <b/>
      <sz val="12"/>
      <color theme="0"/>
      <name val="Swis721 BT"/>
      <family val="2"/>
    </font>
    <font>
      <b/>
      <sz val="12"/>
      <color rgb="FF000000"/>
      <name val="Calibri"/>
      <family val="2"/>
    </font>
    <font>
      <sz val="11"/>
      <name val="Calibri"/>
      <family val="2"/>
    </font>
    <font>
      <sz val="9"/>
      <color theme="1"/>
      <name val="Arial"/>
      <family val="2"/>
    </font>
    <font>
      <sz val="9"/>
      <color rgb="FF000000"/>
      <name val="Arial"/>
      <family val="2"/>
    </font>
    <font>
      <b/>
      <sz val="10"/>
      <color rgb="FFFF0000"/>
      <name val="Arial"/>
      <family val="2"/>
    </font>
    <font>
      <b/>
      <sz val="11"/>
      <color theme="1"/>
      <name val="Swis721 BT"/>
      <family val="2"/>
    </font>
    <font>
      <sz val="9"/>
      <name val="Arial"/>
      <family val="2"/>
    </font>
    <font>
      <b/>
      <sz val="10"/>
      <name val="Arial"/>
      <family val="2"/>
    </font>
    <font>
      <sz val="11"/>
      <color theme="1"/>
      <name val="Arial"/>
      <family val="2"/>
    </font>
    <font>
      <sz val="10"/>
      <color rgb="FF000000"/>
      <name val="Calibri"/>
      <family val="2"/>
    </font>
    <font>
      <sz val="10"/>
      <color rgb="FF000000"/>
      <name val="Swis721 BT"/>
      <family val="2"/>
    </font>
    <font>
      <sz val="9"/>
      <color rgb="FF000000"/>
      <name val="Swis721 Lt BT"/>
      <family val="2"/>
    </font>
    <font>
      <b/>
      <sz val="9"/>
      <color rgb="FF000000"/>
      <name val="Swis721 Lt BT"/>
      <family val="2"/>
    </font>
    <font>
      <sz val="10"/>
      <color theme="1"/>
      <name val="Swis721 Lt BT"/>
      <family val="2"/>
    </font>
    <font>
      <sz val="9"/>
      <color theme="1"/>
      <name val="Swis721 Lt BT"/>
      <family val="2"/>
    </font>
    <font>
      <sz val="9"/>
      <color theme="1"/>
      <name val="Calibri"/>
      <family val="2"/>
      <scheme val="minor"/>
    </font>
    <font>
      <b/>
      <sz val="12"/>
      <color theme="1"/>
      <name val="Swis721 BT"/>
      <family val="2"/>
    </font>
    <font>
      <sz val="10"/>
      <color theme="1"/>
      <name val="Calibri"/>
      <family val="2"/>
    </font>
    <font>
      <sz val="11"/>
      <name val="Arial"/>
      <family val="2"/>
    </font>
    <font>
      <b/>
      <sz val="12"/>
      <color theme="1"/>
      <name val="Arial"/>
      <family val="2"/>
    </font>
    <font>
      <b/>
      <sz val="12"/>
      <color rgb="FF000000"/>
      <name val="Arial"/>
      <family val="2"/>
    </font>
  </fonts>
  <fills count="6">
    <fill>
      <patternFill patternType="none"/>
    </fill>
    <fill>
      <patternFill patternType="gray125"/>
    </fill>
    <fill>
      <patternFill patternType="solid">
        <fgColor rgb="FF7030A0"/>
        <bgColor indexed="64"/>
      </patternFill>
    </fill>
    <fill>
      <patternFill patternType="solid">
        <fgColor rgb="FFFFC000"/>
        <bgColor rgb="FFFFC000"/>
      </patternFill>
    </fill>
    <fill>
      <patternFill patternType="solid">
        <fgColor rgb="FFD8D8D8"/>
        <bgColor rgb="FFD8D8D8"/>
      </patternFill>
    </fill>
    <fill>
      <patternFill patternType="solid">
        <fgColor theme="0"/>
        <bgColor theme="0"/>
      </patternFill>
    </fill>
  </fills>
  <borders count="17">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4141">
    <xf numFmtId="0" fontId="0" fillId="0" borderId="0"/>
    <xf numFmtId="0" fontId="1" fillId="0" borderId="0"/>
    <xf numFmtId="0" fontId="3" fillId="0" borderId="0"/>
    <xf numFmtId="0" fontId="3" fillId="0" borderId="0"/>
    <xf numFmtId="0" fontId="4" fillId="0" borderId="0">
      <alignment vertical="top"/>
    </xf>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41" fontId="7"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3" fillId="0" borderId="0"/>
    <xf numFmtId="0" fontId="3" fillId="0" borderId="0"/>
    <xf numFmtId="164" fontId="3" fillId="0" borderId="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8"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44" fontId="1" fillId="0" borderId="0" applyFont="0" applyFill="0" applyBorder="0" applyAlignment="0" applyProtection="0"/>
  </cellStyleXfs>
  <cellXfs count="126">
    <xf numFmtId="0" fontId="0" fillId="0" borderId="0" xfId="0"/>
    <xf numFmtId="0" fontId="0" fillId="0" borderId="0" xfId="0" applyFont="1"/>
    <xf numFmtId="0" fontId="12" fillId="0" borderId="0" xfId="0" applyFont="1"/>
    <xf numFmtId="0" fontId="13" fillId="0" borderId="0" xfId="0" applyFont="1" applyAlignment="1">
      <alignment horizontal="center"/>
    </xf>
    <xf numFmtId="0" fontId="0" fillId="0" borderId="0" xfId="0" applyFont="1" applyAlignment="1">
      <alignment horizontal="left" vertical="top"/>
    </xf>
    <xf numFmtId="0" fontId="14" fillId="0" borderId="0" xfId="0" applyFont="1" applyAlignment="1">
      <alignment horizontal="center"/>
    </xf>
    <xf numFmtId="0" fontId="14" fillId="0" borderId="0" xfId="0" applyFont="1" applyAlignment="1">
      <alignment horizontal="center" vertical="top"/>
    </xf>
    <xf numFmtId="0" fontId="12" fillId="0" borderId="0" xfId="0" applyFont="1" applyAlignment="1">
      <alignment wrapText="1"/>
    </xf>
    <xf numFmtId="0" fontId="12" fillId="0" borderId="0" xfId="0" applyFont="1" applyAlignment="1">
      <alignment vertical="center" wrapText="1"/>
    </xf>
    <xf numFmtId="0" fontId="15" fillId="0" borderId="0" xfId="0" applyFont="1" applyAlignment="1"/>
    <xf numFmtId="0" fontId="15" fillId="0" borderId="0" xfId="0" applyFont="1" applyAlignment="1">
      <alignment horizontal="left"/>
    </xf>
    <xf numFmtId="0" fontId="15" fillId="0" borderId="0" xfId="0" applyFont="1"/>
    <xf numFmtId="0" fontId="16" fillId="0" borderId="0" xfId="0" applyFont="1" applyAlignment="1">
      <alignment vertical="top"/>
    </xf>
    <xf numFmtId="39" fontId="15" fillId="0" borderId="0" xfId="0" applyNumberFormat="1" applyFont="1" applyAlignment="1"/>
    <xf numFmtId="39" fontId="17" fillId="0" borderId="0" xfId="0" applyNumberFormat="1" applyFont="1" applyAlignment="1">
      <alignment vertical="center" wrapText="1"/>
    </xf>
    <xf numFmtId="49" fontId="16" fillId="0" borderId="0" xfId="0" applyNumberFormat="1" applyFont="1" applyAlignment="1">
      <alignment horizontal="right" vertical="top"/>
    </xf>
    <xf numFmtId="39" fontId="19" fillId="0" borderId="0" xfId="0" applyNumberFormat="1" applyFont="1" applyAlignment="1">
      <alignment horizontal="left" vertical="center" wrapText="1"/>
    </xf>
    <xf numFmtId="14" fontId="17" fillId="0" borderId="0" xfId="0" applyNumberFormat="1" applyFont="1" applyAlignment="1">
      <alignment horizontal="left" vertical="top" wrapText="1"/>
    </xf>
    <xf numFmtId="0" fontId="0" fillId="0" borderId="0" xfId="0" applyFont="1" applyAlignment="1"/>
    <xf numFmtId="39" fontId="11" fillId="3" borderId="2" xfId="0" applyNumberFormat="1" applyFont="1" applyFill="1" applyBorder="1" applyAlignment="1">
      <alignment horizontal="center" vertical="top"/>
    </xf>
    <xf numFmtId="39" fontId="11" fillId="3" borderId="3" xfId="0" applyNumberFormat="1" applyFont="1" applyFill="1" applyBorder="1" applyAlignment="1">
      <alignment horizontal="center" vertical="top"/>
    </xf>
    <xf numFmtId="39" fontId="16" fillId="3" borderId="3" xfId="0" applyNumberFormat="1" applyFont="1" applyFill="1" applyBorder="1" applyAlignment="1">
      <alignment horizontal="center" vertical="top"/>
    </xf>
    <xf numFmtId="0" fontId="17" fillId="0" borderId="3" xfId="0" applyFont="1" applyBorder="1" applyAlignment="1">
      <alignment horizontal="center" vertical="center"/>
    </xf>
    <xf numFmtId="0" fontId="23" fillId="0" borderId="3" xfId="0" applyFont="1" applyBorder="1" applyAlignment="1">
      <alignment horizontal="center" vertical="center"/>
    </xf>
    <xf numFmtId="0" fontId="23" fillId="5" borderId="3" xfId="0" applyFont="1" applyFill="1" applyBorder="1" applyAlignment="1">
      <alignment horizontal="left" vertical="center" wrapText="1"/>
    </xf>
    <xf numFmtId="49" fontId="23" fillId="0" borderId="3" xfId="0" applyNumberFormat="1" applyFont="1" applyBorder="1" applyAlignment="1">
      <alignment horizontal="center" vertical="center"/>
    </xf>
    <xf numFmtId="4" fontId="24" fillId="0" borderId="3" xfId="0" applyNumberFormat="1" applyFont="1" applyBorder="1" applyAlignment="1">
      <alignment horizontal="center" vertical="center"/>
    </xf>
    <xf numFmtId="4" fontId="2" fillId="0" borderId="3" xfId="0" applyNumberFormat="1" applyFont="1" applyBorder="1" applyAlignment="1">
      <alignment horizontal="center" vertical="center"/>
    </xf>
    <xf numFmtId="0" fontId="2" fillId="0" borderId="3" xfId="0" applyFont="1" applyBorder="1" applyAlignment="1">
      <alignment horizontal="center" vertical="center"/>
    </xf>
    <xf numFmtId="0" fontId="2" fillId="0" borderId="0" xfId="0" applyFont="1"/>
    <xf numFmtId="0" fontId="23" fillId="5" borderId="3" xfId="0" applyFont="1" applyFill="1" applyBorder="1" applyAlignment="1">
      <alignment horizontal="left" vertical="top"/>
    </xf>
    <xf numFmtId="4" fontId="23" fillId="0" borderId="3" xfId="0" applyNumberFormat="1" applyFont="1" applyBorder="1" applyAlignment="1">
      <alignment horizontal="center" vertical="center"/>
    </xf>
    <xf numFmtId="0" fontId="24" fillId="5" borderId="3" xfId="0" applyFont="1" applyFill="1" applyBorder="1" applyAlignment="1">
      <alignment horizontal="left" vertical="center" wrapText="1"/>
    </xf>
    <xf numFmtId="0" fontId="24" fillId="0" borderId="3" xfId="0" applyFont="1" applyBorder="1" applyAlignment="1">
      <alignment horizontal="center" vertical="center"/>
    </xf>
    <xf numFmtId="0" fontId="23" fillId="5" borderId="3" xfId="0" applyFont="1" applyFill="1" applyBorder="1" applyAlignment="1">
      <alignment horizontal="left" vertical="top" wrapText="1"/>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4" fontId="25" fillId="0" borderId="3" xfId="0" applyNumberFormat="1" applyFont="1" applyBorder="1" applyAlignment="1">
      <alignment horizontal="center" vertical="center"/>
    </xf>
    <xf numFmtId="0" fontId="24" fillId="5" borderId="3" xfId="0" applyFont="1" applyFill="1" applyBorder="1" applyAlignment="1">
      <alignment horizontal="left" wrapText="1"/>
    </xf>
    <xf numFmtId="4" fontId="25" fillId="0" borderId="3" xfId="0" applyNumberFormat="1" applyFont="1" applyBorder="1" applyAlignment="1">
      <alignment horizontal="center" vertical="center" wrapText="1"/>
    </xf>
    <xf numFmtId="4" fontId="2" fillId="0" borderId="0" xfId="0" applyNumberFormat="1" applyFont="1"/>
    <xf numFmtId="4"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top" wrapText="1"/>
    </xf>
    <xf numFmtId="0" fontId="23" fillId="0" borderId="0" xfId="0" applyFont="1" applyAlignment="1">
      <alignment horizontal="center" vertical="center" wrapText="1"/>
    </xf>
    <xf numFmtId="4" fontId="23" fillId="0" borderId="0" xfId="0" applyNumberFormat="1" applyFont="1" applyAlignment="1">
      <alignment horizontal="center" vertical="center" wrapText="1"/>
    </xf>
    <xf numFmtId="171" fontId="2" fillId="0" borderId="0" xfId="0" applyNumberFormat="1" applyFont="1" applyAlignment="1">
      <alignment horizontal="right" vertical="top" wrapText="1"/>
    </xf>
    <xf numFmtId="4" fontId="26" fillId="0" borderId="0" xfId="0" applyNumberFormat="1" applyFont="1" applyAlignment="1">
      <alignment horizontal="left" vertical="center" wrapText="1"/>
    </xf>
    <xf numFmtId="4" fontId="24" fillId="0" borderId="3"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0" borderId="0" xfId="0" applyFont="1" applyAlignment="1">
      <alignment wrapText="1"/>
    </xf>
    <xf numFmtId="0" fontId="0" fillId="0" borderId="0" xfId="0" applyFont="1" applyAlignment="1">
      <alignment wrapText="1"/>
    </xf>
    <xf numFmtId="0" fontId="2" fillId="0" borderId="3" xfId="0" applyFont="1" applyBorder="1" applyAlignment="1">
      <alignment horizontal="center" vertical="center" wrapText="1"/>
    </xf>
    <xf numFmtId="0" fontId="23" fillId="0" borderId="3" xfId="0" applyFont="1" applyFill="1" applyBorder="1" applyAlignment="1">
      <alignment horizontal="center" vertical="center"/>
    </xf>
    <xf numFmtId="4" fontId="23" fillId="0" borderId="3" xfId="0" applyNumberFormat="1" applyFont="1" applyFill="1" applyBorder="1" applyAlignment="1">
      <alignment horizontal="center" vertical="center"/>
    </xf>
    <xf numFmtId="4" fontId="24" fillId="0" borderId="3"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0" fontId="27" fillId="0" borderId="3" xfId="0" applyFont="1" applyFill="1" applyBorder="1" applyAlignment="1">
      <alignment horizontal="center" vertical="center"/>
    </xf>
    <xf numFmtId="0" fontId="27" fillId="0" borderId="3" xfId="0" applyFont="1" applyFill="1" applyBorder="1" applyAlignment="1">
      <alignment horizontal="left" vertical="center" wrapText="1"/>
    </xf>
    <xf numFmtId="4" fontId="27" fillId="0" borderId="3" xfId="0" applyNumberFormat="1" applyFont="1" applyFill="1" applyBorder="1" applyAlignment="1">
      <alignment horizontal="center" vertical="center"/>
    </xf>
    <xf numFmtId="4" fontId="3" fillId="0" borderId="3" xfId="0" applyNumberFormat="1" applyFont="1" applyFill="1" applyBorder="1" applyAlignment="1">
      <alignment horizontal="center" vertical="center"/>
    </xf>
    <xf numFmtId="0" fontId="28" fillId="0" borderId="3" xfId="0" applyFont="1" applyFill="1" applyBorder="1" applyAlignment="1">
      <alignment horizontal="center" vertical="center"/>
    </xf>
    <xf numFmtId="0" fontId="23" fillId="0" borderId="3" xfId="0" applyFont="1" applyFill="1" applyBorder="1" applyAlignment="1">
      <alignment horizontal="left" vertical="center" wrapText="1"/>
    </xf>
    <xf numFmtId="0" fontId="23"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3" fillId="0" borderId="3" xfId="0" applyFont="1" applyFill="1" applyBorder="1" applyAlignment="1">
      <alignment horizontal="left" vertical="top" wrapText="1"/>
    </xf>
    <xf numFmtId="0" fontId="24" fillId="0" borderId="3" xfId="0" applyFont="1" applyFill="1" applyBorder="1" applyAlignment="1">
      <alignment horizontal="left" vertical="center" wrapText="1"/>
    </xf>
    <xf numFmtId="0" fontId="24" fillId="0" borderId="3" xfId="0" applyFont="1" applyFill="1" applyBorder="1" applyAlignment="1">
      <alignment horizontal="center" vertical="center"/>
    </xf>
    <xf numFmtId="0" fontId="24" fillId="0" borderId="3" xfId="0" applyFont="1" applyFill="1" applyBorder="1" applyAlignment="1">
      <alignment horizontal="left" wrapText="1"/>
    </xf>
    <xf numFmtId="4" fontId="25" fillId="0" borderId="3" xfId="0" applyNumberFormat="1" applyFont="1" applyFill="1" applyBorder="1" applyAlignment="1">
      <alignment horizontal="center" vertical="center"/>
    </xf>
    <xf numFmtId="0" fontId="29" fillId="0" borderId="3" xfId="0" applyFont="1" applyBorder="1" applyAlignment="1">
      <alignment horizontal="center" vertical="center"/>
    </xf>
    <xf numFmtId="4" fontId="2" fillId="0" borderId="0" xfId="0" applyNumberFormat="1" applyFont="1" applyBorder="1" applyAlignment="1">
      <alignment horizontal="center" vertical="center"/>
    </xf>
    <xf numFmtId="0" fontId="2" fillId="0" borderId="0" xfId="0" applyFont="1" applyBorder="1" applyAlignment="1">
      <alignment horizontal="center" vertical="center"/>
    </xf>
    <xf numFmtId="0" fontId="18" fillId="0" borderId="0" xfId="0" applyFont="1"/>
    <xf numFmtId="0" fontId="0" fillId="0" borderId="0" xfId="0" applyFont="1" applyFill="1" applyAlignment="1"/>
    <xf numFmtId="0" fontId="0" fillId="0" borderId="0" xfId="0" applyFont="1" applyAlignment="1">
      <alignment vertical="top"/>
    </xf>
    <xf numFmtId="0" fontId="31" fillId="0" borderId="0" xfId="0" applyFont="1" applyAlignment="1">
      <alignment horizontal="center" vertical="center"/>
    </xf>
    <xf numFmtId="0" fontId="32" fillId="0" borderId="0" xfId="0" applyFont="1" applyAlignment="1">
      <alignment vertical="top" wrapText="1"/>
    </xf>
    <xf numFmtId="0" fontId="34" fillId="0" borderId="0" xfId="0" applyFont="1" applyFill="1" applyAlignment="1">
      <alignment horizontal="center" vertical="center" wrapText="1"/>
    </xf>
    <xf numFmtId="2" fontId="34" fillId="0" borderId="0" xfId="0" applyNumberFormat="1" applyFont="1" applyFill="1" applyAlignment="1">
      <alignment horizontal="center" vertical="center" wrapText="1"/>
    </xf>
    <xf numFmtId="171" fontId="30" fillId="0" borderId="0" xfId="20807" applyNumberFormat="1" applyFont="1" applyAlignment="1">
      <alignment horizontal="center" vertical="center" wrapText="1"/>
    </xf>
    <xf numFmtId="0" fontId="2" fillId="0" borderId="2" xfId="0" applyFont="1" applyBorder="1" applyAlignment="1">
      <alignment horizontal="center" vertical="center"/>
    </xf>
    <xf numFmtId="4" fontId="2" fillId="0" borderId="8" xfId="0" applyNumberFormat="1" applyFont="1" applyBorder="1" applyAlignment="1">
      <alignment horizontal="center" vertical="center"/>
    </xf>
    <xf numFmtId="44" fontId="34" fillId="0" borderId="6" xfId="34140" applyFont="1" applyFill="1" applyBorder="1" applyAlignment="1">
      <alignment horizontal="center" vertical="center" wrapText="1"/>
    </xf>
    <xf numFmtId="171" fontId="37" fillId="0" borderId="0" xfId="0" applyNumberFormat="1" applyFont="1" applyBorder="1" applyAlignment="1">
      <alignment horizontal="center" vertical="center" wrapText="1"/>
    </xf>
    <xf numFmtId="0" fontId="2" fillId="0" borderId="0" xfId="0" applyFont="1" applyBorder="1"/>
    <xf numFmtId="4" fontId="2" fillId="0" borderId="0" xfId="0" applyNumberFormat="1" applyFont="1" applyBorder="1"/>
    <xf numFmtId="0" fontId="35" fillId="0" borderId="0" xfId="0" applyFont="1" applyFill="1" applyBorder="1" applyAlignment="1">
      <alignment horizontal="justify" vertical="center" wrapText="1"/>
    </xf>
    <xf numFmtId="0" fontId="34" fillId="0" borderId="0" xfId="0" applyFont="1" applyFill="1" applyBorder="1" applyAlignment="1">
      <alignment horizontal="center" vertical="center" wrapText="1"/>
    </xf>
    <xf numFmtId="2" fontId="34" fillId="0" borderId="0" xfId="0" applyNumberFormat="1" applyFont="1" applyFill="1" applyBorder="1" applyAlignment="1">
      <alignment horizontal="center" vertical="center" wrapText="1"/>
    </xf>
    <xf numFmtId="44" fontId="36" fillId="0" borderId="0" xfId="34140" applyFont="1" applyBorder="1" applyAlignment="1" applyProtection="1">
      <alignment horizontal="right" vertical="top" wrapText="1"/>
      <protection locked="0"/>
    </xf>
    <xf numFmtId="0" fontId="36" fillId="0" borderId="0" xfId="0" applyFont="1" applyBorder="1" applyAlignment="1" applyProtection="1">
      <alignment horizontal="justify" vertical="top" wrapText="1"/>
      <protection locked="0"/>
    </xf>
    <xf numFmtId="44" fontId="36" fillId="0" borderId="0" xfId="34140" applyFont="1" applyBorder="1" applyAlignment="1">
      <alignment horizontal="right" vertical="top" wrapText="1"/>
    </xf>
    <xf numFmtId="0" fontId="2" fillId="0" borderId="0" xfId="0" applyFont="1" applyBorder="1" applyAlignment="1">
      <alignment vertical="top" wrapText="1"/>
    </xf>
    <xf numFmtId="0" fontId="23" fillId="0" borderId="0" xfId="0" applyFont="1" applyBorder="1" applyAlignment="1">
      <alignment horizontal="center" vertical="center" wrapText="1"/>
    </xf>
    <xf numFmtId="4" fontId="23" fillId="0" borderId="0" xfId="0" applyNumberFormat="1" applyFont="1" applyBorder="1" applyAlignment="1">
      <alignment horizontal="center" vertical="center" wrapText="1"/>
    </xf>
    <xf numFmtId="171" fontId="2" fillId="0" borderId="0" xfId="0" applyNumberFormat="1" applyFont="1" applyBorder="1" applyAlignment="1">
      <alignment horizontal="right" vertical="top" wrapText="1"/>
    </xf>
    <xf numFmtId="4" fontId="26" fillId="0" borderId="0" xfId="0" applyNumberFormat="1" applyFont="1" applyBorder="1" applyAlignment="1">
      <alignment horizontal="left" vertical="center" wrapText="1"/>
    </xf>
    <xf numFmtId="4" fontId="2" fillId="0" borderId="0" xfId="0" applyNumberFormat="1" applyFont="1" applyBorder="1" applyAlignment="1">
      <alignment vertical="top" wrapText="1"/>
    </xf>
    <xf numFmtId="171" fontId="23" fillId="0" borderId="0" xfId="0" applyNumberFormat="1" applyFont="1" applyBorder="1" applyAlignment="1">
      <alignment horizontal="center" vertical="center" wrapText="1"/>
    </xf>
    <xf numFmtId="0" fontId="0" fillId="0" borderId="0" xfId="0" applyFont="1" applyBorder="1" applyAlignment="1"/>
    <xf numFmtId="49" fontId="18" fillId="0" borderId="0" xfId="0" applyNumberFormat="1" applyFont="1" applyBorder="1" applyAlignment="1">
      <alignment horizontal="center" vertical="top"/>
    </xf>
    <xf numFmtId="0" fontId="16" fillId="0" borderId="0" xfId="0" applyFont="1" applyBorder="1" applyAlignment="1">
      <alignment vertical="top"/>
    </xf>
    <xf numFmtId="39" fontId="21" fillId="4" borderId="1" xfId="0" applyNumberFormat="1" applyFont="1" applyFill="1" applyBorder="1" applyAlignment="1">
      <alignment horizontal="center" vertical="top"/>
    </xf>
    <xf numFmtId="0" fontId="22" fillId="0" borderId="1" xfId="0" applyFont="1" applyBorder="1"/>
    <xf numFmtId="0" fontId="22" fillId="0" borderId="5" xfId="0" applyFont="1" applyBorder="1"/>
    <xf numFmtId="0" fontId="20" fillId="2" borderId="4" xfId="0" applyFont="1" applyFill="1" applyBorder="1" applyAlignment="1">
      <alignment horizontal="center" vertical="center" wrapText="1"/>
    </xf>
    <xf numFmtId="0" fontId="22" fillId="0" borderId="7" xfId="0" applyFont="1" applyBorder="1"/>
    <xf numFmtId="170" fontId="21" fillId="4" borderId="1" xfId="0" applyNumberFormat="1" applyFont="1" applyFill="1" applyBorder="1" applyAlignment="1">
      <alignment horizontal="center" vertical="top"/>
    </xf>
    <xf numFmtId="170" fontId="22" fillId="0" borderId="1" xfId="0" applyNumberFormat="1" applyFont="1" applyBorder="1"/>
    <xf numFmtId="170" fontId="22" fillId="0" borderId="5" xfId="0" applyNumberFormat="1" applyFont="1" applyBorder="1"/>
    <xf numFmtId="0" fontId="15" fillId="0" borderId="0" xfId="0" applyFont="1" applyAlignment="1">
      <alignment horizontal="left" vertical="top" wrapText="1"/>
    </xf>
    <xf numFmtId="0" fontId="15" fillId="0" borderId="0" xfId="0" applyFont="1" applyAlignment="1">
      <alignment horizontal="left" vertical="top"/>
    </xf>
    <xf numFmtId="0" fontId="38" fillId="0" borderId="0" xfId="0" applyFont="1" applyBorder="1" applyAlignment="1">
      <alignment horizontal="left" vertical="top" wrapText="1"/>
    </xf>
    <xf numFmtId="0" fontId="39" fillId="0" borderId="0" xfId="0" applyFont="1" applyBorder="1"/>
    <xf numFmtId="0" fontId="0" fillId="0" borderId="9" xfId="0" applyFont="1" applyBorder="1" applyAlignment="1">
      <alignment horizontal="center"/>
    </xf>
    <xf numFmtId="0" fontId="0" fillId="0" borderId="1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0"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0" fillId="0" borderId="15" xfId="0" applyFont="1" applyBorder="1" applyAlignment="1">
      <alignment horizontal="center"/>
    </xf>
    <xf numFmtId="0" fontId="0" fillId="0" borderId="16" xfId="0" applyFont="1" applyBorder="1" applyAlignment="1">
      <alignment horizontal="center"/>
    </xf>
    <xf numFmtId="14" fontId="40" fillId="0" borderId="0" xfId="0" applyNumberFormat="1" applyFont="1" applyAlignment="1">
      <alignment horizontal="left" vertical="top" wrapText="1"/>
    </xf>
    <xf numFmtId="0" fontId="41" fillId="0" borderId="0" xfId="0" applyFont="1" applyAlignment="1">
      <alignment vertical="center" wrapText="1"/>
    </xf>
  </cellXfs>
  <cellStyles count="34141">
    <cellStyle name="0,0_x000d__x000a_NA_x000d__x000a_" xfId="5"/>
    <cellStyle name="Comma 2" xfId="6"/>
    <cellStyle name="Comma 2 10" xfId="7"/>
    <cellStyle name="Comma 2 10 2" xfId="8"/>
    <cellStyle name="Comma 2 10 2 2" xfId="9"/>
    <cellStyle name="Comma 2 10 2 2 2" xfId="10"/>
    <cellStyle name="Comma 2 10 2 2 2 2" xfId="11"/>
    <cellStyle name="Comma 2 10 2 2 3" xfId="12"/>
    <cellStyle name="Comma 2 10 2 3" xfId="13"/>
    <cellStyle name="Comma 2 10 2 3 2" xfId="14"/>
    <cellStyle name="Comma 2 10 2 4" xfId="15"/>
    <cellStyle name="Comma 2 10 3" xfId="16"/>
    <cellStyle name="Comma 2 10 3 2" xfId="17"/>
    <cellStyle name="Comma 2 10 3 2 2" xfId="18"/>
    <cellStyle name="Comma 2 10 3 3" xfId="19"/>
    <cellStyle name="Comma 2 10 4" xfId="20"/>
    <cellStyle name="Comma 2 10 4 2" xfId="21"/>
    <cellStyle name="Comma 2 10 5" xfId="22"/>
    <cellStyle name="Comma 2 11" xfId="23"/>
    <cellStyle name="Comma 2 11 2" xfId="24"/>
    <cellStyle name="Comma 2 11 2 2" xfId="25"/>
    <cellStyle name="Comma 2 11 2 2 2" xfId="26"/>
    <cellStyle name="Comma 2 11 2 2 2 2" xfId="27"/>
    <cellStyle name="Comma 2 11 2 2 3" xfId="28"/>
    <cellStyle name="Comma 2 11 2 3" xfId="29"/>
    <cellStyle name="Comma 2 11 2 3 2" xfId="30"/>
    <cellStyle name="Comma 2 11 2 4" xfId="31"/>
    <cellStyle name="Comma 2 11 3" xfId="32"/>
    <cellStyle name="Comma 2 11 3 2" xfId="33"/>
    <cellStyle name="Comma 2 11 3 2 2" xfId="34"/>
    <cellStyle name="Comma 2 11 3 3" xfId="35"/>
    <cellStyle name="Comma 2 11 4" xfId="36"/>
    <cellStyle name="Comma 2 11 4 2" xfId="37"/>
    <cellStyle name="Comma 2 11 5" xfId="38"/>
    <cellStyle name="Comma 2 12" xfId="39"/>
    <cellStyle name="Comma 2 12 2" xfId="40"/>
    <cellStyle name="Comma 2 12 2 2" xfId="41"/>
    <cellStyle name="Comma 2 12 2 2 2" xfId="42"/>
    <cellStyle name="Comma 2 12 2 2 2 2" xfId="43"/>
    <cellStyle name="Comma 2 12 2 2 3" xfId="44"/>
    <cellStyle name="Comma 2 12 2 3" xfId="45"/>
    <cellStyle name="Comma 2 12 2 3 2" xfId="46"/>
    <cellStyle name="Comma 2 12 2 4" xfId="47"/>
    <cellStyle name="Comma 2 12 3" xfId="48"/>
    <cellStyle name="Comma 2 12 3 2" xfId="49"/>
    <cellStyle name="Comma 2 12 3 2 2" xfId="50"/>
    <cellStyle name="Comma 2 12 3 3" xfId="51"/>
    <cellStyle name="Comma 2 12 4" xfId="52"/>
    <cellStyle name="Comma 2 12 4 2" xfId="53"/>
    <cellStyle name="Comma 2 12 5" xfId="54"/>
    <cellStyle name="Comma 2 13" xfId="55"/>
    <cellStyle name="Comma 2 13 2" xfId="56"/>
    <cellStyle name="Comma 2 13 2 2" xfId="57"/>
    <cellStyle name="Comma 2 13 2 2 2" xfId="58"/>
    <cellStyle name="Comma 2 13 2 3" xfId="59"/>
    <cellStyle name="Comma 2 13 3" xfId="60"/>
    <cellStyle name="Comma 2 13 3 2" xfId="61"/>
    <cellStyle name="Comma 2 13 4" xfId="62"/>
    <cellStyle name="Comma 2 14" xfId="63"/>
    <cellStyle name="Comma 2 14 2" xfId="64"/>
    <cellStyle name="Comma 2 14 2 2" xfId="65"/>
    <cellStyle name="Comma 2 14 3" xfId="66"/>
    <cellStyle name="Comma 2 15" xfId="67"/>
    <cellStyle name="Comma 2 15 2" xfId="68"/>
    <cellStyle name="Comma 2 16" xfId="69"/>
    <cellStyle name="Comma 2 16 2" xfId="70"/>
    <cellStyle name="Comma 2 17" xfId="71"/>
    <cellStyle name="Comma 2 18" xfId="28844"/>
    <cellStyle name="Comma 2 2" xfId="72"/>
    <cellStyle name="Comma 2 2 10" xfId="73"/>
    <cellStyle name="Comma 2 2 10 2" xfId="74"/>
    <cellStyle name="Comma 2 2 10 2 2" xfId="75"/>
    <cellStyle name="Comma 2 2 10 2 2 2" xfId="76"/>
    <cellStyle name="Comma 2 2 10 2 2 2 2" xfId="77"/>
    <cellStyle name="Comma 2 2 10 2 2 3" xfId="78"/>
    <cellStyle name="Comma 2 2 10 2 3" xfId="79"/>
    <cellStyle name="Comma 2 2 10 2 3 2" xfId="80"/>
    <cellStyle name="Comma 2 2 10 2 4" xfId="81"/>
    <cellStyle name="Comma 2 2 10 3" xfId="82"/>
    <cellStyle name="Comma 2 2 10 3 2" xfId="83"/>
    <cellStyle name="Comma 2 2 10 3 2 2" xfId="84"/>
    <cellStyle name="Comma 2 2 10 3 3" xfId="85"/>
    <cellStyle name="Comma 2 2 10 4" xfId="86"/>
    <cellStyle name="Comma 2 2 10 4 2" xfId="87"/>
    <cellStyle name="Comma 2 2 10 5" xfId="88"/>
    <cellStyle name="Comma 2 2 11" xfId="89"/>
    <cellStyle name="Comma 2 2 11 2" xfId="90"/>
    <cellStyle name="Comma 2 2 11 2 2" xfId="91"/>
    <cellStyle name="Comma 2 2 11 2 2 2" xfId="92"/>
    <cellStyle name="Comma 2 2 11 2 3" xfId="93"/>
    <cellStyle name="Comma 2 2 11 3" xfId="94"/>
    <cellStyle name="Comma 2 2 11 3 2" xfId="95"/>
    <cellStyle name="Comma 2 2 11 4" xfId="96"/>
    <cellStyle name="Comma 2 2 12" xfId="97"/>
    <cellStyle name="Comma 2 2 12 2" xfId="98"/>
    <cellStyle name="Comma 2 2 12 2 2" xfId="99"/>
    <cellStyle name="Comma 2 2 12 3" xfId="100"/>
    <cellStyle name="Comma 2 2 13" xfId="101"/>
    <cellStyle name="Comma 2 2 13 2" xfId="102"/>
    <cellStyle name="Comma 2 2 14" xfId="103"/>
    <cellStyle name="Comma 2 2 14 2" xfId="104"/>
    <cellStyle name="Comma 2 2 15" xfId="105"/>
    <cellStyle name="Comma 2 2 16" xfId="28845"/>
    <cellStyle name="Comma 2 2 2" xfId="106"/>
    <cellStyle name="Comma 2 2 2 10" xfId="107"/>
    <cellStyle name="Comma 2 2 2 10 2" xfId="108"/>
    <cellStyle name="Comma 2 2 2 10 2 2" xfId="109"/>
    <cellStyle name="Comma 2 2 2 10 2 2 2" xfId="110"/>
    <cellStyle name="Comma 2 2 2 10 2 3" xfId="111"/>
    <cellStyle name="Comma 2 2 2 10 3" xfId="112"/>
    <cellStyle name="Comma 2 2 2 10 3 2" xfId="113"/>
    <cellStyle name="Comma 2 2 2 10 4" xfId="114"/>
    <cellStyle name="Comma 2 2 2 11" xfId="115"/>
    <cellStyle name="Comma 2 2 2 11 2" xfId="116"/>
    <cellStyle name="Comma 2 2 2 11 2 2" xfId="117"/>
    <cellStyle name="Comma 2 2 2 11 3" xfId="118"/>
    <cellStyle name="Comma 2 2 2 12" xfId="119"/>
    <cellStyle name="Comma 2 2 2 12 2" xfId="120"/>
    <cellStyle name="Comma 2 2 2 13" xfId="121"/>
    <cellStyle name="Comma 2 2 2 13 2" xfId="122"/>
    <cellStyle name="Comma 2 2 2 14" xfId="123"/>
    <cellStyle name="Comma 2 2 2 15" xfId="28846"/>
    <cellStyle name="Comma 2 2 2 2" xfId="124"/>
    <cellStyle name="Comma 2 2 2 2 10" xfId="125"/>
    <cellStyle name="Comma 2 2 2 2 10 2" xfId="126"/>
    <cellStyle name="Comma 2 2 2 2 11" xfId="127"/>
    <cellStyle name="Comma 2 2 2 2 11 2" xfId="128"/>
    <cellStyle name="Comma 2 2 2 2 12" xfId="129"/>
    <cellStyle name="Comma 2 2 2 2 13" xfId="28847"/>
    <cellStyle name="Comma 2 2 2 2 2" xfId="130"/>
    <cellStyle name="Comma 2 2 2 2 2 10" xfId="131"/>
    <cellStyle name="Comma 2 2 2 2 2 11" xfId="28848"/>
    <cellStyle name="Comma 2 2 2 2 2 2" xfId="132"/>
    <cellStyle name="Comma 2 2 2 2 2 2 2" xfId="133"/>
    <cellStyle name="Comma 2 2 2 2 2 2 2 2" xfId="134"/>
    <cellStyle name="Comma 2 2 2 2 2 2 2 2 2" xfId="135"/>
    <cellStyle name="Comma 2 2 2 2 2 2 2 2 2 2" xfId="136"/>
    <cellStyle name="Comma 2 2 2 2 2 2 2 2 2 2 2" xfId="137"/>
    <cellStyle name="Comma 2 2 2 2 2 2 2 2 2 3" xfId="138"/>
    <cellStyle name="Comma 2 2 2 2 2 2 2 2 3" xfId="139"/>
    <cellStyle name="Comma 2 2 2 2 2 2 2 2 3 2" xfId="140"/>
    <cellStyle name="Comma 2 2 2 2 2 2 2 2 4" xfId="141"/>
    <cellStyle name="Comma 2 2 2 2 2 2 2 3" xfId="142"/>
    <cellStyle name="Comma 2 2 2 2 2 2 2 3 2" xfId="143"/>
    <cellStyle name="Comma 2 2 2 2 2 2 2 3 2 2" xfId="144"/>
    <cellStyle name="Comma 2 2 2 2 2 2 2 3 3" xfId="145"/>
    <cellStyle name="Comma 2 2 2 2 2 2 2 4" xfId="146"/>
    <cellStyle name="Comma 2 2 2 2 2 2 2 4 2" xfId="147"/>
    <cellStyle name="Comma 2 2 2 2 2 2 2 5" xfId="148"/>
    <cellStyle name="Comma 2 2 2 2 2 2 3" xfId="149"/>
    <cellStyle name="Comma 2 2 2 2 2 2 3 2" xfId="150"/>
    <cellStyle name="Comma 2 2 2 2 2 2 3 2 2" xfId="151"/>
    <cellStyle name="Comma 2 2 2 2 2 2 3 2 2 2" xfId="152"/>
    <cellStyle name="Comma 2 2 2 2 2 2 3 2 2 2 2" xfId="153"/>
    <cellStyle name="Comma 2 2 2 2 2 2 3 2 2 3" xfId="154"/>
    <cellStyle name="Comma 2 2 2 2 2 2 3 2 3" xfId="155"/>
    <cellStyle name="Comma 2 2 2 2 2 2 3 2 3 2" xfId="156"/>
    <cellStyle name="Comma 2 2 2 2 2 2 3 2 4" xfId="157"/>
    <cellStyle name="Comma 2 2 2 2 2 2 3 3" xfId="158"/>
    <cellStyle name="Comma 2 2 2 2 2 2 3 3 2" xfId="159"/>
    <cellStyle name="Comma 2 2 2 2 2 2 3 3 2 2" xfId="160"/>
    <cellStyle name="Comma 2 2 2 2 2 2 3 3 3" xfId="161"/>
    <cellStyle name="Comma 2 2 2 2 2 2 3 4" xfId="162"/>
    <cellStyle name="Comma 2 2 2 2 2 2 3 4 2" xfId="163"/>
    <cellStyle name="Comma 2 2 2 2 2 2 3 5" xfId="164"/>
    <cellStyle name="Comma 2 2 2 2 2 2 4" xfId="165"/>
    <cellStyle name="Comma 2 2 2 2 2 2 4 2" xfId="166"/>
    <cellStyle name="Comma 2 2 2 2 2 2 4 2 2" xfId="167"/>
    <cellStyle name="Comma 2 2 2 2 2 2 4 2 2 2" xfId="168"/>
    <cellStyle name="Comma 2 2 2 2 2 2 4 2 3" xfId="169"/>
    <cellStyle name="Comma 2 2 2 2 2 2 4 3" xfId="170"/>
    <cellStyle name="Comma 2 2 2 2 2 2 4 3 2" xfId="171"/>
    <cellStyle name="Comma 2 2 2 2 2 2 4 4" xfId="172"/>
    <cellStyle name="Comma 2 2 2 2 2 2 5" xfId="173"/>
    <cellStyle name="Comma 2 2 2 2 2 2 5 2" xfId="174"/>
    <cellStyle name="Comma 2 2 2 2 2 2 5 2 2" xfId="175"/>
    <cellStyle name="Comma 2 2 2 2 2 2 5 3" xfId="176"/>
    <cellStyle name="Comma 2 2 2 2 2 2 6" xfId="177"/>
    <cellStyle name="Comma 2 2 2 2 2 2 6 2" xfId="178"/>
    <cellStyle name="Comma 2 2 2 2 2 2 7" xfId="179"/>
    <cellStyle name="Comma 2 2 2 2 2 2 8" xfId="28849"/>
    <cellStyle name="Comma 2 2 2 2 2 3" xfId="180"/>
    <cellStyle name="Comma 2 2 2 2 2 3 2" xfId="181"/>
    <cellStyle name="Comma 2 2 2 2 2 3 2 2" xfId="182"/>
    <cellStyle name="Comma 2 2 2 2 2 3 2 2 2" xfId="183"/>
    <cellStyle name="Comma 2 2 2 2 2 3 2 2 2 2" xfId="184"/>
    <cellStyle name="Comma 2 2 2 2 2 3 2 2 3" xfId="185"/>
    <cellStyle name="Comma 2 2 2 2 2 3 2 3" xfId="186"/>
    <cellStyle name="Comma 2 2 2 2 2 3 2 3 2" xfId="187"/>
    <cellStyle name="Comma 2 2 2 2 2 3 2 4" xfId="188"/>
    <cellStyle name="Comma 2 2 2 2 2 3 3" xfId="189"/>
    <cellStyle name="Comma 2 2 2 2 2 3 3 2" xfId="190"/>
    <cellStyle name="Comma 2 2 2 2 2 3 3 2 2" xfId="191"/>
    <cellStyle name="Comma 2 2 2 2 2 3 3 3" xfId="192"/>
    <cellStyle name="Comma 2 2 2 2 2 3 4" xfId="193"/>
    <cellStyle name="Comma 2 2 2 2 2 3 4 2" xfId="194"/>
    <cellStyle name="Comma 2 2 2 2 2 3 5" xfId="195"/>
    <cellStyle name="Comma 2 2 2 2 2 4" xfId="196"/>
    <cellStyle name="Comma 2 2 2 2 2 4 2" xfId="197"/>
    <cellStyle name="Comma 2 2 2 2 2 4 2 2" xfId="198"/>
    <cellStyle name="Comma 2 2 2 2 2 4 2 2 2" xfId="199"/>
    <cellStyle name="Comma 2 2 2 2 2 4 2 2 2 2" xfId="200"/>
    <cellStyle name="Comma 2 2 2 2 2 4 2 2 3" xfId="201"/>
    <cellStyle name="Comma 2 2 2 2 2 4 2 3" xfId="202"/>
    <cellStyle name="Comma 2 2 2 2 2 4 2 3 2" xfId="203"/>
    <cellStyle name="Comma 2 2 2 2 2 4 2 4" xfId="204"/>
    <cellStyle name="Comma 2 2 2 2 2 4 3" xfId="205"/>
    <cellStyle name="Comma 2 2 2 2 2 4 3 2" xfId="206"/>
    <cellStyle name="Comma 2 2 2 2 2 4 3 2 2" xfId="207"/>
    <cellStyle name="Comma 2 2 2 2 2 4 3 3" xfId="208"/>
    <cellStyle name="Comma 2 2 2 2 2 4 4" xfId="209"/>
    <cellStyle name="Comma 2 2 2 2 2 4 4 2" xfId="210"/>
    <cellStyle name="Comma 2 2 2 2 2 4 5" xfId="211"/>
    <cellStyle name="Comma 2 2 2 2 2 5" xfId="212"/>
    <cellStyle name="Comma 2 2 2 2 2 5 2" xfId="213"/>
    <cellStyle name="Comma 2 2 2 2 2 5 2 2" xfId="214"/>
    <cellStyle name="Comma 2 2 2 2 2 5 2 2 2" xfId="215"/>
    <cellStyle name="Comma 2 2 2 2 2 5 2 2 2 2" xfId="216"/>
    <cellStyle name="Comma 2 2 2 2 2 5 2 2 3" xfId="217"/>
    <cellStyle name="Comma 2 2 2 2 2 5 2 3" xfId="218"/>
    <cellStyle name="Comma 2 2 2 2 2 5 2 3 2" xfId="219"/>
    <cellStyle name="Comma 2 2 2 2 2 5 2 4" xfId="220"/>
    <cellStyle name="Comma 2 2 2 2 2 5 3" xfId="221"/>
    <cellStyle name="Comma 2 2 2 2 2 5 3 2" xfId="222"/>
    <cellStyle name="Comma 2 2 2 2 2 5 3 2 2" xfId="223"/>
    <cellStyle name="Comma 2 2 2 2 2 5 3 3" xfId="224"/>
    <cellStyle name="Comma 2 2 2 2 2 5 4" xfId="225"/>
    <cellStyle name="Comma 2 2 2 2 2 5 4 2" xfId="226"/>
    <cellStyle name="Comma 2 2 2 2 2 5 5" xfId="227"/>
    <cellStyle name="Comma 2 2 2 2 2 6" xfId="228"/>
    <cellStyle name="Comma 2 2 2 2 2 6 2" xfId="229"/>
    <cellStyle name="Comma 2 2 2 2 2 6 2 2" xfId="230"/>
    <cellStyle name="Comma 2 2 2 2 2 6 2 2 2" xfId="231"/>
    <cellStyle name="Comma 2 2 2 2 2 6 2 3" xfId="232"/>
    <cellStyle name="Comma 2 2 2 2 2 6 3" xfId="233"/>
    <cellStyle name="Comma 2 2 2 2 2 6 3 2" xfId="234"/>
    <cellStyle name="Comma 2 2 2 2 2 6 4" xfId="235"/>
    <cellStyle name="Comma 2 2 2 2 2 7" xfId="236"/>
    <cellStyle name="Comma 2 2 2 2 2 7 2" xfId="237"/>
    <cellStyle name="Comma 2 2 2 2 2 7 2 2" xfId="238"/>
    <cellStyle name="Comma 2 2 2 2 2 7 3" xfId="239"/>
    <cellStyle name="Comma 2 2 2 2 2 8" xfId="240"/>
    <cellStyle name="Comma 2 2 2 2 2 8 2" xfId="241"/>
    <cellStyle name="Comma 2 2 2 2 2 9" xfId="242"/>
    <cellStyle name="Comma 2 2 2 2 2 9 2" xfId="243"/>
    <cellStyle name="Comma 2 2 2 2 3" xfId="244"/>
    <cellStyle name="Comma 2 2 2 2 3 10" xfId="245"/>
    <cellStyle name="Comma 2 2 2 2 3 11" xfId="28850"/>
    <cellStyle name="Comma 2 2 2 2 3 2" xfId="246"/>
    <cellStyle name="Comma 2 2 2 2 3 2 2" xfId="247"/>
    <cellStyle name="Comma 2 2 2 2 3 2 2 2" xfId="248"/>
    <cellStyle name="Comma 2 2 2 2 3 2 2 2 2" xfId="249"/>
    <cellStyle name="Comma 2 2 2 2 3 2 2 2 2 2" xfId="250"/>
    <cellStyle name="Comma 2 2 2 2 3 2 2 2 2 2 2" xfId="251"/>
    <cellStyle name="Comma 2 2 2 2 3 2 2 2 2 3" xfId="252"/>
    <cellStyle name="Comma 2 2 2 2 3 2 2 2 3" xfId="253"/>
    <cellStyle name="Comma 2 2 2 2 3 2 2 2 3 2" xfId="254"/>
    <cellStyle name="Comma 2 2 2 2 3 2 2 2 4" xfId="255"/>
    <cellStyle name="Comma 2 2 2 2 3 2 2 3" xfId="256"/>
    <cellStyle name="Comma 2 2 2 2 3 2 2 3 2" xfId="257"/>
    <cellStyle name="Comma 2 2 2 2 3 2 2 3 2 2" xfId="258"/>
    <cellStyle name="Comma 2 2 2 2 3 2 2 3 3" xfId="259"/>
    <cellStyle name="Comma 2 2 2 2 3 2 2 4" xfId="260"/>
    <cellStyle name="Comma 2 2 2 2 3 2 2 4 2" xfId="261"/>
    <cellStyle name="Comma 2 2 2 2 3 2 2 5" xfId="262"/>
    <cellStyle name="Comma 2 2 2 2 3 2 3" xfId="263"/>
    <cellStyle name="Comma 2 2 2 2 3 2 3 2" xfId="264"/>
    <cellStyle name="Comma 2 2 2 2 3 2 3 2 2" xfId="265"/>
    <cellStyle name="Comma 2 2 2 2 3 2 3 2 2 2" xfId="266"/>
    <cellStyle name="Comma 2 2 2 2 3 2 3 2 2 2 2" xfId="267"/>
    <cellStyle name="Comma 2 2 2 2 3 2 3 2 2 3" xfId="268"/>
    <cellStyle name="Comma 2 2 2 2 3 2 3 2 3" xfId="269"/>
    <cellStyle name="Comma 2 2 2 2 3 2 3 2 3 2" xfId="270"/>
    <cellStyle name="Comma 2 2 2 2 3 2 3 2 4" xfId="271"/>
    <cellStyle name="Comma 2 2 2 2 3 2 3 3" xfId="272"/>
    <cellStyle name="Comma 2 2 2 2 3 2 3 3 2" xfId="273"/>
    <cellStyle name="Comma 2 2 2 2 3 2 3 3 2 2" xfId="274"/>
    <cellStyle name="Comma 2 2 2 2 3 2 3 3 3" xfId="275"/>
    <cellStyle name="Comma 2 2 2 2 3 2 3 4" xfId="276"/>
    <cellStyle name="Comma 2 2 2 2 3 2 3 4 2" xfId="277"/>
    <cellStyle name="Comma 2 2 2 2 3 2 3 5" xfId="278"/>
    <cellStyle name="Comma 2 2 2 2 3 2 4" xfId="279"/>
    <cellStyle name="Comma 2 2 2 2 3 2 4 2" xfId="280"/>
    <cellStyle name="Comma 2 2 2 2 3 2 4 2 2" xfId="281"/>
    <cellStyle name="Comma 2 2 2 2 3 2 4 2 2 2" xfId="282"/>
    <cellStyle name="Comma 2 2 2 2 3 2 4 2 3" xfId="283"/>
    <cellStyle name="Comma 2 2 2 2 3 2 4 3" xfId="284"/>
    <cellStyle name="Comma 2 2 2 2 3 2 4 3 2" xfId="285"/>
    <cellStyle name="Comma 2 2 2 2 3 2 4 4" xfId="286"/>
    <cellStyle name="Comma 2 2 2 2 3 2 5" xfId="287"/>
    <cellStyle name="Comma 2 2 2 2 3 2 5 2" xfId="288"/>
    <cellStyle name="Comma 2 2 2 2 3 2 5 2 2" xfId="289"/>
    <cellStyle name="Comma 2 2 2 2 3 2 5 3" xfId="290"/>
    <cellStyle name="Comma 2 2 2 2 3 2 6" xfId="291"/>
    <cellStyle name="Comma 2 2 2 2 3 2 6 2" xfId="292"/>
    <cellStyle name="Comma 2 2 2 2 3 2 7" xfId="293"/>
    <cellStyle name="Comma 2 2 2 2 3 2 8" xfId="28851"/>
    <cellStyle name="Comma 2 2 2 2 3 3" xfId="294"/>
    <cellStyle name="Comma 2 2 2 2 3 3 2" xfId="295"/>
    <cellStyle name="Comma 2 2 2 2 3 3 2 2" xfId="296"/>
    <cellStyle name="Comma 2 2 2 2 3 3 2 2 2" xfId="297"/>
    <cellStyle name="Comma 2 2 2 2 3 3 2 2 2 2" xfId="298"/>
    <cellStyle name="Comma 2 2 2 2 3 3 2 2 3" xfId="299"/>
    <cellStyle name="Comma 2 2 2 2 3 3 2 3" xfId="300"/>
    <cellStyle name="Comma 2 2 2 2 3 3 2 3 2" xfId="301"/>
    <cellStyle name="Comma 2 2 2 2 3 3 2 4" xfId="302"/>
    <cellStyle name="Comma 2 2 2 2 3 3 3" xfId="303"/>
    <cellStyle name="Comma 2 2 2 2 3 3 3 2" xfId="304"/>
    <cellStyle name="Comma 2 2 2 2 3 3 3 2 2" xfId="305"/>
    <cellStyle name="Comma 2 2 2 2 3 3 3 3" xfId="306"/>
    <cellStyle name="Comma 2 2 2 2 3 3 4" xfId="307"/>
    <cellStyle name="Comma 2 2 2 2 3 3 4 2" xfId="308"/>
    <cellStyle name="Comma 2 2 2 2 3 3 5" xfId="309"/>
    <cellStyle name="Comma 2 2 2 2 3 4" xfId="310"/>
    <cellStyle name="Comma 2 2 2 2 3 4 2" xfId="311"/>
    <cellStyle name="Comma 2 2 2 2 3 4 2 2" xfId="312"/>
    <cellStyle name="Comma 2 2 2 2 3 4 2 2 2" xfId="313"/>
    <cellStyle name="Comma 2 2 2 2 3 4 2 2 2 2" xfId="314"/>
    <cellStyle name="Comma 2 2 2 2 3 4 2 2 3" xfId="315"/>
    <cellStyle name="Comma 2 2 2 2 3 4 2 3" xfId="316"/>
    <cellStyle name="Comma 2 2 2 2 3 4 2 3 2" xfId="317"/>
    <cellStyle name="Comma 2 2 2 2 3 4 2 4" xfId="318"/>
    <cellStyle name="Comma 2 2 2 2 3 4 3" xfId="319"/>
    <cellStyle name="Comma 2 2 2 2 3 4 3 2" xfId="320"/>
    <cellStyle name="Comma 2 2 2 2 3 4 3 2 2" xfId="321"/>
    <cellStyle name="Comma 2 2 2 2 3 4 3 3" xfId="322"/>
    <cellStyle name="Comma 2 2 2 2 3 4 4" xfId="323"/>
    <cellStyle name="Comma 2 2 2 2 3 4 4 2" xfId="324"/>
    <cellStyle name="Comma 2 2 2 2 3 4 5" xfId="325"/>
    <cellStyle name="Comma 2 2 2 2 3 5" xfId="326"/>
    <cellStyle name="Comma 2 2 2 2 3 5 2" xfId="327"/>
    <cellStyle name="Comma 2 2 2 2 3 5 2 2" xfId="328"/>
    <cellStyle name="Comma 2 2 2 2 3 5 2 2 2" xfId="329"/>
    <cellStyle name="Comma 2 2 2 2 3 5 2 2 2 2" xfId="330"/>
    <cellStyle name="Comma 2 2 2 2 3 5 2 2 3" xfId="331"/>
    <cellStyle name="Comma 2 2 2 2 3 5 2 3" xfId="332"/>
    <cellStyle name="Comma 2 2 2 2 3 5 2 3 2" xfId="333"/>
    <cellStyle name="Comma 2 2 2 2 3 5 2 4" xfId="334"/>
    <cellStyle name="Comma 2 2 2 2 3 5 3" xfId="335"/>
    <cellStyle name="Comma 2 2 2 2 3 5 3 2" xfId="336"/>
    <cellStyle name="Comma 2 2 2 2 3 5 3 2 2" xfId="337"/>
    <cellStyle name="Comma 2 2 2 2 3 5 3 3" xfId="338"/>
    <cellStyle name="Comma 2 2 2 2 3 5 4" xfId="339"/>
    <cellStyle name="Comma 2 2 2 2 3 5 4 2" xfId="340"/>
    <cellStyle name="Comma 2 2 2 2 3 5 5" xfId="341"/>
    <cellStyle name="Comma 2 2 2 2 3 6" xfId="342"/>
    <cellStyle name="Comma 2 2 2 2 3 6 2" xfId="343"/>
    <cellStyle name="Comma 2 2 2 2 3 6 2 2" xfId="344"/>
    <cellStyle name="Comma 2 2 2 2 3 6 2 2 2" xfId="345"/>
    <cellStyle name="Comma 2 2 2 2 3 6 2 3" xfId="346"/>
    <cellStyle name="Comma 2 2 2 2 3 6 3" xfId="347"/>
    <cellStyle name="Comma 2 2 2 2 3 6 3 2" xfId="348"/>
    <cellStyle name="Comma 2 2 2 2 3 6 4" xfId="349"/>
    <cellStyle name="Comma 2 2 2 2 3 7" xfId="350"/>
    <cellStyle name="Comma 2 2 2 2 3 7 2" xfId="351"/>
    <cellStyle name="Comma 2 2 2 2 3 7 2 2" xfId="352"/>
    <cellStyle name="Comma 2 2 2 2 3 7 3" xfId="353"/>
    <cellStyle name="Comma 2 2 2 2 3 8" xfId="354"/>
    <cellStyle name="Comma 2 2 2 2 3 8 2" xfId="355"/>
    <cellStyle name="Comma 2 2 2 2 3 9" xfId="356"/>
    <cellStyle name="Comma 2 2 2 2 3 9 2" xfId="357"/>
    <cellStyle name="Comma 2 2 2 2 4" xfId="358"/>
    <cellStyle name="Comma 2 2 2 2 4 2" xfId="359"/>
    <cellStyle name="Comma 2 2 2 2 4 2 2" xfId="360"/>
    <cellStyle name="Comma 2 2 2 2 4 2 2 2" xfId="361"/>
    <cellStyle name="Comma 2 2 2 2 4 2 2 2 2" xfId="362"/>
    <cellStyle name="Comma 2 2 2 2 4 2 2 2 2 2" xfId="363"/>
    <cellStyle name="Comma 2 2 2 2 4 2 2 2 3" xfId="364"/>
    <cellStyle name="Comma 2 2 2 2 4 2 2 3" xfId="365"/>
    <cellStyle name="Comma 2 2 2 2 4 2 2 3 2" xfId="366"/>
    <cellStyle name="Comma 2 2 2 2 4 2 2 4" xfId="367"/>
    <cellStyle name="Comma 2 2 2 2 4 2 3" xfId="368"/>
    <cellStyle name="Comma 2 2 2 2 4 2 3 2" xfId="369"/>
    <cellStyle name="Comma 2 2 2 2 4 2 3 2 2" xfId="370"/>
    <cellStyle name="Comma 2 2 2 2 4 2 3 3" xfId="371"/>
    <cellStyle name="Comma 2 2 2 2 4 2 4" xfId="372"/>
    <cellStyle name="Comma 2 2 2 2 4 2 4 2" xfId="373"/>
    <cellStyle name="Comma 2 2 2 2 4 2 5" xfId="374"/>
    <cellStyle name="Comma 2 2 2 2 4 3" xfId="375"/>
    <cellStyle name="Comma 2 2 2 2 4 3 2" xfId="376"/>
    <cellStyle name="Comma 2 2 2 2 4 3 2 2" xfId="377"/>
    <cellStyle name="Comma 2 2 2 2 4 3 2 2 2" xfId="378"/>
    <cellStyle name="Comma 2 2 2 2 4 3 2 2 2 2" xfId="379"/>
    <cellStyle name="Comma 2 2 2 2 4 3 2 2 3" xfId="380"/>
    <cellStyle name="Comma 2 2 2 2 4 3 2 3" xfId="381"/>
    <cellStyle name="Comma 2 2 2 2 4 3 2 3 2" xfId="382"/>
    <cellStyle name="Comma 2 2 2 2 4 3 2 4" xfId="383"/>
    <cellStyle name="Comma 2 2 2 2 4 3 3" xfId="384"/>
    <cellStyle name="Comma 2 2 2 2 4 3 3 2" xfId="385"/>
    <cellStyle name="Comma 2 2 2 2 4 3 3 2 2" xfId="386"/>
    <cellStyle name="Comma 2 2 2 2 4 3 3 3" xfId="387"/>
    <cellStyle name="Comma 2 2 2 2 4 3 4" xfId="388"/>
    <cellStyle name="Comma 2 2 2 2 4 3 4 2" xfId="389"/>
    <cellStyle name="Comma 2 2 2 2 4 3 5" xfId="390"/>
    <cellStyle name="Comma 2 2 2 2 4 4" xfId="391"/>
    <cellStyle name="Comma 2 2 2 2 4 4 2" xfId="392"/>
    <cellStyle name="Comma 2 2 2 2 4 4 2 2" xfId="393"/>
    <cellStyle name="Comma 2 2 2 2 4 4 2 2 2" xfId="394"/>
    <cellStyle name="Comma 2 2 2 2 4 4 2 3" xfId="395"/>
    <cellStyle name="Comma 2 2 2 2 4 4 3" xfId="396"/>
    <cellStyle name="Comma 2 2 2 2 4 4 3 2" xfId="397"/>
    <cellStyle name="Comma 2 2 2 2 4 4 4" xfId="398"/>
    <cellStyle name="Comma 2 2 2 2 4 5" xfId="399"/>
    <cellStyle name="Comma 2 2 2 2 4 5 2" xfId="400"/>
    <cellStyle name="Comma 2 2 2 2 4 5 2 2" xfId="401"/>
    <cellStyle name="Comma 2 2 2 2 4 5 3" xfId="402"/>
    <cellStyle name="Comma 2 2 2 2 4 6" xfId="403"/>
    <cellStyle name="Comma 2 2 2 2 4 6 2" xfId="404"/>
    <cellStyle name="Comma 2 2 2 2 4 7" xfId="405"/>
    <cellStyle name="Comma 2 2 2 2 4 8" xfId="28852"/>
    <cellStyle name="Comma 2 2 2 2 5" xfId="406"/>
    <cellStyle name="Comma 2 2 2 2 5 2" xfId="407"/>
    <cellStyle name="Comma 2 2 2 2 5 2 2" xfId="408"/>
    <cellStyle name="Comma 2 2 2 2 5 2 2 2" xfId="409"/>
    <cellStyle name="Comma 2 2 2 2 5 2 2 2 2" xfId="410"/>
    <cellStyle name="Comma 2 2 2 2 5 2 2 3" xfId="411"/>
    <cellStyle name="Comma 2 2 2 2 5 2 3" xfId="412"/>
    <cellStyle name="Comma 2 2 2 2 5 2 3 2" xfId="413"/>
    <cellStyle name="Comma 2 2 2 2 5 2 4" xfId="414"/>
    <cellStyle name="Comma 2 2 2 2 5 3" xfId="415"/>
    <cellStyle name="Comma 2 2 2 2 5 3 2" xfId="416"/>
    <cellStyle name="Comma 2 2 2 2 5 3 2 2" xfId="417"/>
    <cellStyle name="Comma 2 2 2 2 5 3 3" xfId="418"/>
    <cellStyle name="Comma 2 2 2 2 5 4" xfId="419"/>
    <cellStyle name="Comma 2 2 2 2 5 4 2" xfId="420"/>
    <cellStyle name="Comma 2 2 2 2 5 5" xfId="421"/>
    <cellStyle name="Comma 2 2 2 2 6" xfId="422"/>
    <cellStyle name="Comma 2 2 2 2 6 2" xfId="423"/>
    <cellStyle name="Comma 2 2 2 2 6 2 2" xfId="424"/>
    <cellStyle name="Comma 2 2 2 2 6 2 2 2" xfId="425"/>
    <cellStyle name="Comma 2 2 2 2 6 2 2 2 2" xfId="426"/>
    <cellStyle name="Comma 2 2 2 2 6 2 2 3" xfId="427"/>
    <cellStyle name="Comma 2 2 2 2 6 2 3" xfId="428"/>
    <cellStyle name="Comma 2 2 2 2 6 2 3 2" xfId="429"/>
    <cellStyle name="Comma 2 2 2 2 6 2 4" xfId="430"/>
    <cellStyle name="Comma 2 2 2 2 6 3" xfId="431"/>
    <cellStyle name="Comma 2 2 2 2 6 3 2" xfId="432"/>
    <cellStyle name="Comma 2 2 2 2 6 3 2 2" xfId="433"/>
    <cellStyle name="Comma 2 2 2 2 6 3 3" xfId="434"/>
    <cellStyle name="Comma 2 2 2 2 6 4" xfId="435"/>
    <cellStyle name="Comma 2 2 2 2 6 4 2" xfId="436"/>
    <cellStyle name="Comma 2 2 2 2 6 5" xfId="437"/>
    <cellStyle name="Comma 2 2 2 2 7" xfId="438"/>
    <cellStyle name="Comma 2 2 2 2 7 2" xfId="439"/>
    <cellStyle name="Comma 2 2 2 2 7 2 2" xfId="440"/>
    <cellStyle name="Comma 2 2 2 2 7 2 2 2" xfId="441"/>
    <cellStyle name="Comma 2 2 2 2 7 2 2 2 2" xfId="442"/>
    <cellStyle name="Comma 2 2 2 2 7 2 2 3" xfId="443"/>
    <cellStyle name="Comma 2 2 2 2 7 2 3" xfId="444"/>
    <cellStyle name="Comma 2 2 2 2 7 2 3 2" xfId="445"/>
    <cellStyle name="Comma 2 2 2 2 7 2 4" xfId="446"/>
    <cellStyle name="Comma 2 2 2 2 7 3" xfId="447"/>
    <cellStyle name="Comma 2 2 2 2 7 3 2" xfId="448"/>
    <cellStyle name="Comma 2 2 2 2 7 3 2 2" xfId="449"/>
    <cellStyle name="Comma 2 2 2 2 7 3 3" xfId="450"/>
    <cellStyle name="Comma 2 2 2 2 7 4" xfId="451"/>
    <cellStyle name="Comma 2 2 2 2 7 4 2" xfId="452"/>
    <cellStyle name="Comma 2 2 2 2 7 5" xfId="453"/>
    <cellStyle name="Comma 2 2 2 2 8" xfId="454"/>
    <cellStyle name="Comma 2 2 2 2 8 2" xfId="455"/>
    <cellStyle name="Comma 2 2 2 2 8 2 2" xfId="456"/>
    <cellStyle name="Comma 2 2 2 2 8 2 2 2" xfId="457"/>
    <cellStyle name="Comma 2 2 2 2 8 2 3" xfId="458"/>
    <cellStyle name="Comma 2 2 2 2 8 3" xfId="459"/>
    <cellStyle name="Comma 2 2 2 2 8 3 2" xfId="460"/>
    <cellStyle name="Comma 2 2 2 2 8 4" xfId="461"/>
    <cellStyle name="Comma 2 2 2 2 9" xfId="462"/>
    <cellStyle name="Comma 2 2 2 2 9 2" xfId="463"/>
    <cellStyle name="Comma 2 2 2 2 9 2 2" xfId="464"/>
    <cellStyle name="Comma 2 2 2 2 9 3" xfId="465"/>
    <cellStyle name="Comma 2 2 2 3" xfId="466"/>
    <cellStyle name="Comma 2 2 2 3 10" xfId="467"/>
    <cellStyle name="Comma 2 2 2 3 10 2" xfId="468"/>
    <cellStyle name="Comma 2 2 2 3 11" xfId="469"/>
    <cellStyle name="Comma 2 2 2 3 12" xfId="28853"/>
    <cellStyle name="Comma 2 2 2 3 2" xfId="470"/>
    <cellStyle name="Comma 2 2 2 3 2 10" xfId="471"/>
    <cellStyle name="Comma 2 2 2 3 2 11" xfId="28854"/>
    <cellStyle name="Comma 2 2 2 3 2 2" xfId="472"/>
    <cellStyle name="Comma 2 2 2 3 2 2 2" xfId="473"/>
    <cellStyle name="Comma 2 2 2 3 2 2 2 2" xfId="474"/>
    <cellStyle name="Comma 2 2 2 3 2 2 2 2 2" xfId="475"/>
    <cellStyle name="Comma 2 2 2 3 2 2 2 2 2 2" xfId="476"/>
    <cellStyle name="Comma 2 2 2 3 2 2 2 2 2 2 2" xfId="477"/>
    <cellStyle name="Comma 2 2 2 3 2 2 2 2 2 3" xfId="478"/>
    <cellStyle name="Comma 2 2 2 3 2 2 2 2 3" xfId="479"/>
    <cellStyle name="Comma 2 2 2 3 2 2 2 2 3 2" xfId="480"/>
    <cellStyle name="Comma 2 2 2 3 2 2 2 2 4" xfId="481"/>
    <cellStyle name="Comma 2 2 2 3 2 2 2 3" xfId="482"/>
    <cellStyle name="Comma 2 2 2 3 2 2 2 3 2" xfId="483"/>
    <cellStyle name="Comma 2 2 2 3 2 2 2 3 2 2" xfId="484"/>
    <cellStyle name="Comma 2 2 2 3 2 2 2 3 3" xfId="485"/>
    <cellStyle name="Comma 2 2 2 3 2 2 2 4" xfId="486"/>
    <cellStyle name="Comma 2 2 2 3 2 2 2 4 2" xfId="487"/>
    <cellStyle name="Comma 2 2 2 3 2 2 2 5" xfId="488"/>
    <cellStyle name="Comma 2 2 2 3 2 2 3" xfId="489"/>
    <cellStyle name="Comma 2 2 2 3 2 2 3 2" xfId="490"/>
    <cellStyle name="Comma 2 2 2 3 2 2 3 2 2" xfId="491"/>
    <cellStyle name="Comma 2 2 2 3 2 2 3 2 2 2" xfId="492"/>
    <cellStyle name="Comma 2 2 2 3 2 2 3 2 2 2 2" xfId="493"/>
    <cellStyle name="Comma 2 2 2 3 2 2 3 2 2 3" xfId="494"/>
    <cellStyle name="Comma 2 2 2 3 2 2 3 2 3" xfId="495"/>
    <cellStyle name="Comma 2 2 2 3 2 2 3 2 3 2" xfId="496"/>
    <cellStyle name="Comma 2 2 2 3 2 2 3 2 4" xfId="497"/>
    <cellStyle name="Comma 2 2 2 3 2 2 3 3" xfId="498"/>
    <cellStyle name="Comma 2 2 2 3 2 2 3 3 2" xfId="499"/>
    <cellStyle name="Comma 2 2 2 3 2 2 3 3 2 2" xfId="500"/>
    <cellStyle name="Comma 2 2 2 3 2 2 3 3 3" xfId="501"/>
    <cellStyle name="Comma 2 2 2 3 2 2 3 4" xfId="502"/>
    <cellStyle name="Comma 2 2 2 3 2 2 3 4 2" xfId="503"/>
    <cellStyle name="Comma 2 2 2 3 2 2 3 5" xfId="504"/>
    <cellStyle name="Comma 2 2 2 3 2 2 4" xfId="505"/>
    <cellStyle name="Comma 2 2 2 3 2 2 4 2" xfId="506"/>
    <cellStyle name="Comma 2 2 2 3 2 2 4 2 2" xfId="507"/>
    <cellStyle name="Comma 2 2 2 3 2 2 4 2 2 2" xfId="508"/>
    <cellStyle name="Comma 2 2 2 3 2 2 4 2 3" xfId="509"/>
    <cellStyle name="Comma 2 2 2 3 2 2 4 3" xfId="510"/>
    <cellStyle name="Comma 2 2 2 3 2 2 4 3 2" xfId="511"/>
    <cellStyle name="Comma 2 2 2 3 2 2 4 4" xfId="512"/>
    <cellStyle name="Comma 2 2 2 3 2 2 5" xfId="513"/>
    <cellStyle name="Comma 2 2 2 3 2 2 5 2" xfId="514"/>
    <cellStyle name="Comma 2 2 2 3 2 2 5 2 2" xfId="515"/>
    <cellStyle name="Comma 2 2 2 3 2 2 5 3" xfId="516"/>
    <cellStyle name="Comma 2 2 2 3 2 2 6" xfId="517"/>
    <cellStyle name="Comma 2 2 2 3 2 2 6 2" xfId="518"/>
    <cellStyle name="Comma 2 2 2 3 2 2 7" xfId="519"/>
    <cellStyle name="Comma 2 2 2 3 2 2 8" xfId="28855"/>
    <cellStyle name="Comma 2 2 2 3 2 3" xfId="520"/>
    <cellStyle name="Comma 2 2 2 3 2 3 2" xfId="521"/>
    <cellStyle name="Comma 2 2 2 3 2 3 2 2" xfId="522"/>
    <cellStyle name="Comma 2 2 2 3 2 3 2 2 2" xfId="523"/>
    <cellStyle name="Comma 2 2 2 3 2 3 2 2 2 2" xfId="524"/>
    <cellStyle name="Comma 2 2 2 3 2 3 2 2 3" xfId="525"/>
    <cellStyle name="Comma 2 2 2 3 2 3 2 3" xfId="526"/>
    <cellStyle name="Comma 2 2 2 3 2 3 2 3 2" xfId="527"/>
    <cellStyle name="Comma 2 2 2 3 2 3 2 4" xfId="528"/>
    <cellStyle name="Comma 2 2 2 3 2 3 3" xfId="529"/>
    <cellStyle name="Comma 2 2 2 3 2 3 3 2" xfId="530"/>
    <cellStyle name="Comma 2 2 2 3 2 3 3 2 2" xfId="531"/>
    <cellStyle name="Comma 2 2 2 3 2 3 3 3" xfId="532"/>
    <cellStyle name="Comma 2 2 2 3 2 3 4" xfId="533"/>
    <cellStyle name="Comma 2 2 2 3 2 3 4 2" xfId="534"/>
    <cellStyle name="Comma 2 2 2 3 2 3 5" xfId="535"/>
    <cellStyle name="Comma 2 2 2 3 2 4" xfId="536"/>
    <cellStyle name="Comma 2 2 2 3 2 4 2" xfId="537"/>
    <cellStyle name="Comma 2 2 2 3 2 4 2 2" xfId="538"/>
    <cellStyle name="Comma 2 2 2 3 2 4 2 2 2" xfId="539"/>
    <cellStyle name="Comma 2 2 2 3 2 4 2 2 2 2" xfId="540"/>
    <cellStyle name="Comma 2 2 2 3 2 4 2 2 3" xfId="541"/>
    <cellStyle name="Comma 2 2 2 3 2 4 2 3" xfId="542"/>
    <cellStyle name="Comma 2 2 2 3 2 4 2 3 2" xfId="543"/>
    <cellStyle name="Comma 2 2 2 3 2 4 2 4" xfId="544"/>
    <cellStyle name="Comma 2 2 2 3 2 4 3" xfId="545"/>
    <cellStyle name="Comma 2 2 2 3 2 4 3 2" xfId="546"/>
    <cellStyle name="Comma 2 2 2 3 2 4 3 2 2" xfId="547"/>
    <cellStyle name="Comma 2 2 2 3 2 4 3 3" xfId="548"/>
    <cellStyle name="Comma 2 2 2 3 2 4 4" xfId="549"/>
    <cellStyle name="Comma 2 2 2 3 2 4 4 2" xfId="550"/>
    <cellStyle name="Comma 2 2 2 3 2 4 5" xfId="551"/>
    <cellStyle name="Comma 2 2 2 3 2 5" xfId="552"/>
    <cellStyle name="Comma 2 2 2 3 2 5 2" xfId="553"/>
    <cellStyle name="Comma 2 2 2 3 2 5 2 2" xfId="554"/>
    <cellStyle name="Comma 2 2 2 3 2 5 2 2 2" xfId="555"/>
    <cellStyle name="Comma 2 2 2 3 2 5 2 2 2 2" xfId="556"/>
    <cellStyle name="Comma 2 2 2 3 2 5 2 2 3" xfId="557"/>
    <cellStyle name="Comma 2 2 2 3 2 5 2 3" xfId="558"/>
    <cellStyle name="Comma 2 2 2 3 2 5 2 3 2" xfId="559"/>
    <cellStyle name="Comma 2 2 2 3 2 5 2 4" xfId="560"/>
    <cellStyle name="Comma 2 2 2 3 2 5 3" xfId="561"/>
    <cellStyle name="Comma 2 2 2 3 2 5 3 2" xfId="562"/>
    <cellStyle name="Comma 2 2 2 3 2 5 3 2 2" xfId="563"/>
    <cellStyle name="Comma 2 2 2 3 2 5 3 3" xfId="564"/>
    <cellStyle name="Comma 2 2 2 3 2 5 4" xfId="565"/>
    <cellStyle name="Comma 2 2 2 3 2 5 4 2" xfId="566"/>
    <cellStyle name="Comma 2 2 2 3 2 5 5" xfId="567"/>
    <cellStyle name="Comma 2 2 2 3 2 6" xfId="568"/>
    <cellStyle name="Comma 2 2 2 3 2 6 2" xfId="569"/>
    <cellStyle name="Comma 2 2 2 3 2 6 2 2" xfId="570"/>
    <cellStyle name="Comma 2 2 2 3 2 6 2 2 2" xfId="571"/>
    <cellStyle name="Comma 2 2 2 3 2 6 2 3" xfId="572"/>
    <cellStyle name="Comma 2 2 2 3 2 6 3" xfId="573"/>
    <cellStyle name="Comma 2 2 2 3 2 6 3 2" xfId="574"/>
    <cellStyle name="Comma 2 2 2 3 2 6 4" xfId="575"/>
    <cellStyle name="Comma 2 2 2 3 2 7" xfId="576"/>
    <cellStyle name="Comma 2 2 2 3 2 7 2" xfId="577"/>
    <cellStyle name="Comma 2 2 2 3 2 7 2 2" xfId="578"/>
    <cellStyle name="Comma 2 2 2 3 2 7 3" xfId="579"/>
    <cellStyle name="Comma 2 2 2 3 2 8" xfId="580"/>
    <cellStyle name="Comma 2 2 2 3 2 8 2" xfId="581"/>
    <cellStyle name="Comma 2 2 2 3 2 9" xfId="582"/>
    <cellStyle name="Comma 2 2 2 3 2 9 2" xfId="583"/>
    <cellStyle name="Comma 2 2 2 3 3" xfId="584"/>
    <cellStyle name="Comma 2 2 2 3 3 2" xfId="585"/>
    <cellStyle name="Comma 2 2 2 3 3 2 2" xfId="586"/>
    <cellStyle name="Comma 2 2 2 3 3 2 2 2" xfId="587"/>
    <cellStyle name="Comma 2 2 2 3 3 2 2 2 2" xfId="588"/>
    <cellStyle name="Comma 2 2 2 3 3 2 2 2 2 2" xfId="589"/>
    <cellStyle name="Comma 2 2 2 3 3 2 2 2 3" xfId="590"/>
    <cellStyle name="Comma 2 2 2 3 3 2 2 3" xfId="591"/>
    <cellStyle name="Comma 2 2 2 3 3 2 2 3 2" xfId="592"/>
    <cellStyle name="Comma 2 2 2 3 3 2 2 4" xfId="593"/>
    <cellStyle name="Comma 2 2 2 3 3 2 3" xfId="594"/>
    <cellStyle name="Comma 2 2 2 3 3 2 3 2" xfId="595"/>
    <cellStyle name="Comma 2 2 2 3 3 2 3 2 2" xfId="596"/>
    <cellStyle name="Comma 2 2 2 3 3 2 3 3" xfId="597"/>
    <cellStyle name="Comma 2 2 2 3 3 2 4" xfId="598"/>
    <cellStyle name="Comma 2 2 2 3 3 2 4 2" xfId="599"/>
    <cellStyle name="Comma 2 2 2 3 3 2 5" xfId="600"/>
    <cellStyle name="Comma 2 2 2 3 3 3" xfId="601"/>
    <cellStyle name="Comma 2 2 2 3 3 3 2" xfId="602"/>
    <cellStyle name="Comma 2 2 2 3 3 3 2 2" xfId="603"/>
    <cellStyle name="Comma 2 2 2 3 3 3 2 2 2" xfId="604"/>
    <cellStyle name="Comma 2 2 2 3 3 3 2 2 2 2" xfId="605"/>
    <cellStyle name="Comma 2 2 2 3 3 3 2 2 3" xfId="606"/>
    <cellStyle name="Comma 2 2 2 3 3 3 2 3" xfId="607"/>
    <cellStyle name="Comma 2 2 2 3 3 3 2 3 2" xfId="608"/>
    <cellStyle name="Comma 2 2 2 3 3 3 2 4" xfId="609"/>
    <cellStyle name="Comma 2 2 2 3 3 3 3" xfId="610"/>
    <cellStyle name="Comma 2 2 2 3 3 3 3 2" xfId="611"/>
    <cellStyle name="Comma 2 2 2 3 3 3 3 2 2" xfId="612"/>
    <cellStyle name="Comma 2 2 2 3 3 3 3 3" xfId="613"/>
    <cellStyle name="Comma 2 2 2 3 3 3 4" xfId="614"/>
    <cellStyle name="Comma 2 2 2 3 3 3 4 2" xfId="615"/>
    <cellStyle name="Comma 2 2 2 3 3 3 5" xfId="616"/>
    <cellStyle name="Comma 2 2 2 3 3 4" xfId="617"/>
    <cellStyle name="Comma 2 2 2 3 3 4 2" xfId="618"/>
    <cellStyle name="Comma 2 2 2 3 3 4 2 2" xfId="619"/>
    <cellStyle name="Comma 2 2 2 3 3 4 2 2 2" xfId="620"/>
    <cellStyle name="Comma 2 2 2 3 3 4 2 3" xfId="621"/>
    <cellStyle name="Comma 2 2 2 3 3 4 3" xfId="622"/>
    <cellStyle name="Comma 2 2 2 3 3 4 3 2" xfId="623"/>
    <cellStyle name="Comma 2 2 2 3 3 4 4" xfId="624"/>
    <cellStyle name="Comma 2 2 2 3 3 5" xfId="625"/>
    <cellStyle name="Comma 2 2 2 3 3 5 2" xfId="626"/>
    <cellStyle name="Comma 2 2 2 3 3 5 2 2" xfId="627"/>
    <cellStyle name="Comma 2 2 2 3 3 5 3" xfId="628"/>
    <cellStyle name="Comma 2 2 2 3 3 6" xfId="629"/>
    <cellStyle name="Comma 2 2 2 3 3 6 2" xfId="630"/>
    <cellStyle name="Comma 2 2 2 3 3 7" xfId="631"/>
    <cellStyle name="Comma 2 2 2 3 3 8" xfId="28856"/>
    <cellStyle name="Comma 2 2 2 3 4" xfId="632"/>
    <cellStyle name="Comma 2 2 2 3 4 2" xfId="633"/>
    <cellStyle name="Comma 2 2 2 3 4 2 2" xfId="634"/>
    <cellStyle name="Comma 2 2 2 3 4 2 2 2" xfId="635"/>
    <cellStyle name="Comma 2 2 2 3 4 2 2 2 2" xfId="636"/>
    <cellStyle name="Comma 2 2 2 3 4 2 2 3" xfId="637"/>
    <cellStyle name="Comma 2 2 2 3 4 2 3" xfId="638"/>
    <cellStyle name="Comma 2 2 2 3 4 2 3 2" xfId="639"/>
    <cellStyle name="Comma 2 2 2 3 4 2 4" xfId="640"/>
    <cellStyle name="Comma 2 2 2 3 4 3" xfId="641"/>
    <cellStyle name="Comma 2 2 2 3 4 3 2" xfId="642"/>
    <cellStyle name="Comma 2 2 2 3 4 3 2 2" xfId="643"/>
    <cellStyle name="Comma 2 2 2 3 4 3 3" xfId="644"/>
    <cellStyle name="Comma 2 2 2 3 4 4" xfId="645"/>
    <cellStyle name="Comma 2 2 2 3 4 4 2" xfId="646"/>
    <cellStyle name="Comma 2 2 2 3 4 5" xfId="647"/>
    <cellStyle name="Comma 2 2 2 3 5" xfId="648"/>
    <cellStyle name="Comma 2 2 2 3 5 2" xfId="649"/>
    <cellStyle name="Comma 2 2 2 3 5 2 2" xfId="650"/>
    <cellStyle name="Comma 2 2 2 3 5 2 2 2" xfId="651"/>
    <cellStyle name="Comma 2 2 2 3 5 2 2 2 2" xfId="652"/>
    <cellStyle name="Comma 2 2 2 3 5 2 2 3" xfId="653"/>
    <cellStyle name="Comma 2 2 2 3 5 2 3" xfId="654"/>
    <cellStyle name="Comma 2 2 2 3 5 2 3 2" xfId="655"/>
    <cellStyle name="Comma 2 2 2 3 5 2 4" xfId="656"/>
    <cellStyle name="Comma 2 2 2 3 5 3" xfId="657"/>
    <cellStyle name="Comma 2 2 2 3 5 3 2" xfId="658"/>
    <cellStyle name="Comma 2 2 2 3 5 3 2 2" xfId="659"/>
    <cellStyle name="Comma 2 2 2 3 5 3 3" xfId="660"/>
    <cellStyle name="Comma 2 2 2 3 5 4" xfId="661"/>
    <cellStyle name="Comma 2 2 2 3 5 4 2" xfId="662"/>
    <cellStyle name="Comma 2 2 2 3 5 5" xfId="663"/>
    <cellStyle name="Comma 2 2 2 3 6" xfId="664"/>
    <cellStyle name="Comma 2 2 2 3 6 2" xfId="665"/>
    <cellStyle name="Comma 2 2 2 3 6 2 2" xfId="666"/>
    <cellStyle name="Comma 2 2 2 3 6 2 2 2" xfId="667"/>
    <cellStyle name="Comma 2 2 2 3 6 2 2 2 2" xfId="668"/>
    <cellStyle name="Comma 2 2 2 3 6 2 2 3" xfId="669"/>
    <cellStyle name="Comma 2 2 2 3 6 2 3" xfId="670"/>
    <cellStyle name="Comma 2 2 2 3 6 2 3 2" xfId="671"/>
    <cellStyle name="Comma 2 2 2 3 6 2 4" xfId="672"/>
    <cellStyle name="Comma 2 2 2 3 6 3" xfId="673"/>
    <cellStyle name="Comma 2 2 2 3 6 3 2" xfId="674"/>
    <cellStyle name="Comma 2 2 2 3 6 3 2 2" xfId="675"/>
    <cellStyle name="Comma 2 2 2 3 6 3 3" xfId="676"/>
    <cellStyle name="Comma 2 2 2 3 6 4" xfId="677"/>
    <cellStyle name="Comma 2 2 2 3 6 4 2" xfId="678"/>
    <cellStyle name="Comma 2 2 2 3 6 5" xfId="679"/>
    <cellStyle name="Comma 2 2 2 3 7" xfId="680"/>
    <cellStyle name="Comma 2 2 2 3 7 2" xfId="681"/>
    <cellStyle name="Comma 2 2 2 3 7 2 2" xfId="682"/>
    <cellStyle name="Comma 2 2 2 3 7 2 2 2" xfId="683"/>
    <cellStyle name="Comma 2 2 2 3 7 2 3" xfId="684"/>
    <cellStyle name="Comma 2 2 2 3 7 3" xfId="685"/>
    <cellStyle name="Comma 2 2 2 3 7 3 2" xfId="686"/>
    <cellStyle name="Comma 2 2 2 3 7 4" xfId="687"/>
    <cellStyle name="Comma 2 2 2 3 8" xfId="688"/>
    <cellStyle name="Comma 2 2 2 3 8 2" xfId="689"/>
    <cellStyle name="Comma 2 2 2 3 8 2 2" xfId="690"/>
    <cellStyle name="Comma 2 2 2 3 8 3" xfId="691"/>
    <cellStyle name="Comma 2 2 2 3 9" xfId="692"/>
    <cellStyle name="Comma 2 2 2 3 9 2" xfId="693"/>
    <cellStyle name="Comma 2 2 2 4" xfId="694"/>
    <cellStyle name="Comma 2 2 2 4 10" xfId="695"/>
    <cellStyle name="Comma 2 2 2 4 11" xfId="28857"/>
    <cellStyle name="Comma 2 2 2 4 2" xfId="696"/>
    <cellStyle name="Comma 2 2 2 4 2 2" xfId="697"/>
    <cellStyle name="Comma 2 2 2 4 2 2 2" xfId="698"/>
    <cellStyle name="Comma 2 2 2 4 2 2 2 2" xfId="699"/>
    <cellStyle name="Comma 2 2 2 4 2 2 2 2 2" xfId="700"/>
    <cellStyle name="Comma 2 2 2 4 2 2 2 2 2 2" xfId="701"/>
    <cellStyle name="Comma 2 2 2 4 2 2 2 2 3" xfId="702"/>
    <cellStyle name="Comma 2 2 2 4 2 2 2 3" xfId="703"/>
    <cellStyle name="Comma 2 2 2 4 2 2 2 3 2" xfId="704"/>
    <cellStyle name="Comma 2 2 2 4 2 2 2 4" xfId="705"/>
    <cellStyle name="Comma 2 2 2 4 2 2 3" xfId="706"/>
    <cellStyle name="Comma 2 2 2 4 2 2 3 2" xfId="707"/>
    <cellStyle name="Comma 2 2 2 4 2 2 3 2 2" xfId="708"/>
    <cellStyle name="Comma 2 2 2 4 2 2 3 3" xfId="709"/>
    <cellStyle name="Comma 2 2 2 4 2 2 4" xfId="710"/>
    <cellStyle name="Comma 2 2 2 4 2 2 4 2" xfId="711"/>
    <cellStyle name="Comma 2 2 2 4 2 2 5" xfId="712"/>
    <cellStyle name="Comma 2 2 2 4 2 3" xfId="713"/>
    <cellStyle name="Comma 2 2 2 4 2 3 2" xfId="714"/>
    <cellStyle name="Comma 2 2 2 4 2 3 2 2" xfId="715"/>
    <cellStyle name="Comma 2 2 2 4 2 3 2 2 2" xfId="716"/>
    <cellStyle name="Comma 2 2 2 4 2 3 2 2 2 2" xfId="717"/>
    <cellStyle name="Comma 2 2 2 4 2 3 2 2 3" xfId="718"/>
    <cellStyle name="Comma 2 2 2 4 2 3 2 3" xfId="719"/>
    <cellStyle name="Comma 2 2 2 4 2 3 2 3 2" xfId="720"/>
    <cellStyle name="Comma 2 2 2 4 2 3 2 4" xfId="721"/>
    <cellStyle name="Comma 2 2 2 4 2 3 3" xfId="722"/>
    <cellStyle name="Comma 2 2 2 4 2 3 3 2" xfId="723"/>
    <cellStyle name="Comma 2 2 2 4 2 3 3 2 2" xfId="724"/>
    <cellStyle name="Comma 2 2 2 4 2 3 3 3" xfId="725"/>
    <cellStyle name="Comma 2 2 2 4 2 3 4" xfId="726"/>
    <cellStyle name="Comma 2 2 2 4 2 3 4 2" xfId="727"/>
    <cellStyle name="Comma 2 2 2 4 2 3 5" xfId="728"/>
    <cellStyle name="Comma 2 2 2 4 2 4" xfId="729"/>
    <cellStyle name="Comma 2 2 2 4 2 4 2" xfId="730"/>
    <cellStyle name="Comma 2 2 2 4 2 4 2 2" xfId="731"/>
    <cellStyle name="Comma 2 2 2 4 2 4 2 2 2" xfId="732"/>
    <cellStyle name="Comma 2 2 2 4 2 4 2 3" xfId="733"/>
    <cellStyle name="Comma 2 2 2 4 2 4 3" xfId="734"/>
    <cellStyle name="Comma 2 2 2 4 2 4 3 2" xfId="735"/>
    <cellStyle name="Comma 2 2 2 4 2 4 4" xfId="736"/>
    <cellStyle name="Comma 2 2 2 4 2 5" xfId="737"/>
    <cellStyle name="Comma 2 2 2 4 2 5 2" xfId="738"/>
    <cellStyle name="Comma 2 2 2 4 2 5 2 2" xfId="739"/>
    <cellStyle name="Comma 2 2 2 4 2 5 3" xfId="740"/>
    <cellStyle name="Comma 2 2 2 4 2 6" xfId="741"/>
    <cellStyle name="Comma 2 2 2 4 2 6 2" xfId="742"/>
    <cellStyle name="Comma 2 2 2 4 2 7" xfId="743"/>
    <cellStyle name="Comma 2 2 2 4 2 8" xfId="28858"/>
    <cellStyle name="Comma 2 2 2 4 3" xfId="744"/>
    <cellStyle name="Comma 2 2 2 4 3 2" xfId="745"/>
    <cellStyle name="Comma 2 2 2 4 3 2 2" xfId="746"/>
    <cellStyle name="Comma 2 2 2 4 3 2 2 2" xfId="747"/>
    <cellStyle name="Comma 2 2 2 4 3 2 2 2 2" xfId="748"/>
    <cellStyle name="Comma 2 2 2 4 3 2 2 3" xfId="749"/>
    <cellStyle name="Comma 2 2 2 4 3 2 3" xfId="750"/>
    <cellStyle name="Comma 2 2 2 4 3 2 3 2" xfId="751"/>
    <cellStyle name="Comma 2 2 2 4 3 2 4" xfId="752"/>
    <cellStyle name="Comma 2 2 2 4 3 3" xfId="753"/>
    <cellStyle name="Comma 2 2 2 4 3 3 2" xfId="754"/>
    <cellStyle name="Comma 2 2 2 4 3 3 2 2" xfId="755"/>
    <cellStyle name="Comma 2 2 2 4 3 3 3" xfId="756"/>
    <cellStyle name="Comma 2 2 2 4 3 4" xfId="757"/>
    <cellStyle name="Comma 2 2 2 4 3 4 2" xfId="758"/>
    <cellStyle name="Comma 2 2 2 4 3 5" xfId="759"/>
    <cellStyle name="Comma 2 2 2 4 4" xfId="760"/>
    <cellStyle name="Comma 2 2 2 4 4 2" xfId="761"/>
    <cellStyle name="Comma 2 2 2 4 4 2 2" xfId="762"/>
    <cellStyle name="Comma 2 2 2 4 4 2 2 2" xfId="763"/>
    <cellStyle name="Comma 2 2 2 4 4 2 2 2 2" xfId="764"/>
    <cellStyle name="Comma 2 2 2 4 4 2 2 3" xfId="765"/>
    <cellStyle name="Comma 2 2 2 4 4 2 3" xfId="766"/>
    <cellStyle name="Comma 2 2 2 4 4 2 3 2" xfId="767"/>
    <cellStyle name="Comma 2 2 2 4 4 2 4" xfId="768"/>
    <cellStyle name="Comma 2 2 2 4 4 3" xfId="769"/>
    <cellStyle name="Comma 2 2 2 4 4 3 2" xfId="770"/>
    <cellStyle name="Comma 2 2 2 4 4 3 2 2" xfId="771"/>
    <cellStyle name="Comma 2 2 2 4 4 3 3" xfId="772"/>
    <cellStyle name="Comma 2 2 2 4 4 4" xfId="773"/>
    <cellStyle name="Comma 2 2 2 4 4 4 2" xfId="774"/>
    <cellStyle name="Comma 2 2 2 4 4 5" xfId="775"/>
    <cellStyle name="Comma 2 2 2 4 5" xfId="776"/>
    <cellStyle name="Comma 2 2 2 4 5 2" xfId="777"/>
    <cellStyle name="Comma 2 2 2 4 5 2 2" xfId="778"/>
    <cellStyle name="Comma 2 2 2 4 5 2 2 2" xfId="779"/>
    <cellStyle name="Comma 2 2 2 4 5 2 2 2 2" xfId="780"/>
    <cellStyle name="Comma 2 2 2 4 5 2 2 3" xfId="781"/>
    <cellStyle name="Comma 2 2 2 4 5 2 3" xfId="782"/>
    <cellStyle name="Comma 2 2 2 4 5 2 3 2" xfId="783"/>
    <cellStyle name="Comma 2 2 2 4 5 2 4" xfId="784"/>
    <cellStyle name="Comma 2 2 2 4 5 3" xfId="785"/>
    <cellStyle name="Comma 2 2 2 4 5 3 2" xfId="786"/>
    <cellStyle name="Comma 2 2 2 4 5 3 2 2" xfId="787"/>
    <cellStyle name="Comma 2 2 2 4 5 3 3" xfId="788"/>
    <cellStyle name="Comma 2 2 2 4 5 4" xfId="789"/>
    <cellStyle name="Comma 2 2 2 4 5 4 2" xfId="790"/>
    <cellStyle name="Comma 2 2 2 4 5 5" xfId="791"/>
    <cellStyle name="Comma 2 2 2 4 6" xfId="792"/>
    <cellStyle name="Comma 2 2 2 4 6 2" xfId="793"/>
    <cellStyle name="Comma 2 2 2 4 6 2 2" xfId="794"/>
    <cellStyle name="Comma 2 2 2 4 6 2 2 2" xfId="795"/>
    <cellStyle name="Comma 2 2 2 4 6 2 3" xfId="796"/>
    <cellStyle name="Comma 2 2 2 4 6 3" xfId="797"/>
    <cellStyle name="Comma 2 2 2 4 6 3 2" xfId="798"/>
    <cellStyle name="Comma 2 2 2 4 6 4" xfId="799"/>
    <cellStyle name="Comma 2 2 2 4 7" xfId="800"/>
    <cellStyle name="Comma 2 2 2 4 7 2" xfId="801"/>
    <cellStyle name="Comma 2 2 2 4 7 2 2" xfId="802"/>
    <cellStyle name="Comma 2 2 2 4 7 3" xfId="803"/>
    <cellStyle name="Comma 2 2 2 4 8" xfId="804"/>
    <cellStyle name="Comma 2 2 2 4 8 2" xfId="805"/>
    <cellStyle name="Comma 2 2 2 4 9" xfId="806"/>
    <cellStyle name="Comma 2 2 2 4 9 2" xfId="807"/>
    <cellStyle name="Comma 2 2 2 5" xfId="808"/>
    <cellStyle name="Comma 2 2 2 5 10" xfId="809"/>
    <cellStyle name="Comma 2 2 2 5 11" xfId="28859"/>
    <cellStyle name="Comma 2 2 2 5 2" xfId="810"/>
    <cellStyle name="Comma 2 2 2 5 2 2" xfId="811"/>
    <cellStyle name="Comma 2 2 2 5 2 2 2" xfId="812"/>
    <cellStyle name="Comma 2 2 2 5 2 2 2 2" xfId="813"/>
    <cellStyle name="Comma 2 2 2 5 2 2 2 2 2" xfId="814"/>
    <cellStyle name="Comma 2 2 2 5 2 2 2 2 2 2" xfId="815"/>
    <cellStyle name="Comma 2 2 2 5 2 2 2 2 3" xfId="816"/>
    <cellStyle name="Comma 2 2 2 5 2 2 2 3" xfId="817"/>
    <cellStyle name="Comma 2 2 2 5 2 2 2 3 2" xfId="818"/>
    <cellStyle name="Comma 2 2 2 5 2 2 2 4" xfId="819"/>
    <cellStyle name="Comma 2 2 2 5 2 2 3" xfId="820"/>
    <cellStyle name="Comma 2 2 2 5 2 2 3 2" xfId="821"/>
    <cellStyle name="Comma 2 2 2 5 2 2 3 2 2" xfId="822"/>
    <cellStyle name="Comma 2 2 2 5 2 2 3 3" xfId="823"/>
    <cellStyle name="Comma 2 2 2 5 2 2 4" xfId="824"/>
    <cellStyle name="Comma 2 2 2 5 2 2 4 2" xfId="825"/>
    <cellStyle name="Comma 2 2 2 5 2 2 5" xfId="826"/>
    <cellStyle name="Comma 2 2 2 5 2 3" xfId="827"/>
    <cellStyle name="Comma 2 2 2 5 2 3 2" xfId="828"/>
    <cellStyle name="Comma 2 2 2 5 2 3 2 2" xfId="829"/>
    <cellStyle name="Comma 2 2 2 5 2 3 2 2 2" xfId="830"/>
    <cellStyle name="Comma 2 2 2 5 2 3 2 2 2 2" xfId="831"/>
    <cellStyle name="Comma 2 2 2 5 2 3 2 2 3" xfId="832"/>
    <cellStyle name="Comma 2 2 2 5 2 3 2 3" xfId="833"/>
    <cellStyle name="Comma 2 2 2 5 2 3 2 3 2" xfId="834"/>
    <cellStyle name="Comma 2 2 2 5 2 3 2 4" xfId="835"/>
    <cellStyle name="Comma 2 2 2 5 2 3 3" xfId="836"/>
    <cellStyle name="Comma 2 2 2 5 2 3 3 2" xfId="837"/>
    <cellStyle name="Comma 2 2 2 5 2 3 3 2 2" xfId="838"/>
    <cellStyle name="Comma 2 2 2 5 2 3 3 3" xfId="839"/>
    <cellStyle name="Comma 2 2 2 5 2 3 4" xfId="840"/>
    <cellStyle name="Comma 2 2 2 5 2 3 4 2" xfId="841"/>
    <cellStyle name="Comma 2 2 2 5 2 3 5" xfId="842"/>
    <cellStyle name="Comma 2 2 2 5 2 4" xfId="843"/>
    <cellStyle name="Comma 2 2 2 5 2 4 2" xfId="844"/>
    <cellStyle name="Comma 2 2 2 5 2 4 2 2" xfId="845"/>
    <cellStyle name="Comma 2 2 2 5 2 4 2 2 2" xfId="846"/>
    <cellStyle name="Comma 2 2 2 5 2 4 2 3" xfId="847"/>
    <cellStyle name="Comma 2 2 2 5 2 4 3" xfId="848"/>
    <cellStyle name="Comma 2 2 2 5 2 4 3 2" xfId="849"/>
    <cellStyle name="Comma 2 2 2 5 2 4 4" xfId="850"/>
    <cellStyle name="Comma 2 2 2 5 2 5" xfId="851"/>
    <cellStyle name="Comma 2 2 2 5 2 5 2" xfId="852"/>
    <cellStyle name="Comma 2 2 2 5 2 5 2 2" xfId="853"/>
    <cellStyle name="Comma 2 2 2 5 2 5 3" xfId="854"/>
    <cellStyle name="Comma 2 2 2 5 2 6" xfId="855"/>
    <cellStyle name="Comma 2 2 2 5 2 6 2" xfId="856"/>
    <cellStyle name="Comma 2 2 2 5 2 7" xfId="857"/>
    <cellStyle name="Comma 2 2 2 5 2 8" xfId="28860"/>
    <cellStyle name="Comma 2 2 2 5 3" xfId="858"/>
    <cellStyle name="Comma 2 2 2 5 3 2" xfId="859"/>
    <cellStyle name="Comma 2 2 2 5 3 2 2" xfId="860"/>
    <cellStyle name="Comma 2 2 2 5 3 2 2 2" xfId="861"/>
    <cellStyle name="Comma 2 2 2 5 3 2 2 2 2" xfId="862"/>
    <cellStyle name="Comma 2 2 2 5 3 2 2 3" xfId="863"/>
    <cellStyle name="Comma 2 2 2 5 3 2 3" xfId="864"/>
    <cellStyle name="Comma 2 2 2 5 3 2 3 2" xfId="865"/>
    <cellStyle name="Comma 2 2 2 5 3 2 4" xfId="866"/>
    <cellStyle name="Comma 2 2 2 5 3 3" xfId="867"/>
    <cellStyle name="Comma 2 2 2 5 3 3 2" xfId="868"/>
    <cellStyle name="Comma 2 2 2 5 3 3 2 2" xfId="869"/>
    <cellStyle name="Comma 2 2 2 5 3 3 3" xfId="870"/>
    <cellStyle name="Comma 2 2 2 5 3 4" xfId="871"/>
    <cellStyle name="Comma 2 2 2 5 3 4 2" xfId="872"/>
    <cellStyle name="Comma 2 2 2 5 3 5" xfId="873"/>
    <cellStyle name="Comma 2 2 2 5 4" xfId="874"/>
    <cellStyle name="Comma 2 2 2 5 4 2" xfId="875"/>
    <cellStyle name="Comma 2 2 2 5 4 2 2" xfId="876"/>
    <cellStyle name="Comma 2 2 2 5 4 2 2 2" xfId="877"/>
    <cellStyle name="Comma 2 2 2 5 4 2 2 2 2" xfId="878"/>
    <cellStyle name="Comma 2 2 2 5 4 2 2 3" xfId="879"/>
    <cellStyle name="Comma 2 2 2 5 4 2 3" xfId="880"/>
    <cellStyle name="Comma 2 2 2 5 4 2 3 2" xfId="881"/>
    <cellStyle name="Comma 2 2 2 5 4 2 4" xfId="882"/>
    <cellStyle name="Comma 2 2 2 5 4 3" xfId="883"/>
    <cellStyle name="Comma 2 2 2 5 4 3 2" xfId="884"/>
    <cellStyle name="Comma 2 2 2 5 4 3 2 2" xfId="885"/>
    <cellStyle name="Comma 2 2 2 5 4 3 3" xfId="886"/>
    <cellStyle name="Comma 2 2 2 5 4 4" xfId="887"/>
    <cellStyle name="Comma 2 2 2 5 4 4 2" xfId="888"/>
    <cellStyle name="Comma 2 2 2 5 4 5" xfId="889"/>
    <cellStyle name="Comma 2 2 2 5 5" xfId="890"/>
    <cellStyle name="Comma 2 2 2 5 5 2" xfId="891"/>
    <cellStyle name="Comma 2 2 2 5 5 2 2" xfId="892"/>
    <cellStyle name="Comma 2 2 2 5 5 2 2 2" xfId="893"/>
    <cellStyle name="Comma 2 2 2 5 5 2 2 2 2" xfId="894"/>
    <cellStyle name="Comma 2 2 2 5 5 2 2 3" xfId="895"/>
    <cellStyle name="Comma 2 2 2 5 5 2 3" xfId="896"/>
    <cellStyle name="Comma 2 2 2 5 5 2 3 2" xfId="897"/>
    <cellStyle name="Comma 2 2 2 5 5 2 4" xfId="898"/>
    <cellStyle name="Comma 2 2 2 5 5 3" xfId="899"/>
    <cellStyle name="Comma 2 2 2 5 5 3 2" xfId="900"/>
    <cellStyle name="Comma 2 2 2 5 5 3 2 2" xfId="901"/>
    <cellStyle name="Comma 2 2 2 5 5 3 3" xfId="902"/>
    <cellStyle name="Comma 2 2 2 5 5 4" xfId="903"/>
    <cellStyle name="Comma 2 2 2 5 5 4 2" xfId="904"/>
    <cellStyle name="Comma 2 2 2 5 5 5" xfId="905"/>
    <cellStyle name="Comma 2 2 2 5 6" xfId="906"/>
    <cellStyle name="Comma 2 2 2 5 6 2" xfId="907"/>
    <cellStyle name="Comma 2 2 2 5 6 2 2" xfId="908"/>
    <cellStyle name="Comma 2 2 2 5 6 2 2 2" xfId="909"/>
    <cellStyle name="Comma 2 2 2 5 6 2 3" xfId="910"/>
    <cellStyle name="Comma 2 2 2 5 6 3" xfId="911"/>
    <cellStyle name="Comma 2 2 2 5 6 3 2" xfId="912"/>
    <cellStyle name="Comma 2 2 2 5 6 4" xfId="913"/>
    <cellStyle name="Comma 2 2 2 5 7" xfId="914"/>
    <cellStyle name="Comma 2 2 2 5 7 2" xfId="915"/>
    <cellStyle name="Comma 2 2 2 5 7 2 2" xfId="916"/>
    <cellStyle name="Comma 2 2 2 5 7 3" xfId="917"/>
    <cellStyle name="Comma 2 2 2 5 8" xfId="918"/>
    <cellStyle name="Comma 2 2 2 5 8 2" xfId="919"/>
    <cellStyle name="Comma 2 2 2 5 9" xfId="920"/>
    <cellStyle name="Comma 2 2 2 5 9 2" xfId="921"/>
    <cellStyle name="Comma 2 2 2 6" xfId="922"/>
    <cellStyle name="Comma 2 2 2 6 2" xfId="923"/>
    <cellStyle name="Comma 2 2 2 6 2 2" xfId="924"/>
    <cellStyle name="Comma 2 2 2 6 2 2 2" xfId="925"/>
    <cellStyle name="Comma 2 2 2 6 2 2 2 2" xfId="926"/>
    <cellStyle name="Comma 2 2 2 6 2 2 2 2 2" xfId="927"/>
    <cellStyle name="Comma 2 2 2 6 2 2 2 3" xfId="928"/>
    <cellStyle name="Comma 2 2 2 6 2 2 3" xfId="929"/>
    <cellStyle name="Comma 2 2 2 6 2 2 3 2" xfId="930"/>
    <cellStyle name="Comma 2 2 2 6 2 2 4" xfId="931"/>
    <cellStyle name="Comma 2 2 2 6 2 3" xfId="932"/>
    <cellStyle name="Comma 2 2 2 6 2 3 2" xfId="933"/>
    <cellStyle name="Comma 2 2 2 6 2 3 2 2" xfId="934"/>
    <cellStyle name="Comma 2 2 2 6 2 3 3" xfId="935"/>
    <cellStyle name="Comma 2 2 2 6 2 4" xfId="936"/>
    <cellStyle name="Comma 2 2 2 6 2 4 2" xfId="937"/>
    <cellStyle name="Comma 2 2 2 6 2 5" xfId="938"/>
    <cellStyle name="Comma 2 2 2 6 3" xfId="939"/>
    <cellStyle name="Comma 2 2 2 6 3 2" xfId="940"/>
    <cellStyle name="Comma 2 2 2 6 3 2 2" xfId="941"/>
    <cellStyle name="Comma 2 2 2 6 3 2 2 2" xfId="942"/>
    <cellStyle name="Comma 2 2 2 6 3 2 2 2 2" xfId="943"/>
    <cellStyle name="Comma 2 2 2 6 3 2 2 3" xfId="944"/>
    <cellStyle name="Comma 2 2 2 6 3 2 3" xfId="945"/>
    <cellStyle name="Comma 2 2 2 6 3 2 3 2" xfId="946"/>
    <cellStyle name="Comma 2 2 2 6 3 2 4" xfId="947"/>
    <cellStyle name="Comma 2 2 2 6 3 3" xfId="948"/>
    <cellStyle name="Comma 2 2 2 6 3 3 2" xfId="949"/>
    <cellStyle name="Comma 2 2 2 6 3 3 2 2" xfId="950"/>
    <cellStyle name="Comma 2 2 2 6 3 3 3" xfId="951"/>
    <cellStyle name="Comma 2 2 2 6 3 4" xfId="952"/>
    <cellStyle name="Comma 2 2 2 6 3 4 2" xfId="953"/>
    <cellStyle name="Comma 2 2 2 6 3 5" xfId="954"/>
    <cellStyle name="Comma 2 2 2 6 4" xfId="955"/>
    <cellStyle name="Comma 2 2 2 6 4 2" xfId="956"/>
    <cellStyle name="Comma 2 2 2 6 4 2 2" xfId="957"/>
    <cellStyle name="Comma 2 2 2 6 4 2 2 2" xfId="958"/>
    <cellStyle name="Comma 2 2 2 6 4 2 3" xfId="959"/>
    <cellStyle name="Comma 2 2 2 6 4 3" xfId="960"/>
    <cellStyle name="Comma 2 2 2 6 4 3 2" xfId="961"/>
    <cellStyle name="Comma 2 2 2 6 4 4" xfId="962"/>
    <cellStyle name="Comma 2 2 2 6 5" xfId="963"/>
    <cellStyle name="Comma 2 2 2 6 5 2" xfId="964"/>
    <cellStyle name="Comma 2 2 2 6 5 2 2" xfId="965"/>
    <cellStyle name="Comma 2 2 2 6 5 3" xfId="966"/>
    <cellStyle name="Comma 2 2 2 6 6" xfId="967"/>
    <cellStyle name="Comma 2 2 2 6 6 2" xfId="968"/>
    <cellStyle name="Comma 2 2 2 6 7" xfId="969"/>
    <cellStyle name="Comma 2 2 2 6 8" xfId="28861"/>
    <cellStyle name="Comma 2 2 2 7" xfId="970"/>
    <cellStyle name="Comma 2 2 2 7 2" xfId="971"/>
    <cellStyle name="Comma 2 2 2 7 2 2" xfId="972"/>
    <cellStyle name="Comma 2 2 2 7 2 2 2" xfId="973"/>
    <cellStyle name="Comma 2 2 2 7 2 2 2 2" xfId="974"/>
    <cellStyle name="Comma 2 2 2 7 2 2 3" xfId="975"/>
    <cellStyle name="Comma 2 2 2 7 2 3" xfId="976"/>
    <cellStyle name="Comma 2 2 2 7 2 3 2" xfId="977"/>
    <cellStyle name="Comma 2 2 2 7 2 4" xfId="978"/>
    <cellStyle name="Comma 2 2 2 7 3" xfId="979"/>
    <cellStyle name="Comma 2 2 2 7 3 2" xfId="980"/>
    <cellStyle name="Comma 2 2 2 7 3 2 2" xfId="981"/>
    <cellStyle name="Comma 2 2 2 7 3 3" xfId="982"/>
    <cellStyle name="Comma 2 2 2 7 4" xfId="983"/>
    <cellStyle name="Comma 2 2 2 7 4 2" xfId="984"/>
    <cellStyle name="Comma 2 2 2 7 5" xfId="985"/>
    <cellStyle name="Comma 2 2 2 8" xfId="986"/>
    <cellStyle name="Comma 2 2 2 8 2" xfId="987"/>
    <cellStyle name="Comma 2 2 2 8 2 2" xfId="988"/>
    <cellStyle name="Comma 2 2 2 8 2 2 2" xfId="989"/>
    <cellStyle name="Comma 2 2 2 8 2 2 2 2" xfId="990"/>
    <cellStyle name="Comma 2 2 2 8 2 2 3" xfId="991"/>
    <cellStyle name="Comma 2 2 2 8 2 3" xfId="992"/>
    <cellStyle name="Comma 2 2 2 8 2 3 2" xfId="993"/>
    <cellStyle name="Comma 2 2 2 8 2 4" xfId="994"/>
    <cellStyle name="Comma 2 2 2 8 3" xfId="995"/>
    <cellStyle name="Comma 2 2 2 8 3 2" xfId="996"/>
    <cellStyle name="Comma 2 2 2 8 3 2 2" xfId="997"/>
    <cellStyle name="Comma 2 2 2 8 3 3" xfId="998"/>
    <cellStyle name="Comma 2 2 2 8 4" xfId="999"/>
    <cellStyle name="Comma 2 2 2 8 4 2" xfId="1000"/>
    <cellStyle name="Comma 2 2 2 8 5" xfId="1001"/>
    <cellStyle name="Comma 2 2 2 9" xfId="1002"/>
    <cellStyle name="Comma 2 2 2 9 2" xfId="1003"/>
    <cellStyle name="Comma 2 2 2 9 2 2" xfId="1004"/>
    <cellStyle name="Comma 2 2 2 9 2 2 2" xfId="1005"/>
    <cellStyle name="Comma 2 2 2 9 2 2 2 2" xfId="1006"/>
    <cellStyle name="Comma 2 2 2 9 2 2 3" xfId="1007"/>
    <cellStyle name="Comma 2 2 2 9 2 3" xfId="1008"/>
    <cellStyle name="Comma 2 2 2 9 2 3 2" xfId="1009"/>
    <cellStyle name="Comma 2 2 2 9 2 4" xfId="1010"/>
    <cellStyle name="Comma 2 2 2 9 3" xfId="1011"/>
    <cellStyle name="Comma 2 2 2 9 3 2" xfId="1012"/>
    <cellStyle name="Comma 2 2 2 9 3 2 2" xfId="1013"/>
    <cellStyle name="Comma 2 2 2 9 3 3" xfId="1014"/>
    <cellStyle name="Comma 2 2 2 9 4" xfId="1015"/>
    <cellStyle name="Comma 2 2 2 9 4 2" xfId="1016"/>
    <cellStyle name="Comma 2 2 2 9 5" xfId="1017"/>
    <cellStyle name="Comma 2 2 3" xfId="1018"/>
    <cellStyle name="Comma 2 2 3 10" xfId="1019"/>
    <cellStyle name="Comma 2 2 3 10 2" xfId="1020"/>
    <cellStyle name="Comma 2 2 3 11" xfId="1021"/>
    <cellStyle name="Comma 2 2 3 11 2" xfId="1022"/>
    <cellStyle name="Comma 2 2 3 12" xfId="1023"/>
    <cellStyle name="Comma 2 2 3 13" xfId="28862"/>
    <cellStyle name="Comma 2 2 3 2" xfId="1024"/>
    <cellStyle name="Comma 2 2 3 2 10" xfId="1025"/>
    <cellStyle name="Comma 2 2 3 2 11" xfId="28863"/>
    <cellStyle name="Comma 2 2 3 2 2" xfId="1026"/>
    <cellStyle name="Comma 2 2 3 2 2 2" xfId="1027"/>
    <cellStyle name="Comma 2 2 3 2 2 2 2" xfId="1028"/>
    <cellStyle name="Comma 2 2 3 2 2 2 2 2" xfId="1029"/>
    <cellStyle name="Comma 2 2 3 2 2 2 2 2 2" xfId="1030"/>
    <cellStyle name="Comma 2 2 3 2 2 2 2 2 2 2" xfId="1031"/>
    <cellStyle name="Comma 2 2 3 2 2 2 2 2 3" xfId="1032"/>
    <cellStyle name="Comma 2 2 3 2 2 2 2 3" xfId="1033"/>
    <cellStyle name="Comma 2 2 3 2 2 2 2 3 2" xfId="1034"/>
    <cellStyle name="Comma 2 2 3 2 2 2 2 4" xfId="1035"/>
    <cellStyle name="Comma 2 2 3 2 2 2 3" xfId="1036"/>
    <cellStyle name="Comma 2 2 3 2 2 2 3 2" xfId="1037"/>
    <cellStyle name="Comma 2 2 3 2 2 2 3 2 2" xfId="1038"/>
    <cellStyle name="Comma 2 2 3 2 2 2 3 3" xfId="1039"/>
    <cellStyle name="Comma 2 2 3 2 2 2 4" xfId="1040"/>
    <cellStyle name="Comma 2 2 3 2 2 2 4 2" xfId="1041"/>
    <cellStyle name="Comma 2 2 3 2 2 2 5" xfId="1042"/>
    <cellStyle name="Comma 2 2 3 2 2 3" xfId="1043"/>
    <cellStyle name="Comma 2 2 3 2 2 3 2" xfId="1044"/>
    <cellStyle name="Comma 2 2 3 2 2 3 2 2" xfId="1045"/>
    <cellStyle name="Comma 2 2 3 2 2 3 2 2 2" xfId="1046"/>
    <cellStyle name="Comma 2 2 3 2 2 3 2 2 2 2" xfId="1047"/>
    <cellStyle name="Comma 2 2 3 2 2 3 2 2 3" xfId="1048"/>
    <cellStyle name="Comma 2 2 3 2 2 3 2 3" xfId="1049"/>
    <cellStyle name="Comma 2 2 3 2 2 3 2 3 2" xfId="1050"/>
    <cellStyle name="Comma 2 2 3 2 2 3 2 4" xfId="1051"/>
    <cellStyle name="Comma 2 2 3 2 2 3 3" xfId="1052"/>
    <cellStyle name="Comma 2 2 3 2 2 3 3 2" xfId="1053"/>
    <cellStyle name="Comma 2 2 3 2 2 3 3 2 2" xfId="1054"/>
    <cellStyle name="Comma 2 2 3 2 2 3 3 3" xfId="1055"/>
    <cellStyle name="Comma 2 2 3 2 2 3 4" xfId="1056"/>
    <cellStyle name="Comma 2 2 3 2 2 3 4 2" xfId="1057"/>
    <cellStyle name="Comma 2 2 3 2 2 3 5" xfId="1058"/>
    <cellStyle name="Comma 2 2 3 2 2 4" xfId="1059"/>
    <cellStyle name="Comma 2 2 3 2 2 4 2" xfId="1060"/>
    <cellStyle name="Comma 2 2 3 2 2 4 2 2" xfId="1061"/>
    <cellStyle name="Comma 2 2 3 2 2 4 2 2 2" xfId="1062"/>
    <cellStyle name="Comma 2 2 3 2 2 4 2 3" xfId="1063"/>
    <cellStyle name="Comma 2 2 3 2 2 4 3" xfId="1064"/>
    <cellStyle name="Comma 2 2 3 2 2 4 3 2" xfId="1065"/>
    <cellStyle name="Comma 2 2 3 2 2 4 4" xfId="1066"/>
    <cellStyle name="Comma 2 2 3 2 2 5" xfId="1067"/>
    <cellStyle name="Comma 2 2 3 2 2 5 2" xfId="1068"/>
    <cellStyle name="Comma 2 2 3 2 2 5 2 2" xfId="1069"/>
    <cellStyle name="Comma 2 2 3 2 2 5 3" xfId="1070"/>
    <cellStyle name="Comma 2 2 3 2 2 6" xfId="1071"/>
    <cellStyle name="Comma 2 2 3 2 2 6 2" xfId="1072"/>
    <cellStyle name="Comma 2 2 3 2 2 7" xfId="1073"/>
    <cellStyle name="Comma 2 2 3 2 2 8" xfId="28864"/>
    <cellStyle name="Comma 2 2 3 2 3" xfId="1074"/>
    <cellStyle name="Comma 2 2 3 2 3 2" xfId="1075"/>
    <cellStyle name="Comma 2 2 3 2 3 2 2" xfId="1076"/>
    <cellStyle name="Comma 2 2 3 2 3 2 2 2" xfId="1077"/>
    <cellStyle name="Comma 2 2 3 2 3 2 2 2 2" xfId="1078"/>
    <cellStyle name="Comma 2 2 3 2 3 2 2 3" xfId="1079"/>
    <cellStyle name="Comma 2 2 3 2 3 2 3" xfId="1080"/>
    <cellStyle name="Comma 2 2 3 2 3 2 3 2" xfId="1081"/>
    <cellStyle name="Comma 2 2 3 2 3 2 4" xfId="1082"/>
    <cellStyle name="Comma 2 2 3 2 3 3" xfId="1083"/>
    <cellStyle name="Comma 2 2 3 2 3 3 2" xfId="1084"/>
    <cellStyle name="Comma 2 2 3 2 3 3 2 2" xfId="1085"/>
    <cellStyle name="Comma 2 2 3 2 3 3 3" xfId="1086"/>
    <cellStyle name="Comma 2 2 3 2 3 4" xfId="1087"/>
    <cellStyle name="Comma 2 2 3 2 3 4 2" xfId="1088"/>
    <cellStyle name="Comma 2 2 3 2 3 5" xfId="1089"/>
    <cellStyle name="Comma 2 2 3 2 4" xfId="1090"/>
    <cellStyle name="Comma 2 2 3 2 4 2" xfId="1091"/>
    <cellStyle name="Comma 2 2 3 2 4 2 2" xfId="1092"/>
    <cellStyle name="Comma 2 2 3 2 4 2 2 2" xfId="1093"/>
    <cellStyle name="Comma 2 2 3 2 4 2 2 2 2" xfId="1094"/>
    <cellStyle name="Comma 2 2 3 2 4 2 2 3" xfId="1095"/>
    <cellStyle name="Comma 2 2 3 2 4 2 3" xfId="1096"/>
    <cellStyle name="Comma 2 2 3 2 4 2 3 2" xfId="1097"/>
    <cellStyle name="Comma 2 2 3 2 4 2 4" xfId="1098"/>
    <cellStyle name="Comma 2 2 3 2 4 3" xfId="1099"/>
    <cellStyle name="Comma 2 2 3 2 4 3 2" xfId="1100"/>
    <cellStyle name="Comma 2 2 3 2 4 3 2 2" xfId="1101"/>
    <cellStyle name="Comma 2 2 3 2 4 3 3" xfId="1102"/>
    <cellStyle name="Comma 2 2 3 2 4 4" xfId="1103"/>
    <cellStyle name="Comma 2 2 3 2 4 4 2" xfId="1104"/>
    <cellStyle name="Comma 2 2 3 2 4 5" xfId="1105"/>
    <cellStyle name="Comma 2 2 3 2 5" xfId="1106"/>
    <cellStyle name="Comma 2 2 3 2 5 2" xfId="1107"/>
    <cellStyle name="Comma 2 2 3 2 5 2 2" xfId="1108"/>
    <cellStyle name="Comma 2 2 3 2 5 2 2 2" xfId="1109"/>
    <cellStyle name="Comma 2 2 3 2 5 2 2 2 2" xfId="1110"/>
    <cellStyle name="Comma 2 2 3 2 5 2 2 3" xfId="1111"/>
    <cellStyle name="Comma 2 2 3 2 5 2 3" xfId="1112"/>
    <cellStyle name="Comma 2 2 3 2 5 2 3 2" xfId="1113"/>
    <cellStyle name="Comma 2 2 3 2 5 2 4" xfId="1114"/>
    <cellStyle name="Comma 2 2 3 2 5 3" xfId="1115"/>
    <cellStyle name="Comma 2 2 3 2 5 3 2" xfId="1116"/>
    <cellStyle name="Comma 2 2 3 2 5 3 2 2" xfId="1117"/>
    <cellStyle name="Comma 2 2 3 2 5 3 3" xfId="1118"/>
    <cellStyle name="Comma 2 2 3 2 5 4" xfId="1119"/>
    <cellStyle name="Comma 2 2 3 2 5 4 2" xfId="1120"/>
    <cellStyle name="Comma 2 2 3 2 5 5" xfId="1121"/>
    <cellStyle name="Comma 2 2 3 2 6" xfId="1122"/>
    <cellStyle name="Comma 2 2 3 2 6 2" xfId="1123"/>
    <cellStyle name="Comma 2 2 3 2 6 2 2" xfId="1124"/>
    <cellStyle name="Comma 2 2 3 2 6 2 2 2" xfId="1125"/>
    <cellStyle name="Comma 2 2 3 2 6 2 3" xfId="1126"/>
    <cellStyle name="Comma 2 2 3 2 6 3" xfId="1127"/>
    <cellStyle name="Comma 2 2 3 2 6 3 2" xfId="1128"/>
    <cellStyle name="Comma 2 2 3 2 6 4" xfId="1129"/>
    <cellStyle name="Comma 2 2 3 2 7" xfId="1130"/>
    <cellStyle name="Comma 2 2 3 2 7 2" xfId="1131"/>
    <cellStyle name="Comma 2 2 3 2 7 2 2" xfId="1132"/>
    <cellStyle name="Comma 2 2 3 2 7 3" xfId="1133"/>
    <cellStyle name="Comma 2 2 3 2 8" xfId="1134"/>
    <cellStyle name="Comma 2 2 3 2 8 2" xfId="1135"/>
    <cellStyle name="Comma 2 2 3 2 9" xfId="1136"/>
    <cellStyle name="Comma 2 2 3 2 9 2" xfId="1137"/>
    <cellStyle name="Comma 2 2 3 3" xfId="1138"/>
    <cellStyle name="Comma 2 2 3 3 10" xfId="1139"/>
    <cellStyle name="Comma 2 2 3 3 11" xfId="28865"/>
    <cellStyle name="Comma 2 2 3 3 2" xfId="1140"/>
    <cellStyle name="Comma 2 2 3 3 2 2" xfId="1141"/>
    <cellStyle name="Comma 2 2 3 3 2 2 2" xfId="1142"/>
    <cellStyle name="Comma 2 2 3 3 2 2 2 2" xfId="1143"/>
    <cellStyle name="Comma 2 2 3 3 2 2 2 2 2" xfId="1144"/>
    <cellStyle name="Comma 2 2 3 3 2 2 2 2 2 2" xfId="1145"/>
    <cellStyle name="Comma 2 2 3 3 2 2 2 2 3" xfId="1146"/>
    <cellStyle name="Comma 2 2 3 3 2 2 2 3" xfId="1147"/>
    <cellStyle name="Comma 2 2 3 3 2 2 2 3 2" xfId="1148"/>
    <cellStyle name="Comma 2 2 3 3 2 2 2 4" xfId="1149"/>
    <cellStyle name="Comma 2 2 3 3 2 2 3" xfId="1150"/>
    <cellStyle name="Comma 2 2 3 3 2 2 3 2" xfId="1151"/>
    <cellStyle name="Comma 2 2 3 3 2 2 3 2 2" xfId="1152"/>
    <cellStyle name="Comma 2 2 3 3 2 2 3 3" xfId="1153"/>
    <cellStyle name="Comma 2 2 3 3 2 2 4" xfId="1154"/>
    <cellStyle name="Comma 2 2 3 3 2 2 4 2" xfId="1155"/>
    <cellStyle name="Comma 2 2 3 3 2 2 5" xfId="1156"/>
    <cellStyle name="Comma 2 2 3 3 2 3" xfId="1157"/>
    <cellStyle name="Comma 2 2 3 3 2 3 2" xfId="1158"/>
    <cellStyle name="Comma 2 2 3 3 2 3 2 2" xfId="1159"/>
    <cellStyle name="Comma 2 2 3 3 2 3 2 2 2" xfId="1160"/>
    <cellStyle name="Comma 2 2 3 3 2 3 2 2 2 2" xfId="1161"/>
    <cellStyle name="Comma 2 2 3 3 2 3 2 2 3" xfId="1162"/>
    <cellStyle name="Comma 2 2 3 3 2 3 2 3" xfId="1163"/>
    <cellStyle name="Comma 2 2 3 3 2 3 2 3 2" xfId="1164"/>
    <cellStyle name="Comma 2 2 3 3 2 3 2 4" xfId="1165"/>
    <cellStyle name="Comma 2 2 3 3 2 3 3" xfId="1166"/>
    <cellStyle name="Comma 2 2 3 3 2 3 3 2" xfId="1167"/>
    <cellStyle name="Comma 2 2 3 3 2 3 3 2 2" xfId="1168"/>
    <cellStyle name="Comma 2 2 3 3 2 3 3 3" xfId="1169"/>
    <cellStyle name="Comma 2 2 3 3 2 3 4" xfId="1170"/>
    <cellStyle name="Comma 2 2 3 3 2 3 4 2" xfId="1171"/>
    <cellStyle name="Comma 2 2 3 3 2 3 5" xfId="1172"/>
    <cellStyle name="Comma 2 2 3 3 2 4" xfId="1173"/>
    <cellStyle name="Comma 2 2 3 3 2 4 2" xfId="1174"/>
    <cellStyle name="Comma 2 2 3 3 2 4 2 2" xfId="1175"/>
    <cellStyle name="Comma 2 2 3 3 2 4 2 2 2" xfId="1176"/>
    <cellStyle name="Comma 2 2 3 3 2 4 2 3" xfId="1177"/>
    <cellStyle name="Comma 2 2 3 3 2 4 3" xfId="1178"/>
    <cellStyle name="Comma 2 2 3 3 2 4 3 2" xfId="1179"/>
    <cellStyle name="Comma 2 2 3 3 2 4 4" xfId="1180"/>
    <cellStyle name="Comma 2 2 3 3 2 5" xfId="1181"/>
    <cellStyle name="Comma 2 2 3 3 2 5 2" xfId="1182"/>
    <cellStyle name="Comma 2 2 3 3 2 5 2 2" xfId="1183"/>
    <cellStyle name="Comma 2 2 3 3 2 5 3" xfId="1184"/>
    <cellStyle name="Comma 2 2 3 3 2 6" xfId="1185"/>
    <cellStyle name="Comma 2 2 3 3 2 6 2" xfId="1186"/>
    <cellStyle name="Comma 2 2 3 3 2 7" xfId="1187"/>
    <cellStyle name="Comma 2 2 3 3 2 8" xfId="28866"/>
    <cellStyle name="Comma 2 2 3 3 3" xfId="1188"/>
    <cellStyle name="Comma 2 2 3 3 3 2" xfId="1189"/>
    <cellStyle name="Comma 2 2 3 3 3 2 2" xfId="1190"/>
    <cellStyle name="Comma 2 2 3 3 3 2 2 2" xfId="1191"/>
    <cellStyle name="Comma 2 2 3 3 3 2 2 2 2" xfId="1192"/>
    <cellStyle name="Comma 2 2 3 3 3 2 2 3" xfId="1193"/>
    <cellStyle name="Comma 2 2 3 3 3 2 3" xfId="1194"/>
    <cellStyle name="Comma 2 2 3 3 3 2 3 2" xfId="1195"/>
    <cellStyle name="Comma 2 2 3 3 3 2 4" xfId="1196"/>
    <cellStyle name="Comma 2 2 3 3 3 3" xfId="1197"/>
    <cellStyle name="Comma 2 2 3 3 3 3 2" xfId="1198"/>
    <cellStyle name="Comma 2 2 3 3 3 3 2 2" xfId="1199"/>
    <cellStyle name="Comma 2 2 3 3 3 3 3" xfId="1200"/>
    <cellStyle name="Comma 2 2 3 3 3 4" xfId="1201"/>
    <cellStyle name="Comma 2 2 3 3 3 4 2" xfId="1202"/>
    <cellStyle name="Comma 2 2 3 3 3 5" xfId="1203"/>
    <cellStyle name="Comma 2 2 3 3 4" xfId="1204"/>
    <cellStyle name="Comma 2 2 3 3 4 2" xfId="1205"/>
    <cellStyle name="Comma 2 2 3 3 4 2 2" xfId="1206"/>
    <cellStyle name="Comma 2 2 3 3 4 2 2 2" xfId="1207"/>
    <cellStyle name="Comma 2 2 3 3 4 2 2 2 2" xfId="1208"/>
    <cellStyle name="Comma 2 2 3 3 4 2 2 3" xfId="1209"/>
    <cellStyle name="Comma 2 2 3 3 4 2 3" xfId="1210"/>
    <cellStyle name="Comma 2 2 3 3 4 2 3 2" xfId="1211"/>
    <cellStyle name="Comma 2 2 3 3 4 2 4" xfId="1212"/>
    <cellStyle name="Comma 2 2 3 3 4 3" xfId="1213"/>
    <cellStyle name="Comma 2 2 3 3 4 3 2" xfId="1214"/>
    <cellStyle name="Comma 2 2 3 3 4 3 2 2" xfId="1215"/>
    <cellStyle name="Comma 2 2 3 3 4 3 3" xfId="1216"/>
    <cellStyle name="Comma 2 2 3 3 4 4" xfId="1217"/>
    <cellStyle name="Comma 2 2 3 3 4 4 2" xfId="1218"/>
    <cellStyle name="Comma 2 2 3 3 4 5" xfId="1219"/>
    <cellStyle name="Comma 2 2 3 3 5" xfId="1220"/>
    <cellStyle name="Comma 2 2 3 3 5 2" xfId="1221"/>
    <cellStyle name="Comma 2 2 3 3 5 2 2" xfId="1222"/>
    <cellStyle name="Comma 2 2 3 3 5 2 2 2" xfId="1223"/>
    <cellStyle name="Comma 2 2 3 3 5 2 2 2 2" xfId="1224"/>
    <cellStyle name="Comma 2 2 3 3 5 2 2 3" xfId="1225"/>
    <cellStyle name="Comma 2 2 3 3 5 2 3" xfId="1226"/>
    <cellStyle name="Comma 2 2 3 3 5 2 3 2" xfId="1227"/>
    <cellStyle name="Comma 2 2 3 3 5 2 4" xfId="1228"/>
    <cellStyle name="Comma 2 2 3 3 5 3" xfId="1229"/>
    <cellStyle name="Comma 2 2 3 3 5 3 2" xfId="1230"/>
    <cellStyle name="Comma 2 2 3 3 5 3 2 2" xfId="1231"/>
    <cellStyle name="Comma 2 2 3 3 5 3 3" xfId="1232"/>
    <cellStyle name="Comma 2 2 3 3 5 4" xfId="1233"/>
    <cellStyle name="Comma 2 2 3 3 5 4 2" xfId="1234"/>
    <cellStyle name="Comma 2 2 3 3 5 5" xfId="1235"/>
    <cellStyle name="Comma 2 2 3 3 6" xfId="1236"/>
    <cellStyle name="Comma 2 2 3 3 6 2" xfId="1237"/>
    <cellStyle name="Comma 2 2 3 3 6 2 2" xfId="1238"/>
    <cellStyle name="Comma 2 2 3 3 6 2 2 2" xfId="1239"/>
    <cellStyle name="Comma 2 2 3 3 6 2 3" xfId="1240"/>
    <cellStyle name="Comma 2 2 3 3 6 3" xfId="1241"/>
    <cellStyle name="Comma 2 2 3 3 6 3 2" xfId="1242"/>
    <cellStyle name="Comma 2 2 3 3 6 4" xfId="1243"/>
    <cellStyle name="Comma 2 2 3 3 7" xfId="1244"/>
    <cellStyle name="Comma 2 2 3 3 7 2" xfId="1245"/>
    <cellStyle name="Comma 2 2 3 3 7 2 2" xfId="1246"/>
    <cellStyle name="Comma 2 2 3 3 7 3" xfId="1247"/>
    <cellStyle name="Comma 2 2 3 3 8" xfId="1248"/>
    <cellStyle name="Comma 2 2 3 3 8 2" xfId="1249"/>
    <cellStyle name="Comma 2 2 3 3 9" xfId="1250"/>
    <cellStyle name="Comma 2 2 3 3 9 2" xfId="1251"/>
    <cellStyle name="Comma 2 2 3 4" xfId="1252"/>
    <cellStyle name="Comma 2 2 3 4 2" xfId="1253"/>
    <cellStyle name="Comma 2 2 3 4 2 2" xfId="1254"/>
    <cellStyle name="Comma 2 2 3 4 2 2 2" xfId="1255"/>
    <cellStyle name="Comma 2 2 3 4 2 2 2 2" xfId="1256"/>
    <cellStyle name="Comma 2 2 3 4 2 2 2 2 2" xfId="1257"/>
    <cellStyle name="Comma 2 2 3 4 2 2 2 3" xfId="1258"/>
    <cellStyle name="Comma 2 2 3 4 2 2 3" xfId="1259"/>
    <cellStyle name="Comma 2 2 3 4 2 2 3 2" xfId="1260"/>
    <cellStyle name="Comma 2 2 3 4 2 2 4" xfId="1261"/>
    <cellStyle name="Comma 2 2 3 4 2 3" xfId="1262"/>
    <cellStyle name="Comma 2 2 3 4 2 3 2" xfId="1263"/>
    <cellStyle name="Comma 2 2 3 4 2 3 2 2" xfId="1264"/>
    <cellStyle name="Comma 2 2 3 4 2 3 3" xfId="1265"/>
    <cellStyle name="Comma 2 2 3 4 2 4" xfId="1266"/>
    <cellStyle name="Comma 2 2 3 4 2 4 2" xfId="1267"/>
    <cellStyle name="Comma 2 2 3 4 2 5" xfId="1268"/>
    <cellStyle name="Comma 2 2 3 4 3" xfId="1269"/>
    <cellStyle name="Comma 2 2 3 4 3 2" xfId="1270"/>
    <cellStyle name="Comma 2 2 3 4 3 2 2" xfId="1271"/>
    <cellStyle name="Comma 2 2 3 4 3 2 2 2" xfId="1272"/>
    <cellStyle name="Comma 2 2 3 4 3 2 2 2 2" xfId="1273"/>
    <cellStyle name="Comma 2 2 3 4 3 2 2 3" xfId="1274"/>
    <cellStyle name="Comma 2 2 3 4 3 2 3" xfId="1275"/>
    <cellStyle name="Comma 2 2 3 4 3 2 3 2" xfId="1276"/>
    <cellStyle name="Comma 2 2 3 4 3 2 4" xfId="1277"/>
    <cellStyle name="Comma 2 2 3 4 3 3" xfId="1278"/>
    <cellStyle name="Comma 2 2 3 4 3 3 2" xfId="1279"/>
    <cellStyle name="Comma 2 2 3 4 3 3 2 2" xfId="1280"/>
    <cellStyle name="Comma 2 2 3 4 3 3 3" xfId="1281"/>
    <cellStyle name="Comma 2 2 3 4 3 4" xfId="1282"/>
    <cellStyle name="Comma 2 2 3 4 3 4 2" xfId="1283"/>
    <cellStyle name="Comma 2 2 3 4 3 5" xfId="1284"/>
    <cellStyle name="Comma 2 2 3 4 4" xfId="1285"/>
    <cellStyle name="Comma 2 2 3 4 4 2" xfId="1286"/>
    <cellStyle name="Comma 2 2 3 4 4 2 2" xfId="1287"/>
    <cellStyle name="Comma 2 2 3 4 4 2 2 2" xfId="1288"/>
    <cellStyle name="Comma 2 2 3 4 4 2 3" xfId="1289"/>
    <cellStyle name="Comma 2 2 3 4 4 3" xfId="1290"/>
    <cellStyle name="Comma 2 2 3 4 4 3 2" xfId="1291"/>
    <cellStyle name="Comma 2 2 3 4 4 4" xfId="1292"/>
    <cellStyle name="Comma 2 2 3 4 5" xfId="1293"/>
    <cellStyle name="Comma 2 2 3 4 5 2" xfId="1294"/>
    <cellStyle name="Comma 2 2 3 4 5 2 2" xfId="1295"/>
    <cellStyle name="Comma 2 2 3 4 5 3" xfId="1296"/>
    <cellStyle name="Comma 2 2 3 4 6" xfId="1297"/>
    <cellStyle name="Comma 2 2 3 4 6 2" xfId="1298"/>
    <cellStyle name="Comma 2 2 3 4 7" xfId="1299"/>
    <cellStyle name="Comma 2 2 3 4 8" xfId="28867"/>
    <cellStyle name="Comma 2 2 3 5" xfId="1300"/>
    <cellStyle name="Comma 2 2 3 5 2" xfId="1301"/>
    <cellStyle name="Comma 2 2 3 5 2 2" xfId="1302"/>
    <cellStyle name="Comma 2 2 3 5 2 2 2" xfId="1303"/>
    <cellStyle name="Comma 2 2 3 5 2 2 2 2" xfId="1304"/>
    <cellStyle name="Comma 2 2 3 5 2 2 3" xfId="1305"/>
    <cellStyle name="Comma 2 2 3 5 2 3" xfId="1306"/>
    <cellStyle name="Comma 2 2 3 5 2 3 2" xfId="1307"/>
    <cellStyle name="Comma 2 2 3 5 2 4" xfId="1308"/>
    <cellStyle name="Comma 2 2 3 5 3" xfId="1309"/>
    <cellStyle name="Comma 2 2 3 5 3 2" xfId="1310"/>
    <cellStyle name="Comma 2 2 3 5 3 2 2" xfId="1311"/>
    <cellStyle name="Comma 2 2 3 5 3 3" xfId="1312"/>
    <cellStyle name="Comma 2 2 3 5 4" xfId="1313"/>
    <cellStyle name="Comma 2 2 3 5 4 2" xfId="1314"/>
    <cellStyle name="Comma 2 2 3 5 5" xfId="1315"/>
    <cellStyle name="Comma 2 2 3 6" xfId="1316"/>
    <cellStyle name="Comma 2 2 3 6 2" xfId="1317"/>
    <cellStyle name="Comma 2 2 3 6 2 2" xfId="1318"/>
    <cellStyle name="Comma 2 2 3 6 2 2 2" xfId="1319"/>
    <cellStyle name="Comma 2 2 3 6 2 2 2 2" xfId="1320"/>
    <cellStyle name="Comma 2 2 3 6 2 2 3" xfId="1321"/>
    <cellStyle name="Comma 2 2 3 6 2 3" xfId="1322"/>
    <cellStyle name="Comma 2 2 3 6 2 3 2" xfId="1323"/>
    <cellStyle name="Comma 2 2 3 6 2 4" xfId="1324"/>
    <cellStyle name="Comma 2 2 3 6 3" xfId="1325"/>
    <cellStyle name="Comma 2 2 3 6 3 2" xfId="1326"/>
    <cellStyle name="Comma 2 2 3 6 3 2 2" xfId="1327"/>
    <cellStyle name="Comma 2 2 3 6 3 3" xfId="1328"/>
    <cellStyle name="Comma 2 2 3 6 4" xfId="1329"/>
    <cellStyle name="Comma 2 2 3 6 4 2" xfId="1330"/>
    <cellStyle name="Comma 2 2 3 6 5" xfId="1331"/>
    <cellStyle name="Comma 2 2 3 7" xfId="1332"/>
    <cellStyle name="Comma 2 2 3 7 2" xfId="1333"/>
    <cellStyle name="Comma 2 2 3 7 2 2" xfId="1334"/>
    <cellStyle name="Comma 2 2 3 7 2 2 2" xfId="1335"/>
    <cellStyle name="Comma 2 2 3 7 2 2 2 2" xfId="1336"/>
    <cellStyle name="Comma 2 2 3 7 2 2 3" xfId="1337"/>
    <cellStyle name="Comma 2 2 3 7 2 3" xfId="1338"/>
    <cellStyle name="Comma 2 2 3 7 2 3 2" xfId="1339"/>
    <cellStyle name="Comma 2 2 3 7 2 4" xfId="1340"/>
    <cellStyle name="Comma 2 2 3 7 3" xfId="1341"/>
    <cellStyle name="Comma 2 2 3 7 3 2" xfId="1342"/>
    <cellStyle name="Comma 2 2 3 7 3 2 2" xfId="1343"/>
    <cellStyle name="Comma 2 2 3 7 3 3" xfId="1344"/>
    <cellStyle name="Comma 2 2 3 7 4" xfId="1345"/>
    <cellStyle name="Comma 2 2 3 7 4 2" xfId="1346"/>
    <cellStyle name="Comma 2 2 3 7 5" xfId="1347"/>
    <cellStyle name="Comma 2 2 3 8" xfId="1348"/>
    <cellStyle name="Comma 2 2 3 8 2" xfId="1349"/>
    <cellStyle name="Comma 2 2 3 8 2 2" xfId="1350"/>
    <cellStyle name="Comma 2 2 3 8 2 2 2" xfId="1351"/>
    <cellStyle name="Comma 2 2 3 8 2 3" xfId="1352"/>
    <cellStyle name="Comma 2 2 3 8 3" xfId="1353"/>
    <cellStyle name="Comma 2 2 3 8 3 2" xfId="1354"/>
    <cellStyle name="Comma 2 2 3 8 4" xfId="1355"/>
    <cellStyle name="Comma 2 2 3 9" xfId="1356"/>
    <cellStyle name="Comma 2 2 3 9 2" xfId="1357"/>
    <cellStyle name="Comma 2 2 3 9 2 2" xfId="1358"/>
    <cellStyle name="Comma 2 2 3 9 3" xfId="1359"/>
    <cellStyle name="Comma 2 2 4" xfId="1360"/>
    <cellStyle name="Comma 2 2 4 10" xfId="1361"/>
    <cellStyle name="Comma 2 2 4 10 2" xfId="1362"/>
    <cellStyle name="Comma 2 2 4 11" xfId="1363"/>
    <cellStyle name="Comma 2 2 4 12" xfId="28868"/>
    <cellStyle name="Comma 2 2 4 2" xfId="1364"/>
    <cellStyle name="Comma 2 2 4 2 10" xfId="1365"/>
    <cellStyle name="Comma 2 2 4 2 11" xfId="28869"/>
    <cellStyle name="Comma 2 2 4 2 2" xfId="1366"/>
    <cellStyle name="Comma 2 2 4 2 2 2" xfId="1367"/>
    <cellStyle name="Comma 2 2 4 2 2 2 2" xfId="1368"/>
    <cellStyle name="Comma 2 2 4 2 2 2 2 2" xfId="1369"/>
    <cellStyle name="Comma 2 2 4 2 2 2 2 2 2" xfId="1370"/>
    <cellStyle name="Comma 2 2 4 2 2 2 2 2 2 2" xfId="1371"/>
    <cellStyle name="Comma 2 2 4 2 2 2 2 2 3" xfId="1372"/>
    <cellStyle name="Comma 2 2 4 2 2 2 2 3" xfId="1373"/>
    <cellStyle name="Comma 2 2 4 2 2 2 2 3 2" xfId="1374"/>
    <cellStyle name="Comma 2 2 4 2 2 2 2 4" xfId="1375"/>
    <cellStyle name="Comma 2 2 4 2 2 2 3" xfId="1376"/>
    <cellStyle name="Comma 2 2 4 2 2 2 3 2" xfId="1377"/>
    <cellStyle name="Comma 2 2 4 2 2 2 3 2 2" xfId="1378"/>
    <cellStyle name="Comma 2 2 4 2 2 2 3 3" xfId="1379"/>
    <cellStyle name="Comma 2 2 4 2 2 2 4" xfId="1380"/>
    <cellStyle name="Comma 2 2 4 2 2 2 4 2" xfId="1381"/>
    <cellStyle name="Comma 2 2 4 2 2 2 5" xfId="1382"/>
    <cellStyle name="Comma 2 2 4 2 2 3" xfId="1383"/>
    <cellStyle name="Comma 2 2 4 2 2 3 2" xfId="1384"/>
    <cellStyle name="Comma 2 2 4 2 2 3 2 2" xfId="1385"/>
    <cellStyle name="Comma 2 2 4 2 2 3 2 2 2" xfId="1386"/>
    <cellStyle name="Comma 2 2 4 2 2 3 2 2 2 2" xfId="1387"/>
    <cellStyle name="Comma 2 2 4 2 2 3 2 2 3" xfId="1388"/>
    <cellStyle name="Comma 2 2 4 2 2 3 2 3" xfId="1389"/>
    <cellStyle name="Comma 2 2 4 2 2 3 2 3 2" xfId="1390"/>
    <cellStyle name="Comma 2 2 4 2 2 3 2 4" xfId="1391"/>
    <cellStyle name="Comma 2 2 4 2 2 3 3" xfId="1392"/>
    <cellStyle name="Comma 2 2 4 2 2 3 3 2" xfId="1393"/>
    <cellStyle name="Comma 2 2 4 2 2 3 3 2 2" xfId="1394"/>
    <cellStyle name="Comma 2 2 4 2 2 3 3 3" xfId="1395"/>
    <cellStyle name="Comma 2 2 4 2 2 3 4" xfId="1396"/>
    <cellStyle name="Comma 2 2 4 2 2 3 4 2" xfId="1397"/>
    <cellStyle name="Comma 2 2 4 2 2 3 5" xfId="1398"/>
    <cellStyle name="Comma 2 2 4 2 2 4" xfId="1399"/>
    <cellStyle name="Comma 2 2 4 2 2 4 2" xfId="1400"/>
    <cellStyle name="Comma 2 2 4 2 2 4 2 2" xfId="1401"/>
    <cellStyle name="Comma 2 2 4 2 2 4 2 2 2" xfId="1402"/>
    <cellStyle name="Comma 2 2 4 2 2 4 2 3" xfId="1403"/>
    <cellStyle name="Comma 2 2 4 2 2 4 3" xfId="1404"/>
    <cellStyle name="Comma 2 2 4 2 2 4 3 2" xfId="1405"/>
    <cellStyle name="Comma 2 2 4 2 2 4 4" xfId="1406"/>
    <cellStyle name="Comma 2 2 4 2 2 5" xfId="1407"/>
    <cellStyle name="Comma 2 2 4 2 2 5 2" xfId="1408"/>
    <cellStyle name="Comma 2 2 4 2 2 5 2 2" xfId="1409"/>
    <cellStyle name="Comma 2 2 4 2 2 5 3" xfId="1410"/>
    <cellStyle name="Comma 2 2 4 2 2 6" xfId="1411"/>
    <cellStyle name="Comma 2 2 4 2 2 6 2" xfId="1412"/>
    <cellStyle name="Comma 2 2 4 2 2 7" xfId="1413"/>
    <cellStyle name="Comma 2 2 4 2 2 8" xfId="28870"/>
    <cellStyle name="Comma 2 2 4 2 3" xfId="1414"/>
    <cellStyle name="Comma 2 2 4 2 3 2" xfId="1415"/>
    <cellStyle name="Comma 2 2 4 2 3 2 2" xfId="1416"/>
    <cellStyle name="Comma 2 2 4 2 3 2 2 2" xfId="1417"/>
    <cellStyle name="Comma 2 2 4 2 3 2 2 2 2" xfId="1418"/>
    <cellStyle name="Comma 2 2 4 2 3 2 2 3" xfId="1419"/>
    <cellStyle name="Comma 2 2 4 2 3 2 3" xfId="1420"/>
    <cellStyle name="Comma 2 2 4 2 3 2 3 2" xfId="1421"/>
    <cellStyle name="Comma 2 2 4 2 3 2 4" xfId="1422"/>
    <cellStyle name="Comma 2 2 4 2 3 3" xfId="1423"/>
    <cellStyle name="Comma 2 2 4 2 3 3 2" xfId="1424"/>
    <cellStyle name="Comma 2 2 4 2 3 3 2 2" xfId="1425"/>
    <cellStyle name="Comma 2 2 4 2 3 3 3" xfId="1426"/>
    <cellStyle name="Comma 2 2 4 2 3 4" xfId="1427"/>
    <cellStyle name="Comma 2 2 4 2 3 4 2" xfId="1428"/>
    <cellStyle name="Comma 2 2 4 2 3 5" xfId="1429"/>
    <cellStyle name="Comma 2 2 4 2 4" xfId="1430"/>
    <cellStyle name="Comma 2 2 4 2 4 2" xfId="1431"/>
    <cellStyle name="Comma 2 2 4 2 4 2 2" xfId="1432"/>
    <cellStyle name="Comma 2 2 4 2 4 2 2 2" xfId="1433"/>
    <cellStyle name="Comma 2 2 4 2 4 2 2 2 2" xfId="1434"/>
    <cellStyle name="Comma 2 2 4 2 4 2 2 3" xfId="1435"/>
    <cellStyle name="Comma 2 2 4 2 4 2 3" xfId="1436"/>
    <cellStyle name="Comma 2 2 4 2 4 2 3 2" xfId="1437"/>
    <cellStyle name="Comma 2 2 4 2 4 2 4" xfId="1438"/>
    <cellStyle name="Comma 2 2 4 2 4 3" xfId="1439"/>
    <cellStyle name="Comma 2 2 4 2 4 3 2" xfId="1440"/>
    <cellStyle name="Comma 2 2 4 2 4 3 2 2" xfId="1441"/>
    <cellStyle name="Comma 2 2 4 2 4 3 3" xfId="1442"/>
    <cellStyle name="Comma 2 2 4 2 4 4" xfId="1443"/>
    <cellStyle name="Comma 2 2 4 2 4 4 2" xfId="1444"/>
    <cellStyle name="Comma 2 2 4 2 4 5" xfId="1445"/>
    <cellStyle name="Comma 2 2 4 2 5" xfId="1446"/>
    <cellStyle name="Comma 2 2 4 2 5 2" xfId="1447"/>
    <cellStyle name="Comma 2 2 4 2 5 2 2" xfId="1448"/>
    <cellStyle name="Comma 2 2 4 2 5 2 2 2" xfId="1449"/>
    <cellStyle name="Comma 2 2 4 2 5 2 2 2 2" xfId="1450"/>
    <cellStyle name="Comma 2 2 4 2 5 2 2 3" xfId="1451"/>
    <cellStyle name="Comma 2 2 4 2 5 2 3" xfId="1452"/>
    <cellStyle name="Comma 2 2 4 2 5 2 3 2" xfId="1453"/>
    <cellStyle name="Comma 2 2 4 2 5 2 4" xfId="1454"/>
    <cellStyle name="Comma 2 2 4 2 5 3" xfId="1455"/>
    <cellStyle name="Comma 2 2 4 2 5 3 2" xfId="1456"/>
    <cellStyle name="Comma 2 2 4 2 5 3 2 2" xfId="1457"/>
    <cellStyle name="Comma 2 2 4 2 5 3 3" xfId="1458"/>
    <cellStyle name="Comma 2 2 4 2 5 4" xfId="1459"/>
    <cellStyle name="Comma 2 2 4 2 5 4 2" xfId="1460"/>
    <cellStyle name="Comma 2 2 4 2 5 5" xfId="1461"/>
    <cellStyle name="Comma 2 2 4 2 6" xfId="1462"/>
    <cellStyle name="Comma 2 2 4 2 6 2" xfId="1463"/>
    <cellStyle name="Comma 2 2 4 2 6 2 2" xfId="1464"/>
    <cellStyle name="Comma 2 2 4 2 6 2 2 2" xfId="1465"/>
    <cellStyle name="Comma 2 2 4 2 6 2 3" xfId="1466"/>
    <cellStyle name="Comma 2 2 4 2 6 3" xfId="1467"/>
    <cellStyle name="Comma 2 2 4 2 6 3 2" xfId="1468"/>
    <cellStyle name="Comma 2 2 4 2 6 4" xfId="1469"/>
    <cellStyle name="Comma 2 2 4 2 7" xfId="1470"/>
    <cellStyle name="Comma 2 2 4 2 7 2" xfId="1471"/>
    <cellStyle name="Comma 2 2 4 2 7 2 2" xfId="1472"/>
    <cellStyle name="Comma 2 2 4 2 7 3" xfId="1473"/>
    <cellStyle name="Comma 2 2 4 2 8" xfId="1474"/>
    <cellStyle name="Comma 2 2 4 2 8 2" xfId="1475"/>
    <cellStyle name="Comma 2 2 4 2 9" xfId="1476"/>
    <cellStyle name="Comma 2 2 4 2 9 2" xfId="1477"/>
    <cellStyle name="Comma 2 2 4 3" xfId="1478"/>
    <cellStyle name="Comma 2 2 4 3 2" xfId="1479"/>
    <cellStyle name="Comma 2 2 4 3 2 2" xfId="1480"/>
    <cellStyle name="Comma 2 2 4 3 2 2 2" xfId="1481"/>
    <cellStyle name="Comma 2 2 4 3 2 2 2 2" xfId="1482"/>
    <cellStyle name="Comma 2 2 4 3 2 2 2 2 2" xfId="1483"/>
    <cellStyle name="Comma 2 2 4 3 2 2 2 3" xfId="1484"/>
    <cellStyle name="Comma 2 2 4 3 2 2 3" xfId="1485"/>
    <cellStyle name="Comma 2 2 4 3 2 2 3 2" xfId="1486"/>
    <cellStyle name="Comma 2 2 4 3 2 2 4" xfId="1487"/>
    <cellStyle name="Comma 2 2 4 3 2 3" xfId="1488"/>
    <cellStyle name="Comma 2 2 4 3 2 3 2" xfId="1489"/>
    <cellStyle name="Comma 2 2 4 3 2 3 2 2" xfId="1490"/>
    <cellStyle name="Comma 2 2 4 3 2 3 3" xfId="1491"/>
    <cellStyle name="Comma 2 2 4 3 2 4" xfId="1492"/>
    <cellStyle name="Comma 2 2 4 3 2 4 2" xfId="1493"/>
    <cellStyle name="Comma 2 2 4 3 2 5" xfId="1494"/>
    <cellStyle name="Comma 2 2 4 3 3" xfId="1495"/>
    <cellStyle name="Comma 2 2 4 3 3 2" xfId="1496"/>
    <cellStyle name="Comma 2 2 4 3 3 2 2" xfId="1497"/>
    <cellStyle name="Comma 2 2 4 3 3 2 2 2" xfId="1498"/>
    <cellStyle name="Comma 2 2 4 3 3 2 2 2 2" xfId="1499"/>
    <cellStyle name="Comma 2 2 4 3 3 2 2 3" xfId="1500"/>
    <cellStyle name="Comma 2 2 4 3 3 2 3" xfId="1501"/>
    <cellStyle name="Comma 2 2 4 3 3 2 3 2" xfId="1502"/>
    <cellStyle name="Comma 2 2 4 3 3 2 4" xfId="1503"/>
    <cellStyle name="Comma 2 2 4 3 3 3" xfId="1504"/>
    <cellStyle name="Comma 2 2 4 3 3 3 2" xfId="1505"/>
    <cellStyle name="Comma 2 2 4 3 3 3 2 2" xfId="1506"/>
    <cellStyle name="Comma 2 2 4 3 3 3 3" xfId="1507"/>
    <cellStyle name="Comma 2 2 4 3 3 4" xfId="1508"/>
    <cellStyle name="Comma 2 2 4 3 3 4 2" xfId="1509"/>
    <cellStyle name="Comma 2 2 4 3 3 5" xfId="1510"/>
    <cellStyle name="Comma 2 2 4 3 4" xfId="1511"/>
    <cellStyle name="Comma 2 2 4 3 4 2" xfId="1512"/>
    <cellStyle name="Comma 2 2 4 3 4 2 2" xfId="1513"/>
    <cellStyle name="Comma 2 2 4 3 4 2 2 2" xfId="1514"/>
    <cellStyle name="Comma 2 2 4 3 4 2 3" xfId="1515"/>
    <cellStyle name="Comma 2 2 4 3 4 3" xfId="1516"/>
    <cellStyle name="Comma 2 2 4 3 4 3 2" xfId="1517"/>
    <cellStyle name="Comma 2 2 4 3 4 4" xfId="1518"/>
    <cellStyle name="Comma 2 2 4 3 5" xfId="1519"/>
    <cellStyle name="Comma 2 2 4 3 5 2" xfId="1520"/>
    <cellStyle name="Comma 2 2 4 3 5 2 2" xfId="1521"/>
    <cellStyle name="Comma 2 2 4 3 5 3" xfId="1522"/>
    <cellStyle name="Comma 2 2 4 3 6" xfId="1523"/>
    <cellStyle name="Comma 2 2 4 3 6 2" xfId="1524"/>
    <cellStyle name="Comma 2 2 4 3 7" xfId="1525"/>
    <cellStyle name="Comma 2 2 4 3 8" xfId="28871"/>
    <cellStyle name="Comma 2 2 4 4" xfId="1526"/>
    <cellStyle name="Comma 2 2 4 4 2" xfId="1527"/>
    <cellStyle name="Comma 2 2 4 4 2 2" xfId="1528"/>
    <cellStyle name="Comma 2 2 4 4 2 2 2" xfId="1529"/>
    <cellStyle name="Comma 2 2 4 4 2 2 2 2" xfId="1530"/>
    <cellStyle name="Comma 2 2 4 4 2 2 3" xfId="1531"/>
    <cellStyle name="Comma 2 2 4 4 2 3" xfId="1532"/>
    <cellStyle name="Comma 2 2 4 4 2 3 2" xfId="1533"/>
    <cellStyle name="Comma 2 2 4 4 2 4" xfId="1534"/>
    <cellStyle name="Comma 2 2 4 4 3" xfId="1535"/>
    <cellStyle name="Comma 2 2 4 4 3 2" xfId="1536"/>
    <cellStyle name="Comma 2 2 4 4 3 2 2" xfId="1537"/>
    <cellStyle name="Comma 2 2 4 4 3 3" xfId="1538"/>
    <cellStyle name="Comma 2 2 4 4 4" xfId="1539"/>
    <cellStyle name="Comma 2 2 4 4 4 2" xfId="1540"/>
    <cellStyle name="Comma 2 2 4 4 5" xfId="1541"/>
    <cellStyle name="Comma 2 2 4 5" xfId="1542"/>
    <cellStyle name="Comma 2 2 4 5 2" xfId="1543"/>
    <cellStyle name="Comma 2 2 4 5 2 2" xfId="1544"/>
    <cellStyle name="Comma 2 2 4 5 2 2 2" xfId="1545"/>
    <cellStyle name="Comma 2 2 4 5 2 2 2 2" xfId="1546"/>
    <cellStyle name="Comma 2 2 4 5 2 2 3" xfId="1547"/>
    <cellStyle name="Comma 2 2 4 5 2 3" xfId="1548"/>
    <cellStyle name="Comma 2 2 4 5 2 3 2" xfId="1549"/>
    <cellStyle name="Comma 2 2 4 5 2 4" xfId="1550"/>
    <cellStyle name="Comma 2 2 4 5 3" xfId="1551"/>
    <cellStyle name="Comma 2 2 4 5 3 2" xfId="1552"/>
    <cellStyle name="Comma 2 2 4 5 3 2 2" xfId="1553"/>
    <cellStyle name="Comma 2 2 4 5 3 3" xfId="1554"/>
    <cellStyle name="Comma 2 2 4 5 4" xfId="1555"/>
    <cellStyle name="Comma 2 2 4 5 4 2" xfId="1556"/>
    <cellStyle name="Comma 2 2 4 5 5" xfId="1557"/>
    <cellStyle name="Comma 2 2 4 6" xfId="1558"/>
    <cellStyle name="Comma 2 2 4 6 2" xfId="1559"/>
    <cellStyle name="Comma 2 2 4 6 2 2" xfId="1560"/>
    <cellStyle name="Comma 2 2 4 6 2 2 2" xfId="1561"/>
    <cellStyle name="Comma 2 2 4 6 2 2 2 2" xfId="1562"/>
    <cellStyle name="Comma 2 2 4 6 2 2 3" xfId="1563"/>
    <cellStyle name="Comma 2 2 4 6 2 3" xfId="1564"/>
    <cellStyle name="Comma 2 2 4 6 2 3 2" xfId="1565"/>
    <cellStyle name="Comma 2 2 4 6 2 4" xfId="1566"/>
    <cellStyle name="Comma 2 2 4 6 3" xfId="1567"/>
    <cellStyle name="Comma 2 2 4 6 3 2" xfId="1568"/>
    <cellStyle name="Comma 2 2 4 6 3 2 2" xfId="1569"/>
    <cellStyle name="Comma 2 2 4 6 3 3" xfId="1570"/>
    <cellStyle name="Comma 2 2 4 6 4" xfId="1571"/>
    <cellStyle name="Comma 2 2 4 6 4 2" xfId="1572"/>
    <cellStyle name="Comma 2 2 4 6 5" xfId="1573"/>
    <cellStyle name="Comma 2 2 4 7" xfId="1574"/>
    <cellStyle name="Comma 2 2 4 7 2" xfId="1575"/>
    <cellStyle name="Comma 2 2 4 7 2 2" xfId="1576"/>
    <cellStyle name="Comma 2 2 4 7 2 2 2" xfId="1577"/>
    <cellStyle name="Comma 2 2 4 7 2 3" xfId="1578"/>
    <cellStyle name="Comma 2 2 4 7 3" xfId="1579"/>
    <cellStyle name="Comma 2 2 4 7 3 2" xfId="1580"/>
    <cellStyle name="Comma 2 2 4 7 4" xfId="1581"/>
    <cellStyle name="Comma 2 2 4 8" xfId="1582"/>
    <cellStyle name="Comma 2 2 4 8 2" xfId="1583"/>
    <cellStyle name="Comma 2 2 4 8 2 2" xfId="1584"/>
    <cellStyle name="Comma 2 2 4 8 3" xfId="1585"/>
    <cellStyle name="Comma 2 2 4 9" xfId="1586"/>
    <cellStyle name="Comma 2 2 4 9 2" xfId="1587"/>
    <cellStyle name="Comma 2 2 5" xfId="1588"/>
    <cellStyle name="Comma 2 2 5 10" xfId="1589"/>
    <cellStyle name="Comma 2 2 5 11" xfId="28872"/>
    <cellStyle name="Comma 2 2 5 2" xfId="1590"/>
    <cellStyle name="Comma 2 2 5 2 2" xfId="1591"/>
    <cellStyle name="Comma 2 2 5 2 2 2" xfId="1592"/>
    <cellStyle name="Comma 2 2 5 2 2 2 2" xfId="1593"/>
    <cellStyle name="Comma 2 2 5 2 2 2 2 2" xfId="1594"/>
    <cellStyle name="Comma 2 2 5 2 2 2 2 2 2" xfId="1595"/>
    <cellStyle name="Comma 2 2 5 2 2 2 2 3" xfId="1596"/>
    <cellStyle name="Comma 2 2 5 2 2 2 3" xfId="1597"/>
    <cellStyle name="Comma 2 2 5 2 2 2 3 2" xfId="1598"/>
    <cellStyle name="Comma 2 2 5 2 2 2 4" xfId="1599"/>
    <cellStyle name="Comma 2 2 5 2 2 3" xfId="1600"/>
    <cellStyle name="Comma 2 2 5 2 2 3 2" xfId="1601"/>
    <cellStyle name="Comma 2 2 5 2 2 3 2 2" xfId="1602"/>
    <cellStyle name="Comma 2 2 5 2 2 3 3" xfId="1603"/>
    <cellStyle name="Comma 2 2 5 2 2 4" xfId="1604"/>
    <cellStyle name="Comma 2 2 5 2 2 4 2" xfId="1605"/>
    <cellStyle name="Comma 2 2 5 2 2 5" xfId="1606"/>
    <cellStyle name="Comma 2 2 5 2 3" xfId="1607"/>
    <cellStyle name="Comma 2 2 5 2 3 2" xfId="1608"/>
    <cellStyle name="Comma 2 2 5 2 3 2 2" xfId="1609"/>
    <cellStyle name="Comma 2 2 5 2 3 2 2 2" xfId="1610"/>
    <cellStyle name="Comma 2 2 5 2 3 2 2 2 2" xfId="1611"/>
    <cellStyle name="Comma 2 2 5 2 3 2 2 3" xfId="1612"/>
    <cellStyle name="Comma 2 2 5 2 3 2 3" xfId="1613"/>
    <cellStyle name="Comma 2 2 5 2 3 2 3 2" xfId="1614"/>
    <cellStyle name="Comma 2 2 5 2 3 2 4" xfId="1615"/>
    <cellStyle name="Comma 2 2 5 2 3 3" xfId="1616"/>
    <cellStyle name="Comma 2 2 5 2 3 3 2" xfId="1617"/>
    <cellStyle name="Comma 2 2 5 2 3 3 2 2" xfId="1618"/>
    <cellStyle name="Comma 2 2 5 2 3 3 3" xfId="1619"/>
    <cellStyle name="Comma 2 2 5 2 3 4" xfId="1620"/>
    <cellStyle name="Comma 2 2 5 2 3 4 2" xfId="1621"/>
    <cellStyle name="Comma 2 2 5 2 3 5" xfId="1622"/>
    <cellStyle name="Comma 2 2 5 2 4" xfId="1623"/>
    <cellStyle name="Comma 2 2 5 2 4 2" xfId="1624"/>
    <cellStyle name="Comma 2 2 5 2 4 2 2" xfId="1625"/>
    <cellStyle name="Comma 2 2 5 2 4 2 2 2" xfId="1626"/>
    <cellStyle name="Comma 2 2 5 2 4 2 3" xfId="1627"/>
    <cellStyle name="Comma 2 2 5 2 4 3" xfId="1628"/>
    <cellStyle name="Comma 2 2 5 2 4 3 2" xfId="1629"/>
    <cellStyle name="Comma 2 2 5 2 4 4" xfId="1630"/>
    <cellStyle name="Comma 2 2 5 2 5" xfId="1631"/>
    <cellStyle name="Comma 2 2 5 2 5 2" xfId="1632"/>
    <cellStyle name="Comma 2 2 5 2 5 2 2" xfId="1633"/>
    <cellStyle name="Comma 2 2 5 2 5 3" xfId="1634"/>
    <cellStyle name="Comma 2 2 5 2 6" xfId="1635"/>
    <cellStyle name="Comma 2 2 5 2 6 2" xfId="1636"/>
    <cellStyle name="Comma 2 2 5 2 7" xfId="1637"/>
    <cellStyle name="Comma 2 2 5 2 8" xfId="28873"/>
    <cellStyle name="Comma 2 2 5 3" xfId="1638"/>
    <cellStyle name="Comma 2 2 5 3 2" xfId="1639"/>
    <cellStyle name="Comma 2 2 5 3 2 2" xfId="1640"/>
    <cellStyle name="Comma 2 2 5 3 2 2 2" xfId="1641"/>
    <cellStyle name="Comma 2 2 5 3 2 2 2 2" xfId="1642"/>
    <cellStyle name="Comma 2 2 5 3 2 2 3" xfId="1643"/>
    <cellStyle name="Comma 2 2 5 3 2 3" xfId="1644"/>
    <cellStyle name="Comma 2 2 5 3 2 3 2" xfId="1645"/>
    <cellStyle name="Comma 2 2 5 3 2 4" xfId="1646"/>
    <cellStyle name="Comma 2 2 5 3 3" xfId="1647"/>
    <cellStyle name="Comma 2 2 5 3 3 2" xfId="1648"/>
    <cellStyle name="Comma 2 2 5 3 3 2 2" xfId="1649"/>
    <cellStyle name="Comma 2 2 5 3 3 3" xfId="1650"/>
    <cellStyle name="Comma 2 2 5 3 4" xfId="1651"/>
    <cellStyle name="Comma 2 2 5 3 4 2" xfId="1652"/>
    <cellStyle name="Comma 2 2 5 3 5" xfId="1653"/>
    <cellStyle name="Comma 2 2 5 4" xfId="1654"/>
    <cellStyle name="Comma 2 2 5 4 2" xfId="1655"/>
    <cellStyle name="Comma 2 2 5 4 2 2" xfId="1656"/>
    <cellStyle name="Comma 2 2 5 4 2 2 2" xfId="1657"/>
    <cellStyle name="Comma 2 2 5 4 2 2 2 2" xfId="1658"/>
    <cellStyle name="Comma 2 2 5 4 2 2 3" xfId="1659"/>
    <cellStyle name="Comma 2 2 5 4 2 3" xfId="1660"/>
    <cellStyle name="Comma 2 2 5 4 2 3 2" xfId="1661"/>
    <cellStyle name="Comma 2 2 5 4 2 4" xfId="1662"/>
    <cellStyle name="Comma 2 2 5 4 3" xfId="1663"/>
    <cellStyle name="Comma 2 2 5 4 3 2" xfId="1664"/>
    <cellStyle name="Comma 2 2 5 4 3 2 2" xfId="1665"/>
    <cellStyle name="Comma 2 2 5 4 3 3" xfId="1666"/>
    <cellStyle name="Comma 2 2 5 4 4" xfId="1667"/>
    <cellStyle name="Comma 2 2 5 4 4 2" xfId="1668"/>
    <cellStyle name="Comma 2 2 5 4 5" xfId="1669"/>
    <cellStyle name="Comma 2 2 5 5" xfId="1670"/>
    <cellStyle name="Comma 2 2 5 5 2" xfId="1671"/>
    <cellStyle name="Comma 2 2 5 5 2 2" xfId="1672"/>
    <cellStyle name="Comma 2 2 5 5 2 2 2" xfId="1673"/>
    <cellStyle name="Comma 2 2 5 5 2 2 2 2" xfId="1674"/>
    <cellStyle name="Comma 2 2 5 5 2 2 3" xfId="1675"/>
    <cellStyle name="Comma 2 2 5 5 2 3" xfId="1676"/>
    <cellStyle name="Comma 2 2 5 5 2 3 2" xfId="1677"/>
    <cellStyle name="Comma 2 2 5 5 2 4" xfId="1678"/>
    <cellStyle name="Comma 2 2 5 5 3" xfId="1679"/>
    <cellStyle name="Comma 2 2 5 5 3 2" xfId="1680"/>
    <cellStyle name="Comma 2 2 5 5 3 2 2" xfId="1681"/>
    <cellStyle name="Comma 2 2 5 5 3 3" xfId="1682"/>
    <cellStyle name="Comma 2 2 5 5 4" xfId="1683"/>
    <cellStyle name="Comma 2 2 5 5 4 2" xfId="1684"/>
    <cellStyle name="Comma 2 2 5 5 5" xfId="1685"/>
    <cellStyle name="Comma 2 2 5 6" xfId="1686"/>
    <cellStyle name="Comma 2 2 5 6 2" xfId="1687"/>
    <cellStyle name="Comma 2 2 5 6 2 2" xfId="1688"/>
    <cellStyle name="Comma 2 2 5 6 2 2 2" xfId="1689"/>
    <cellStyle name="Comma 2 2 5 6 2 3" xfId="1690"/>
    <cellStyle name="Comma 2 2 5 6 3" xfId="1691"/>
    <cellStyle name="Comma 2 2 5 6 3 2" xfId="1692"/>
    <cellStyle name="Comma 2 2 5 6 4" xfId="1693"/>
    <cellStyle name="Comma 2 2 5 7" xfId="1694"/>
    <cellStyle name="Comma 2 2 5 7 2" xfId="1695"/>
    <cellStyle name="Comma 2 2 5 7 2 2" xfId="1696"/>
    <cellStyle name="Comma 2 2 5 7 3" xfId="1697"/>
    <cellStyle name="Comma 2 2 5 8" xfId="1698"/>
    <cellStyle name="Comma 2 2 5 8 2" xfId="1699"/>
    <cellStyle name="Comma 2 2 5 9" xfId="1700"/>
    <cellStyle name="Comma 2 2 5 9 2" xfId="1701"/>
    <cellStyle name="Comma 2 2 6" xfId="1702"/>
    <cellStyle name="Comma 2 2 6 10" xfId="1703"/>
    <cellStyle name="Comma 2 2 6 11" xfId="28874"/>
    <cellStyle name="Comma 2 2 6 2" xfId="1704"/>
    <cellStyle name="Comma 2 2 6 2 2" xfId="1705"/>
    <cellStyle name="Comma 2 2 6 2 2 2" xfId="1706"/>
    <cellStyle name="Comma 2 2 6 2 2 2 2" xfId="1707"/>
    <cellStyle name="Comma 2 2 6 2 2 2 2 2" xfId="1708"/>
    <cellStyle name="Comma 2 2 6 2 2 2 2 2 2" xfId="1709"/>
    <cellStyle name="Comma 2 2 6 2 2 2 2 3" xfId="1710"/>
    <cellStyle name="Comma 2 2 6 2 2 2 3" xfId="1711"/>
    <cellStyle name="Comma 2 2 6 2 2 2 3 2" xfId="1712"/>
    <cellStyle name="Comma 2 2 6 2 2 2 4" xfId="1713"/>
    <cellStyle name="Comma 2 2 6 2 2 3" xfId="1714"/>
    <cellStyle name="Comma 2 2 6 2 2 3 2" xfId="1715"/>
    <cellStyle name="Comma 2 2 6 2 2 3 2 2" xfId="1716"/>
    <cellStyle name="Comma 2 2 6 2 2 3 3" xfId="1717"/>
    <cellStyle name="Comma 2 2 6 2 2 4" xfId="1718"/>
    <cellStyle name="Comma 2 2 6 2 2 4 2" xfId="1719"/>
    <cellStyle name="Comma 2 2 6 2 2 5" xfId="1720"/>
    <cellStyle name="Comma 2 2 6 2 3" xfId="1721"/>
    <cellStyle name="Comma 2 2 6 2 3 2" xfId="1722"/>
    <cellStyle name="Comma 2 2 6 2 3 2 2" xfId="1723"/>
    <cellStyle name="Comma 2 2 6 2 3 2 2 2" xfId="1724"/>
    <cellStyle name="Comma 2 2 6 2 3 2 2 2 2" xfId="1725"/>
    <cellStyle name="Comma 2 2 6 2 3 2 2 3" xfId="1726"/>
    <cellStyle name="Comma 2 2 6 2 3 2 3" xfId="1727"/>
    <cellStyle name="Comma 2 2 6 2 3 2 3 2" xfId="1728"/>
    <cellStyle name="Comma 2 2 6 2 3 2 4" xfId="1729"/>
    <cellStyle name="Comma 2 2 6 2 3 3" xfId="1730"/>
    <cellStyle name="Comma 2 2 6 2 3 3 2" xfId="1731"/>
    <cellStyle name="Comma 2 2 6 2 3 3 2 2" xfId="1732"/>
    <cellStyle name="Comma 2 2 6 2 3 3 3" xfId="1733"/>
    <cellStyle name="Comma 2 2 6 2 3 4" xfId="1734"/>
    <cellStyle name="Comma 2 2 6 2 3 4 2" xfId="1735"/>
    <cellStyle name="Comma 2 2 6 2 3 5" xfId="1736"/>
    <cellStyle name="Comma 2 2 6 2 4" xfId="1737"/>
    <cellStyle name="Comma 2 2 6 2 4 2" xfId="1738"/>
    <cellStyle name="Comma 2 2 6 2 4 2 2" xfId="1739"/>
    <cellStyle name="Comma 2 2 6 2 4 2 2 2" xfId="1740"/>
    <cellStyle name="Comma 2 2 6 2 4 2 3" xfId="1741"/>
    <cellStyle name="Comma 2 2 6 2 4 3" xfId="1742"/>
    <cellStyle name="Comma 2 2 6 2 4 3 2" xfId="1743"/>
    <cellStyle name="Comma 2 2 6 2 4 4" xfId="1744"/>
    <cellStyle name="Comma 2 2 6 2 5" xfId="1745"/>
    <cellStyle name="Comma 2 2 6 2 5 2" xfId="1746"/>
    <cellStyle name="Comma 2 2 6 2 5 2 2" xfId="1747"/>
    <cellStyle name="Comma 2 2 6 2 5 3" xfId="1748"/>
    <cellStyle name="Comma 2 2 6 2 6" xfId="1749"/>
    <cellStyle name="Comma 2 2 6 2 6 2" xfId="1750"/>
    <cellStyle name="Comma 2 2 6 2 7" xfId="1751"/>
    <cellStyle name="Comma 2 2 6 2 8" xfId="28875"/>
    <cellStyle name="Comma 2 2 6 3" xfId="1752"/>
    <cellStyle name="Comma 2 2 6 3 2" xfId="1753"/>
    <cellStyle name="Comma 2 2 6 3 2 2" xfId="1754"/>
    <cellStyle name="Comma 2 2 6 3 2 2 2" xfId="1755"/>
    <cellStyle name="Comma 2 2 6 3 2 2 2 2" xfId="1756"/>
    <cellStyle name="Comma 2 2 6 3 2 2 3" xfId="1757"/>
    <cellStyle name="Comma 2 2 6 3 2 3" xfId="1758"/>
    <cellStyle name="Comma 2 2 6 3 2 3 2" xfId="1759"/>
    <cellStyle name="Comma 2 2 6 3 2 4" xfId="1760"/>
    <cellStyle name="Comma 2 2 6 3 3" xfId="1761"/>
    <cellStyle name="Comma 2 2 6 3 3 2" xfId="1762"/>
    <cellStyle name="Comma 2 2 6 3 3 2 2" xfId="1763"/>
    <cellStyle name="Comma 2 2 6 3 3 3" xfId="1764"/>
    <cellStyle name="Comma 2 2 6 3 4" xfId="1765"/>
    <cellStyle name="Comma 2 2 6 3 4 2" xfId="1766"/>
    <cellStyle name="Comma 2 2 6 3 5" xfId="1767"/>
    <cellStyle name="Comma 2 2 6 4" xfId="1768"/>
    <cellStyle name="Comma 2 2 6 4 2" xfId="1769"/>
    <cellStyle name="Comma 2 2 6 4 2 2" xfId="1770"/>
    <cellStyle name="Comma 2 2 6 4 2 2 2" xfId="1771"/>
    <cellStyle name="Comma 2 2 6 4 2 2 2 2" xfId="1772"/>
    <cellStyle name="Comma 2 2 6 4 2 2 3" xfId="1773"/>
    <cellStyle name="Comma 2 2 6 4 2 3" xfId="1774"/>
    <cellStyle name="Comma 2 2 6 4 2 3 2" xfId="1775"/>
    <cellStyle name="Comma 2 2 6 4 2 4" xfId="1776"/>
    <cellStyle name="Comma 2 2 6 4 3" xfId="1777"/>
    <cellStyle name="Comma 2 2 6 4 3 2" xfId="1778"/>
    <cellStyle name="Comma 2 2 6 4 3 2 2" xfId="1779"/>
    <cellStyle name="Comma 2 2 6 4 3 3" xfId="1780"/>
    <cellStyle name="Comma 2 2 6 4 4" xfId="1781"/>
    <cellStyle name="Comma 2 2 6 4 4 2" xfId="1782"/>
    <cellStyle name="Comma 2 2 6 4 5" xfId="1783"/>
    <cellStyle name="Comma 2 2 6 5" xfId="1784"/>
    <cellStyle name="Comma 2 2 6 5 2" xfId="1785"/>
    <cellStyle name="Comma 2 2 6 5 2 2" xfId="1786"/>
    <cellStyle name="Comma 2 2 6 5 2 2 2" xfId="1787"/>
    <cellStyle name="Comma 2 2 6 5 2 2 2 2" xfId="1788"/>
    <cellStyle name="Comma 2 2 6 5 2 2 3" xfId="1789"/>
    <cellStyle name="Comma 2 2 6 5 2 3" xfId="1790"/>
    <cellStyle name="Comma 2 2 6 5 2 3 2" xfId="1791"/>
    <cellStyle name="Comma 2 2 6 5 2 4" xfId="1792"/>
    <cellStyle name="Comma 2 2 6 5 3" xfId="1793"/>
    <cellStyle name="Comma 2 2 6 5 3 2" xfId="1794"/>
    <cellStyle name="Comma 2 2 6 5 3 2 2" xfId="1795"/>
    <cellStyle name="Comma 2 2 6 5 3 3" xfId="1796"/>
    <cellStyle name="Comma 2 2 6 5 4" xfId="1797"/>
    <cellStyle name="Comma 2 2 6 5 4 2" xfId="1798"/>
    <cellStyle name="Comma 2 2 6 5 5" xfId="1799"/>
    <cellStyle name="Comma 2 2 6 6" xfId="1800"/>
    <cellStyle name="Comma 2 2 6 6 2" xfId="1801"/>
    <cellStyle name="Comma 2 2 6 6 2 2" xfId="1802"/>
    <cellStyle name="Comma 2 2 6 6 2 2 2" xfId="1803"/>
    <cellStyle name="Comma 2 2 6 6 2 3" xfId="1804"/>
    <cellStyle name="Comma 2 2 6 6 3" xfId="1805"/>
    <cellStyle name="Comma 2 2 6 6 3 2" xfId="1806"/>
    <cellStyle name="Comma 2 2 6 6 4" xfId="1807"/>
    <cellStyle name="Comma 2 2 6 7" xfId="1808"/>
    <cellStyle name="Comma 2 2 6 7 2" xfId="1809"/>
    <cellStyle name="Comma 2 2 6 7 2 2" xfId="1810"/>
    <cellStyle name="Comma 2 2 6 7 3" xfId="1811"/>
    <cellStyle name="Comma 2 2 6 8" xfId="1812"/>
    <cellStyle name="Comma 2 2 6 8 2" xfId="1813"/>
    <cellStyle name="Comma 2 2 6 9" xfId="1814"/>
    <cellStyle name="Comma 2 2 6 9 2" xfId="1815"/>
    <cellStyle name="Comma 2 2 7" xfId="1816"/>
    <cellStyle name="Comma 2 2 7 2" xfId="1817"/>
    <cellStyle name="Comma 2 2 7 2 2" xfId="1818"/>
    <cellStyle name="Comma 2 2 7 2 2 2" xfId="1819"/>
    <cellStyle name="Comma 2 2 7 2 2 2 2" xfId="1820"/>
    <cellStyle name="Comma 2 2 7 2 2 2 2 2" xfId="1821"/>
    <cellStyle name="Comma 2 2 7 2 2 2 3" xfId="1822"/>
    <cellStyle name="Comma 2 2 7 2 2 3" xfId="1823"/>
    <cellStyle name="Comma 2 2 7 2 2 3 2" xfId="1824"/>
    <cellStyle name="Comma 2 2 7 2 2 4" xfId="1825"/>
    <cellStyle name="Comma 2 2 7 2 3" xfId="1826"/>
    <cellStyle name="Comma 2 2 7 2 3 2" xfId="1827"/>
    <cellStyle name="Comma 2 2 7 2 3 2 2" xfId="1828"/>
    <cellStyle name="Comma 2 2 7 2 3 3" xfId="1829"/>
    <cellStyle name="Comma 2 2 7 2 4" xfId="1830"/>
    <cellStyle name="Comma 2 2 7 2 4 2" xfId="1831"/>
    <cellStyle name="Comma 2 2 7 2 5" xfId="1832"/>
    <cellStyle name="Comma 2 2 7 3" xfId="1833"/>
    <cellStyle name="Comma 2 2 7 3 2" xfId="1834"/>
    <cellStyle name="Comma 2 2 7 3 2 2" xfId="1835"/>
    <cellStyle name="Comma 2 2 7 3 2 2 2" xfId="1836"/>
    <cellStyle name="Comma 2 2 7 3 2 2 2 2" xfId="1837"/>
    <cellStyle name="Comma 2 2 7 3 2 2 3" xfId="1838"/>
    <cellStyle name="Comma 2 2 7 3 2 3" xfId="1839"/>
    <cellStyle name="Comma 2 2 7 3 2 3 2" xfId="1840"/>
    <cellStyle name="Comma 2 2 7 3 2 4" xfId="1841"/>
    <cellStyle name="Comma 2 2 7 3 3" xfId="1842"/>
    <cellStyle name="Comma 2 2 7 3 3 2" xfId="1843"/>
    <cellStyle name="Comma 2 2 7 3 3 2 2" xfId="1844"/>
    <cellStyle name="Comma 2 2 7 3 3 3" xfId="1845"/>
    <cellStyle name="Comma 2 2 7 3 4" xfId="1846"/>
    <cellStyle name="Comma 2 2 7 3 4 2" xfId="1847"/>
    <cellStyle name="Comma 2 2 7 3 5" xfId="1848"/>
    <cellStyle name="Comma 2 2 7 4" xfId="1849"/>
    <cellStyle name="Comma 2 2 7 4 2" xfId="1850"/>
    <cellStyle name="Comma 2 2 7 4 2 2" xfId="1851"/>
    <cellStyle name="Comma 2 2 7 4 2 2 2" xfId="1852"/>
    <cellStyle name="Comma 2 2 7 4 2 3" xfId="1853"/>
    <cellStyle name="Comma 2 2 7 4 3" xfId="1854"/>
    <cellStyle name="Comma 2 2 7 4 3 2" xfId="1855"/>
    <cellStyle name="Comma 2 2 7 4 4" xfId="1856"/>
    <cellStyle name="Comma 2 2 7 5" xfId="1857"/>
    <cellStyle name="Comma 2 2 7 5 2" xfId="1858"/>
    <cellStyle name="Comma 2 2 7 5 2 2" xfId="1859"/>
    <cellStyle name="Comma 2 2 7 5 3" xfId="1860"/>
    <cellStyle name="Comma 2 2 7 6" xfId="1861"/>
    <cellStyle name="Comma 2 2 7 6 2" xfId="1862"/>
    <cellStyle name="Comma 2 2 7 7" xfId="1863"/>
    <cellStyle name="Comma 2 2 7 8" xfId="28876"/>
    <cellStyle name="Comma 2 2 8" xfId="1864"/>
    <cellStyle name="Comma 2 2 8 2" xfId="1865"/>
    <cellStyle name="Comma 2 2 8 2 2" xfId="1866"/>
    <cellStyle name="Comma 2 2 8 2 2 2" xfId="1867"/>
    <cellStyle name="Comma 2 2 8 2 2 2 2" xfId="1868"/>
    <cellStyle name="Comma 2 2 8 2 2 3" xfId="1869"/>
    <cellStyle name="Comma 2 2 8 2 3" xfId="1870"/>
    <cellStyle name="Comma 2 2 8 2 3 2" xfId="1871"/>
    <cellStyle name="Comma 2 2 8 2 4" xfId="1872"/>
    <cellStyle name="Comma 2 2 8 3" xfId="1873"/>
    <cellStyle name="Comma 2 2 8 3 2" xfId="1874"/>
    <cellStyle name="Comma 2 2 8 3 2 2" xfId="1875"/>
    <cellStyle name="Comma 2 2 8 3 3" xfId="1876"/>
    <cellStyle name="Comma 2 2 8 4" xfId="1877"/>
    <cellStyle name="Comma 2 2 8 4 2" xfId="1878"/>
    <cellStyle name="Comma 2 2 8 5" xfId="1879"/>
    <cellStyle name="Comma 2 2 9" xfId="1880"/>
    <cellStyle name="Comma 2 2 9 2" xfId="1881"/>
    <cellStyle name="Comma 2 2 9 2 2" xfId="1882"/>
    <cellStyle name="Comma 2 2 9 2 2 2" xfId="1883"/>
    <cellStyle name="Comma 2 2 9 2 2 2 2" xfId="1884"/>
    <cellStyle name="Comma 2 2 9 2 2 3" xfId="1885"/>
    <cellStyle name="Comma 2 2 9 2 3" xfId="1886"/>
    <cellStyle name="Comma 2 2 9 2 3 2" xfId="1887"/>
    <cellStyle name="Comma 2 2 9 2 4" xfId="1888"/>
    <cellStyle name="Comma 2 2 9 3" xfId="1889"/>
    <cellStyle name="Comma 2 2 9 3 2" xfId="1890"/>
    <cellStyle name="Comma 2 2 9 3 2 2" xfId="1891"/>
    <cellStyle name="Comma 2 2 9 3 3" xfId="1892"/>
    <cellStyle name="Comma 2 2 9 4" xfId="1893"/>
    <cellStyle name="Comma 2 2 9 4 2" xfId="1894"/>
    <cellStyle name="Comma 2 2 9 5" xfId="1895"/>
    <cellStyle name="Comma 2 3" xfId="1896"/>
    <cellStyle name="Comma 2 3 10" xfId="1897"/>
    <cellStyle name="Comma 2 3 10 2" xfId="1898"/>
    <cellStyle name="Comma 2 3 10 2 2" xfId="1899"/>
    <cellStyle name="Comma 2 3 10 2 2 2" xfId="1900"/>
    <cellStyle name="Comma 2 3 10 2 3" xfId="1901"/>
    <cellStyle name="Comma 2 3 10 3" xfId="1902"/>
    <cellStyle name="Comma 2 3 10 3 2" xfId="1903"/>
    <cellStyle name="Comma 2 3 10 4" xfId="1904"/>
    <cellStyle name="Comma 2 3 11" xfId="1905"/>
    <cellStyle name="Comma 2 3 11 2" xfId="1906"/>
    <cellStyle name="Comma 2 3 11 2 2" xfId="1907"/>
    <cellStyle name="Comma 2 3 11 3" xfId="1908"/>
    <cellStyle name="Comma 2 3 12" xfId="1909"/>
    <cellStyle name="Comma 2 3 12 2" xfId="1910"/>
    <cellStyle name="Comma 2 3 13" xfId="1911"/>
    <cellStyle name="Comma 2 3 13 2" xfId="1912"/>
    <cellStyle name="Comma 2 3 14" xfId="1913"/>
    <cellStyle name="Comma 2 3 15" xfId="28877"/>
    <cellStyle name="Comma 2 3 2" xfId="1914"/>
    <cellStyle name="Comma 2 3 2 10" xfId="1915"/>
    <cellStyle name="Comma 2 3 2 10 2" xfId="1916"/>
    <cellStyle name="Comma 2 3 2 11" xfId="1917"/>
    <cellStyle name="Comma 2 3 2 11 2" xfId="1918"/>
    <cellStyle name="Comma 2 3 2 12" xfId="1919"/>
    <cellStyle name="Comma 2 3 2 13" xfId="28878"/>
    <cellStyle name="Comma 2 3 2 2" xfId="1920"/>
    <cellStyle name="Comma 2 3 2 2 10" xfId="1921"/>
    <cellStyle name="Comma 2 3 2 2 11" xfId="28879"/>
    <cellStyle name="Comma 2 3 2 2 2" xfId="1922"/>
    <cellStyle name="Comma 2 3 2 2 2 2" xfId="1923"/>
    <cellStyle name="Comma 2 3 2 2 2 2 2" xfId="1924"/>
    <cellStyle name="Comma 2 3 2 2 2 2 2 2" xfId="1925"/>
    <cellStyle name="Comma 2 3 2 2 2 2 2 2 2" xfId="1926"/>
    <cellStyle name="Comma 2 3 2 2 2 2 2 2 2 2" xfId="1927"/>
    <cellStyle name="Comma 2 3 2 2 2 2 2 2 3" xfId="1928"/>
    <cellStyle name="Comma 2 3 2 2 2 2 2 3" xfId="1929"/>
    <cellStyle name="Comma 2 3 2 2 2 2 2 3 2" xfId="1930"/>
    <cellStyle name="Comma 2 3 2 2 2 2 2 4" xfId="1931"/>
    <cellStyle name="Comma 2 3 2 2 2 2 3" xfId="1932"/>
    <cellStyle name="Comma 2 3 2 2 2 2 3 2" xfId="1933"/>
    <cellStyle name="Comma 2 3 2 2 2 2 3 2 2" xfId="1934"/>
    <cellStyle name="Comma 2 3 2 2 2 2 3 3" xfId="1935"/>
    <cellStyle name="Comma 2 3 2 2 2 2 4" xfId="1936"/>
    <cellStyle name="Comma 2 3 2 2 2 2 4 2" xfId="1937"/>
    <cellStyle name="Comma 2 3 2 2 2 2 5" xfId="1938"/>
    <cellStyle name="Comma 2 3 2 2 2 3" xfId="1939"/>
    <cellStyle name="Comma 2 3 2 2 2 3 2" xfId="1940"/>
    <cellStyle name="Comma 2 3 2 2 2 3 2 2" xfId="1941"/>
    <cellStyle name="Comma 2 3 2 2 2 3 2 2 2" xfId="1942"/>
    <cellStyle name="Comma 2 3 2 2 2 3 2 2 2 2" xfId="1943"/>
    <cellStyle name="Comma 2 3 2 2 2 3 2 2 3" xfId="1944"/>
    <cellStyle name="Comma 2 3 2 2 2 3 2 3" xfId="1945"/>
    <cellStyle name="Comma 2 3 2 2 2 3 2 3 2" xfId="1946"/>
    <cellStyle name="Comma 2 3 2 2 2 3 2 4" xfId="1947"/>
    <cellStyle name="Comma 2 3 2 2 2 3 3" xfId="1948"/>
    <cellStyle name="Comma 2 3 2 2 2 3 3 2" xfId="1949"/>
    <cellStyle name="Comma 2 3 2 2 2 3 3 2 2" xfId="1950"/>
    <cellStyle name="Comma 2 3 2 2 2 3 3 3" xfId="1951"/>
    <cellStyle name="Comma 2 3 2 2 2 3 4" xfId="1952"/>
    <cellStyle name="Comma 2 3 2 2 2 3 4 2" xfId="1953"/>
    <cellStyle name="Comma 2 3 2 2 2 3 5" xfId="1954"/>
    <cellStyle name="Comma 2 3 2 2 2 4" xfId="1955"/>
    <cellStyle name="Comma 2 3 2 2 2 4 2" xfId="1956"/>
    <cellStyle name="Comma 2 3 2 2 2 4 2 2" xfId="1957"/>
    <cellStyle name="Comma 2 3 2 2 2 4 2 2 2" xfId="1958"/>
    <cellStyle name="Comma 2 3 2 2 2 4 2 3" xfId="1959"/>
    <cellStyle name="Comma 2 3 2 2 2 4 3" xfId="1960"/>
    <cellStyle name="Comma 2 3 2 2 2 4 3 2" xfId="1961"/>
    <cellStyle name="Comma 2 3 2 2 2 4 4" xfId="1962"/>
    <cellStyle name="Comma 2 3 2 2 2 5" xfId="1963"/>
    <cellStyle name="Comma 2 3 2 2 2 5 2" xfId="1964"/>
    <cellStyle name="Comma 2 3 2 2 2 5 2 2" xfId="1965"/>
    <cellStyle name="Comma 2 3 2 2 2 5 3" xfId="1966"/>
    <cellStyle name="Comma 2 3 2 2 2 6" xfId="1967"/>
    <cellStyle name="Comma 2 3 2 2 2 6 2" xfId="1968"/>
    <cellStyle name="Comma 2 3 2 2 2 7" xfId="1969"/>
    <cellStyle name="Comma 2 3 2 2 2 8" xfId="28880"/>
    <cellStyle name="Comma 2 3 2 2 3" xfId="1970"/>
    <cellStyle name="Comma 2 3 2 2 3 2" xfId="1971"/>
    <cellStyle name="Comma 2 3 2 2 3 2 2" xfId="1972"/>
    <cellStyle name="Comma 2 3 2 2 3 2 2 2" xfId="1973"/>
    <cellStyle name="Comma 2 3 2 2 3 2 2 2 2" xfId="1974"/>
    <cellStyle name="Comma 2 3 2 2 3 2 2 3" xfId="1975"/>
    <cellStyle name="Comma 2 3 2 2 3 2 3" xfId="1976"/>
    <cellStyle name="Comma 2 3 2 2 3 2 3 2" xfId="1977"/>
    <cellStyle name="Comma 2 3 2 2 3 2 4" xfId="1978"/>
    <cellStyle name="Comma 2 3 2 2 3 3" xfId="1979"/>
    <cellStyle name="Comma 2 3 2 2 3 3 2" xfId="1980"/>
    <cellStyle name="Comma 2 3 2 2 3 3 2 2" xfId="1981"/>
    <cellStyle name="Comma 2 3 2 2 3 3 3" xfId="1982"/>
    <cellStyle name="Comma 2 3 2 2 3 4" xfId="1983"/>
    <cellStyle name="Comma 2 3 2 2 3 4 2" xfId="1984"/>
    <cellStyle name="Comma 2 3 2 2 3 5" xfId="1985"/>
    <cellStyle name="Comma 2 3 2 2 4" xfId="1986"/>
    <cellStyle name="Comma 2 3 2 2 4 2" xfId="1987"/>
    <cellStyle name="Comma 2 3 2 2 4 2 2" xfId="1988"/>
    <cellStyle name="Comma 2 3 2 2 4 2 2 2" xfId="1989"/>
    <cellStyle name="Comma 2 3 2 2 4 2 2 2 2" xfId="1990"/>
    <cellStyle name="Comma 2 3 2 2 4 2 2 3" xfId="1991"/>
    <cellStyle name="Comma 2 3 2 2 4 2 3" xfId="1992"/>
    <cellStyle name="Comma 2 3 2 2 4 2 3 2" xfId="1993"/>
    <cellStyle name="Comma 2 3 2 2 4 2 4" xfId="1994"/>
    <cellStyle name="Comma 2 3 2 2 4 3" xfId="1995"/>
    <cellStyle name="Comma 2 3 2 2 4 3 2" xfId="1996"/>
    <cellStyle name="Comma 2 3 2 2 4 3 2 2" xfId="1997"/>
    <cellStyle name="Comma 2 3 2 2 4 3 3" xfId="1998"/>
    <cellStyle name="Comma 2 3 2 2 4 4" xfId="1999"/>
    <cellStyle name="Comma 2 3 2 2 4 4 2" xfId="2000"/>
    <cellStyle name="Comma 2 3 2 2 4 5" xfId="2001"/>
    <cellStyle name="Comma 2 3 2 2 5" xfId="2002"/>
    <cellStyle name="Comma 2 3 2 2 5 2" xfId="2003"/>
    <cellStyle name="Comma 2 3 2 2 5 2 2" xfId="2004"/>
    <cellStyle name="Comma 2 3 2 2 5 2 2 2" xfId="2005"/>
    <cellStyle name="Comma 2 3 2 2 5 2 2 2 2" xfId="2006"/>
    <cellStyle name="Comma 2 3 2 2 5 2 2 3" xfId="2007"/>
    <cellStyle name="Comma 2 3 2 2 5 2 3" xfId="2008"/>
    <cellStyle name="Comma 2 3 2 2 5 2 3 2" xfId="2009"/>
    <cellStyle name="Comma 2 3 2 2 5 2 4" xfId="2010"/>
    <cellStyle name="Comma 2 3 2 2 5 3" xfId="2011"/>
    <cellStyle name="Comma 2 3 2 2 5 3 2" xfId="2012"/>
    <cellStyle name="Comma 2 3 2 2 5 3 2 2" xfId="2013"/>
    <cellStyle name="Comma 2 3 2 2 5 3 3" xfId="2014"/>
    <cellStyle name="Comma 2 3 2 2 5 4" xfId="2015"/>
    <cellStyle name="Comma 2 3 2 2 5 4 2" xfId="2016"/>
    <cellStyle name="Comma 2 3 2 2 5 5" xfId="2017"/>
    <cellStyle name="Comma 2 3 2 2 6" xfId="2018"/>
    <cellStyle name="Comma 2 3 2 2 6 2" xfId="2019"/>
    <cellStyle name="Comma 2 3 2 2 6 2 2" xfId="2020"/>
    <cellStyle name="Comma 2 3 2 2 6 2 2 2" xfId="2021"/>
    <cellStyle name="Comma 2 3 2 2 6 2 3" xfId="2022"/>
    <cellStyle name="Comma 2 3 2 2 6 3" xfId="2023"/>
    <cellStyle name="Comma 2 3 2 2 6 3 2" xfId="2024"/>
    <cellStyle name="Comma 2 3 2 2 6 4" xfId="2025"/>
    <cellStyle name="Comma 2 3 2 2 7" xfId="2026"/>
    <cellStyle name="Comma 2 3 2 2 7 2" xfId="2027"/>
    <cellStyle name="Comma 2 3 2 2 7 2 2" xfId="2028"/>
    <cellStyle name="Comma 2 3 2 2 7 3" xfId="2029"/>
    <cellStyle name="Comma 2 3 2 2 8" xfId="2030"/>
    <cellStyle name="Comma 2 3 2 2 8 2" xfId="2031"/>
    <cellStyle name="Comma 2 3 2 2 9" xfId="2032"/>
    <cellStyle name="Comma 2 3 2 2 9 2" xfId="2033"/>
    <cellStyle name="Comma 2 3 2 3" xfId="2034"/>
    <cellStyle name="Comma 2 3 2 3 10" xfId="2035"/>
    <cellStyle name="Comma 2 3 2 3 11" xfId="28881"/>
    <cellStyle name="Comma 2 3 2 3 2" xfId="2036"/>
    <cellStyle name="Comma 2 3 2 3 2 2" xfId="2037"/>
    <cellStyle name="Comma 2 3 2 3 2 2 2" xfId="2038"/>
    <cellStyle name="Comma 2 3 2 3 2 2 2 2" xfId="2039"/>
    <cellStyle name="Comma 2 3 2 3 2 2 2 2 2" xfId="2040"/>
    <cellStyle name="Comma 2 3 2 3 2 2 2 2 2 2" xfId="2041"/>
    <cellStyle name="Comma 2 3 2 3 2 2 2 2 3" xfId="2042"/>
    <cellStyle name="Comma 2 3 2 3 2 2 2 3" xfId="2043"/>
    <cellStyle name="Comma 2 3 2 3 2 2 2 3 2" xfId="2044"/>
    <cellStyle name="Comma 2 3 2 3 2 2 2 4" xfId="2045"/>
    <cellStyle name="Comma 2 3 2 3 2 2 3" xfId="2046"/>
    <cellStyle name="Comma 2 3 2 3 2 2 3 2" xfId="2047"/>
    <cellStyle name="Comma 2 3 2 3 2 2 3 2 2" xfId="2048"/>
    <cellStyle name="Comma 2 3 2 3 2 2 3 3" xfId="2049"/>
    <cellStyle name="Comma 2 3 2 3 2 2 4" xfId="2050"/>
    <cellStyle name="Comma 2 3 2 3 2 2 4 2" xfId="2051"/>
    <cellStyle name="Comma 2 3 2 3 2 2 5" xfId="2052"/>
    <cellStyle name="Comma 2 3 2 3 2 3" xfId="2053"/>
    <cellStyle name="Comma 2 3 2 3 2 3 2" xfId="2054"/>
    <cellStyle name="Comma 2 3 2 3 2 3 2 2" xfId="2055"/>
    <cellStyle name="Comma 2 3 2 3 2 3 2 2 2" xfId="2056"/>
    <cellStyle name="Comma 2 3 2 3 2 3 2 2 2 2" xfId="2057"/>
    <cellStyle name="Comma 2 3 2 3 2 3 2 2 3" xfId="2058"/>
    <cellStyle name="Comma 2 3 2 3 2 3 2 3" xfId="2059"/>
    <cellStyle name="Comma 2 3 2 3 2 3 2 3 2" xfId="2060"/>
    <cellStyle name="Comma 2 3 2 3 2 3 2 4" xfId="2061"/>
    <cellStyle name="Comma 2 3 2 3 2 3 3" xfId="2062"/>
    <cellStyle name="Comma 2 3 2 3 2 3 3 2" xfId="2063"/>
    <cellStyle name="Comma 2 3 2 3 2 3 3 2 2" xfId="2064"/>
    <cellStyle name="Comma 2 3 2 3 2 3 3 3" xfId="2065"/>
    <cellStyle name="Comma 2 3 2 3 2 3 4" xfId="2066"/>
    <cellStyle name="Comma 2 3 2 3 2 3 4 2" xfId="2067"/>
    <cellStyle name="Comma 2 3 2 3 2 3 5" xfId="2068"/>
    <cellStyle name="Comma 2 3 2 3 2 4" xfId="2069"/>
    <cellStyle name="Comma 2 3 2 3 2 4 2" xfId="2070"/>
    <cellStyle name="Comma 2 3 2 3 2 4 2 2" xfId="2071"/>
    <cellStyle name="Comma 2 3 2 3 2 4 2 2 2" xfId="2072"/>
    <cellStyle name="Comma 2 3 2 3 2 4 2 3" xfId="2073"/>
    <cellStyle name="Comma 2 3 2 3 2 4 3" xfId="2074"/>
    <cellStyle name="Comma 2 3 2 3 2 4 3 2" xfId="2075"/>
    <cellStyle name="Comma 2 3 2 3 2 4 4" xfId="2076"/>
    <cellStyle name="Comma 2 3 2 3 2 5" xfId="2077"/>
    <cellStyle name="Comma 2 3 2 3 2 5 2" xfId="2078"/>
    <cellStyle name="Comma 2 3 2 3 2 5 2 2" xfId="2079"/>
    <cellStyle name="Comma 2 3 2 3 2 5 3" xfId="2080"/>
    <cellStyle name="Comma 2 3 2 3 2 6" xfId="2081"/>
    <cellStyle name="Comma 2 3 2 3 2 6 2" xfId="2082"/>
    <cellStyle name="Comma 2 3 2 3 2 7" xfId="2083"/>
    <cellStyle name="Comma 2 3 2 3 2 8" xfId="28882"/>
    <cellStyle name="Comma 2 3 2 3 3" xfId="2084"/>
    <cellStyle name="Comma 2 3 2 3 3 2" xfId="2085"/>
    <cellStyle name="Comma 2 3 2 3 3 2 2" xfId="2086"/>
    <cellStyle name="Comma 2 3 2 3 3 2 2 2" xfId="2087"/>
    <cellStyle name="Comma 2 3 2 3 3 2 2 2 2" xfId="2088"/>
    <cellStyle name="Comma 2 3 2 3 3 2 2 3" xfId="2089"/>
    <cellStyle name="Comma 2 3 2 3 3 2 3" xfId="2090"/>
    <cellStyle name="Comma 2 3 2 3 3 2 3 2" xfId="2091"/>
    <cellStyle name="Comma 2 3 2 3 3 2 4" xfId="2092"/>
    <cellStyle name="Comma 2 3 2 3 3 3" xfId="2093"/>
    <cellStyle name="Comma 2 3 2 3 3 3 2" xfId="2094"/>
    <cellStyle name="Comma 2 3 2 3 3 3 2 2" xfId="2095"/>
    <cellStyle name="Comma 2 3 2 3 3 3 3" xfId="2096"/>
    <cellStyle name="Comma 2 3 2 3 3 4" xfId="2097"/>
    <cellStyle name="Comma 2 3 2 3 3 4 2" xfId="2098"/>
    <cellStyle name="Comma 2 3 2 3 3 5" xfId="2099"/>
    <cellStyle name="Comma 2 3 2 3 4" xfId="2100"/>
    <cellStyle name="Comma 2 3 2 3 4 2" xfId="2101"/>
    <cellStyle name="Comma 2 3 2 3 4 2 2" xfId="2102"/>
    <cellStyle name="Comma 2 3 2 3 4 2 2 2" xfId="2103"/>
    <cellStyle name="Comma 2 3 2 3 4 2 2 2 2" xfId="2104"/>
    <cellStyle name="Comma 2 3 2 3 4 2 2 3" xfId="2105"/>
    <cellStyle name="Comma 2 3 2 3 4 2 3" xfId="2106"/>
    <cellStyle name="Comma 2 3 2 3 4 2 3 2" xfId="2107"/>
    <cellStyle name="Comma 2 3 2 3 4 2 4" xfId="2108"/>
    <cellStyle name="Comma 2 3 2 3 4 3" xfId="2109"/>
    <cellStyle name="Comma 2 3 2 3 4 3 2" xfId="2110"/>
    <cellStyle name="Comma 2 3 2 3 4 3 2 2" xfId="2111"/>
    <cellStyle name="Comma 2 3 2 3 4 3 3" xfId="2112"/>
    <cellStyle name="Comma 2 3 2 3 4 4" xfId="2113"/>
    <cellStyle name="Comma 2 3 2 3 4 4 2" xfId="2114"/>
    <cellStyle name="Comma 2 3 2 3 4 5" xfId="2115"/>
    <cellStyle name="Comma 2 3 2 3 5" xfId="2116"/>
    <cellStyle name="Comma 2 3 2 3 5 2" xfId="2117"/>
    <cellStyle name="Comma 2 3 2 3 5 2 2" xfId="2118"/>
    <cellStyle name="Comma 2 3 2 3 5 2 2 2" xfId="2119"/>
    <cellStyle name="Comma 2 3 2 3 5 2 2 2 2" xfId="2120"/>
    <cellStyle name="Comma 2 3 2 3 5 2 2 3" xfId="2121"/>
    <cellStyle name="Comma 2 3 2 3 5 2 3" xfId="2122"/>
    <cellStyle name="Comma 2 3 2 3 5 2 3 2" xfId="2123"/>
    <cellStyle name="Comma 2 3 2 3 5 2 4" xfId="2124"/>
    <cellStyle name="Comma 2 3 2 3 5 3" xfId="2125"/>
    <cellStyle name="Comma 2 3 2 3 5 3 2" xfId="2126"/>
    <cellStyle name="Comma 2 3 2 3 5 3 2 2" xfId="2127"/>
    <cellStyle name="Comma 2 3 2 3 5 3 3" xfId="2128"/>
    <cellStyle name="Comma 2 3 2 3 5 4" xfId="2129"/>
    <cellStyle name="Comma 2 3 2 3 5 4 2" xfId="2130"/>
    <cellStyle name="Comma 2 3 2 3 5 5" xfId="2131"/>
    <cellStyle name="Comma 2 3 2 3 6" xfId="2132"/>
    <cellStyle name="Comma 2 3 2 3 6 2" xfId="2133"/>
    <cellStyle name="Comma 2 3 2 3 6 2 2" xfId="2134"/>
    <cellStyle name="Comma 2 3 2 3 6 2 2 2" xfId="2135"/>
    <cellStyle name="Comma 2 3 2 3 6 2 3" xfId="2136"/>
    <cellStyle name="Comma 2 3 2 3 6 3" xfId="2137"/>
    <cellStyle name="Comma 2 3 2 3 6 3 2" xfId="2138"/>
    <cellStyle name="Comma 2 3 2 3 6 4" xfId="2139"/>
    <cellStyle name="Comma 2 3 2 3 7" xfId="2140"/>
    <cellStyle name="Comma 2 3 2 3 7 2" xfId="2141"/>
    <cellStyle name="Comma 2 3 2 3 7 2 2" xfId="2142"/>
    <cellStyle name="Comma 2 3 2 3 7 3" xfId="2143"/>
    <cellStyle name="Comma 2 3 2 3 8" xfId="2144"/>
    <cellStyle name="Comma 2 3 2 3 8 2" xfId="2145"/>
    <cellStyle name="Comma 2 3 2 3 9" xfId="2146"/>
    <cellStyle name="Comma 2 3 2 3 9 2" xfId="2147"/>
    <cellStyle name="Comma 2 3 2 4" xfId="2148"/>
    <cellStyle name="Comma 2 3 2 4 2" xfId="2149"/>
    <cellStyle name="Comma 2 3 2 4 2 2" xfId="2150"/>
    <cellStyle name="Comma 2 3 2 4 2 2 2" xfId="2151"/>
    <cellStyle name="Comma 2 3 2 4 2 2 2 2" xfId="2152"/>
    <cellStyle name="Comma 2 3 2 4 2 2 2 2 2" xfId="2153"/>
    <cellStyle name="Comma 2 3 2 4 2 2 2 3" xfId="2154"/>
    <cellStyle name="Comma 2 3 2 4 2 2 3" xfId="2155"/>
    <cellStyle name="Comma 2 3 2 4 2 2 3 2" xfId="2156"/>
    <cellStyle name="Comma 2 3 2 4 2 2 4" xfId="2157"/>
    <cellStyle name="Comma 2 3 2 4 2 3" xfId="2158"/>
    <cellStyle name="Comma 2 3 2 4 2 3 2" xfId="2159"/>
    <cellStyle name="Comma 2 3 2 4 2 3 2 2" xfId="2160"/>
    <cellStyle name="Comma 2 3 2 4 2 3 3" xfId="2161"/>
    <cellStyle name="Comma 2 3 2 4 2 4" xfId="2162"/>
    <cellStyle name="Comma 2 3 2 4 2 4 2" xfId="2163"/>
    <cellStyle name="Comma 2 3 2 4 2 5" xfId="2164"/>
    <cellStyle name="Comma 2 3 2 4 3" xfId="2165"/>
    <cellStyle name="Comma 2 3 2 4 3 2" xfId="2166"/>
    <cellStyle name="Comma 2 3 2 4 3 2 2" xfId="2167"/>
    <cellStyle name="Comma 2 3 2 4 3 2 2 2" xfId="2168"/>
    <cellStyle name="Comma 2 3 2 4 3 2 2 2 2" xfId="2169"/>
    <cellStyle name="Comma 2 3 2 4 3 2 2 3" xfId="2170"/>
    <cellStyle name="Comma 2 3 2 4 3 2 3" xfId="2171"/>
    <cellStyle name="Comma 2 3 2 4 3 2 3 2" xfId="2172"/>
    <cellStyle name="Comma 2 3 2 4 3 2 4" xfId="2173"/>
    <cellStyle name="Comma 2 3 2 4 3 3" xfId="2174"/>
    <cellStyle name="Comma 2 3 2 4 3 3 2" xfId="2175"/>
    <cellStyle name="Comma 2 3 2 4 3 3 2 2" xfId="2176"/>
    <cellStyle name="Comma 2 3 2 4 3 3 3" xfId="2177"/>
    <cellStyle name="Comma 2 3 2 4 3 4" xfId="2178"/>
    <cellStyle name="Comma 2 3 2 4 3 4 2" xfId="2179"/>
    <cellStyle name="Comma 2 3 2 4 3 5" xfId="2180"/>
    <cellStyle name="Comma 2 3 2 4 4" xfId="2181"/>
    <cellStyle name="Comma 2 3 2 4 4 2" xfId="2182"/>
    <cellStyle name="Comma 2 3 2 4 4 2 2" xfId="2183"/>
    <cellStyle name="Comma 2 3 2 4 4 2 2 2" xfId="2184"/>
    <cellStyle name="Comma 2 3 2 4 4 2 3" xfId="2185"/>
    <cellStyle name="Comma 2 3 2 4 4 3" xfId="2186"/>
    <cellStyle name="Comma 2 3 2 4 4 3 2" xfId="2187"/>
    <cellStyle name="Comma 2 3 2 4 4 4" xfId="2188"/>
    <cellStyle name="Comma 2 3 2 4 5" xfId="2189"/>
    <cellStyle name="Comma 2 3 2 4 5 2" xfId="2190"/>
    <cellStyle name="Comma 2 3 2 4 5 2 2" xfId="2191"/>
    <cellStyle name="Comma 2 3 2 4 5 3" xfId="2192"/>
    <cellStyle name="Comma 2 3 2 4 6" xfId="2193"/>
    <cellStyle name="Comma 2 3 2 4 6 2" xfId="2194"/>
    <cellStyle name="Comma 2 3 2 4 7" xfId="2195"/>
    <cellStyle name="Comma 2 3 2 4 8" xfId="28883"/>
    <cellStyle name="Comma 2 3 2 5" xfId="2196"/>
    <cellStyle name="Comma 2 3 2 5 2" xfId="2197"/>
    <cellStyle name="Comma 2 3 2 5 2 2" xfId="2198"/>
    <cellStyle name="Comma 2 3 2 5 2 2 2" xfId="2199"/>
    <cellStyle name="Comma 2 3 2 5 2 2 2 2" xfId="2200"/>
    <cellStyle name="Comma 2 3 2 5 2 2 3" xfId="2201"/>
    <cellStyle name="Comma 2 3 2 5 2 3" xfId="2202"/>
    <cellStyle name="Comma 2 3 2 5 2 3 2" xfId="2203"/>
    <cellStyle name="Comma 2 3 2 5 2 4" xfId="2204"/>
    <cellStyle name="Comma 2 3 2 5 3" xfId="2205"/>
    <cellStyle name="Comma 2 3 2 5 3 2" xfId="2206"/>
    <cellStyle name="Comma 2 3 2 5 3 2 2" xfId="2207"/>
    <cellStyle name="Comma 2 3 2 5 3 3" xfId="2208"/>
    <cellStyle name="Comma 2 3 2 5 4" xfId="2209"/>
    <cellStyle name="Comma 2 3 2 5 4 2" xfId="2210"/>
    <cellStyle name="Comma 2 3 2 5 5" xfId="2211"/>
    <cellStyle name="Comma 2 3 2 6" xfId="2212"/>
    <cellStyle name="Comma 2 3 2 6 2" xfId="2213"/>
    <cellStyle name="Comma 2 3 2 6 2 2" xfId="2214"/>
    <cellStyle name="Comma 2 3 2 6 2 2 2" xfId="2215"/>
    <cellStyle name="Comma 2 3 2 6 2 2 2 2" xfId="2216"/>
    <cellStyle name="Comma 2 3 2 6 2 2 3" xfId="2217"/>
    <cellStyle name="Comma 2 3 2 6 2 3" xfId="2218"/>
    <cellStyle name="Comma 2 3 2 6 2 3 2" xfId="2219"/>
    <cellStyle name="Comma 2 3 2 6 2 4" xfId="2220"/>
    <cellStyle name="Comma 2 3 2 6 3" xfId="2221"/>
    <cellStyle name="Comma 2 3 2 6 3 2" xfId="2222"/>
    <cellStyle name="Comma 2 3 2 6 3 2 2" xfId="2223"/>
    <cellStyle name="Comma 2 3 2 6 3 3" xfId="2224"/>
    <cellStyle name="Comma 2 3 2 6 4" xfId="2225"/>
    <cellStyle name="Comma 2 3 2 6 4 2" xfId="2226"/>
    <cellStyle name="Comma 2 3 2 6 5" xfId="2227"/>
    <cellStyle name="Comma 2 3 2 7" xfId="2228"/>
    <cellStyle name="Comma 2 3 2 7 2" xfId="2229"/>
    <cellStyle name="Comma 2 3 2 7 2 2" xfId="2230"/>
    <cellStyle name="Comma 2 3 2 7 2 2 2" xfId="2231"/>
    <cellStyle name="Comma 2 3 2 7 2 2 2 2" xfId="2232"/>
    <cellStyle name="Comma 2 3 2 7 2 2 3" xfId="2233"/>
    <cellStyle name="Comma 2 3 2 7 2 3" xfId="2234"/>
    <cellStyle name="Comma 2 3 2 7 2 3 2" xfId="2235"/>
    <cellStyle name="Comma 2 3 2 7 2 4" xfId="2236"/>
    <cellStyle name="Comma 2 3 2 7 3" xfId="2237"/>
    <cellStyle name="Comma 2 3 2 7 3 2" xfId="2238"/>
    <cellStyle name="Comma 2 3 2 7 3 2 2" xfId="2239"/>
    <cellStyle name="Comma 2 3 2 7 3 3" xfId="2240"/>
    <cellStyle name="Comma 2 3 2 7 4" xfId="2241"/>
    <cellStyle name="Comma 2 3 2 7 4 2" xfId="2242"/>
    <cellStyle name="Comma 2 3 2 7 5" xfId="2243"/>
    <cellStyle name="Comma 2 3 2 8" xfId="2244"/>
    <cellStyle name="Comma 2 3 2 8 2" xfId="2245"/>
    <cellStyle name="Comma 2 3 2 8 2 2" xfId="2246"/>
    <cellStyle name="Comma 2 3 2 8 2 2 2" xfId="2247"/>
    <cellStyle name="Comma 2 3 2 8 2 3" xfId="2248"/>
    <cellStyle name="Comma 2 3 2 8 3" xfId="2249"/>
    <cellStyle name="Comma 2 3 2 8 3 2" xfId="2250"/>
    <cellStyle name="Comma 2 3 2 8 4" xfId="2251"/>
    <cellStyle name="Comma 2 3 2 9" xfId="2252"/>
    <cellStyle name="Comma 2 3 2 9 2" xfId="2253"/>
    <cellStyle name="Comma 2 3 2 9 2 2" xfId="2254"/>
    <cellStyle name="Comma 2 3 2 9 3" xfId="2255"/>
    <cellStyle name="Comma 2 3 3" xfId="2256"/>
    <cellStyle name="Comma 2 3 3 10" xfId="2257"/>
    <cellStyle name="Comma 2 3 3 10 2" xfId="2258"/>
    <cellStyle name="Comma 2 3 3 11" xfId="2259"/>
    <cellStyle name="Comma 2 3 3 12" xfId="28884"/>
    <cellStyle name="Comma 2 3 3 2" xfId="2260"/>
    <cellStyle name="Comma 2 3 3 2 10" xfId="2261"/>
    <cellStyle name="Comma 2 3 3 2 11" xfId="28885"/>
    <cellStyle name="Comma 2 3 3 2 2" xfId="2262"/>
    <cellStyle name="Comma 2 3 3 2 2 2" xfId="2263"/>
    <cellStyle name="Comma 2 3 3 2 2 2 2" xfId="2264"/>
    <cellStyle name="Comma 2 3 3 2 2 2 2 2" xfId="2265"/>
    <cellStyle name="Comma 2 3 3 2 2 2 2 2 2" xfId="2266"/>
    <cellStyle name="Comma 2 3 3 2 2 2 2 2 2 2" xfId="2267"/>
    <cellStyle name="Comma 2 3 3 2 2 2 2 2 3" xfId="2268"/>
    <cellStyle name="Comma 2 3 3 2 2 2 2 3" xfId="2269"/>
    <cellStyle name="Comma 2 3 3 2 2 2 2 3 2" xfId="2270"/>
    <cellStyle name="Comma 2 3 3 2 2 2 2 4" xfId="2271"/>
    <cellStyle name="Comma 2 3 3 2 2 2 3" xfId="2272"/>
    <cellStyle name="Comma 2 3 3 2 2 2 3 2" xfId="2273"/>
    <cellStyle name="Comma 2 3 3 2 2 2 3 2 2" xfId="2274"/>
    <cellStyle name="Comma 2 3 3 2 2 2 3 3" xfId="2275"/>
    <cellStyle name="Comma 2 3 3 2 2 2 4" xfId="2276"/>
    <cellStyle name="Comma 2 3 3 2 2 2 4 2" xfId="2277"/>
    <cellStyle name="Comma 2 3 3 2 2 2 5" xfId="2278"/>
    <cellStyle name="Comma 2 3 3 2 2 3" xfId="2279"/>
    <cellStyle name="Comma 2 3 3 2 2 3 2" xfId="2280"/>
    <cellStyle name="Comma 2 3 3 2 2 3 2 2" xfId="2281"/>
    <cellStyle name="Comma 2 3 3 2 2 3 2 2 2" xfId="2282"/>
    <cellStyle name="Comma 2 3 3 2 2 3 2 2 2 2" xfId="2283"/>
    <cellStyle name="Comma 2 3 3 2 2 3 2 2 3" xfId="2284"/>
    <cellStyle name="Comma 2 3 3 2 2 3 2 3" xfId="2285"/>
    <cellStyle name="Comma 2 3 3 2 2 3 2 3 2" xfId="2286"/>
    <cellStyle name="Comma 2 3 3 2 2 3 2 4" xfId="2287"/>
    <cellStyle name="Comma 2 3 3 2 2 3 3" xfId="2288"/>
    <cellStyle name="Comma 2 3 3 2 2 3 3 2" xfId="2289"/>
    <cellStyle name="Comma 2 3 3 2 2 3 3 2 2" xfId="2290"/>
    <cellStyle name="Comma 2 3 3 2 2 3 3 3" xfId="2291"/>
    <cellStyle name="Comma 2 3 3 2 2 3 4" xfId="2292"/>
    <cellStyle name="Comma 2 3 3 2 2 3 4 2" xfId="2293"/>
    <cellStyle name="Comma 2 3 3 2 2 3 5" xfId="2294"/>
    <cellStyle name="Comma 2 3 3 2 2 4" xfId="2295"/>
    <cellStyle name="Comma 2 3 3 2 2 4 2" xfId="2296"/>
    <cellStyle name="Comma 2 3 3 2 2 4 2 2" xfId="2297"/>
    <cellStyle name="Comma 2 3 3 2 2 4 2 2 2" xfId="2298"/>
    <cellStyle name="Comma 2 3 3 2 2 4 2 3" xfId="2299"/>
    <cellStyle name="Comma 2 3 3 2 2 4 3" xfId="2300"/>
    <cellStyle name="Comma 2 3 3 2 2 4 3 2" xfId="2301"/>
    <cellStyle name="Comma 2 3 3 2 2 4 4" xfId="2302"/>
    <cellStyle name="Comma 2 3 3 2 2 5" xfId="2303"/>
    <cellStyle name="Comma 2 3 3 2 2 5 2" xfId="2304"/>
    <cellStyle name="Comma 2 3 3 2 2 5 2 2" xfId="2305"/>
    <cellStyle name="Comma 2 3 3 2 2 5 3" xfId="2306"/>
    <cellStyle name="Comma 2 3 3 2 2 6" xfId="2307"/>
    <cellStyle name="Comma 2 3 3 2 2 6 2" xfId="2308"/>
    <cellStyle name="Comma 2 3 3 2 2 7" xfId="2309"/>
    <cellStyle name="Comma 2 3 3 2 2 8" xfId="28886"/>
    <cellStyle name="Comma 2 3 3 2 3" xfId="2310"/>
    <cellStyle name="Comma 2 3 3 2 3 2" xfId="2311"/>
    <cellStyle name="Comma 2 3 3 2 3 2 2" xfId="2312"/>
    <cellStyle name="Comma 2 3 3 2 3 2 2 2" xfId="2313"/>
    <cellStyle name="Comma 2 3 3 2 3 2 2 2 2" xfId="2314"/>
    <cellStyle name="Comma 2 3 3 2 3 2 2 3" xfId="2315"/>
    <cellStyle name="Comma 2 3 3 2 3 2 3" xfId="2316"/>
    <cellStyle name="Comma 2 3 3 2 3 2 3 2" xfId="2317"/>
    <cellStyle name="Comma 2 3 3 2 3 2 4" xfId="2318"/>
    <cellStyle name="Comma 2 3 3 2 3 3" xfId="2319"/>
    <cellStyle name="Comma 2 3 3 2 3 3 2" xfId="2320"/>
    <cellStyle name="Comma 2 3 3 2 3 3 2 2" xfId="2321"/>
    <cellStyle name="Comma 2 3 3 2 3 3 3" xfId="2322"/>
    <cellStyle name="Comma 2 3 3 2 3 4" xfId="2323"/>
    <cellStyle name="Comma 2 3 3 2 3 4 2" xfId="2324"/>
    <cellStyle name="Comma 2 3 3 2 3 5" xfId="2325"/>
    <cellStyle name="Comma 2 3 3 2 4" xfId="2326"/>
    <cellStyle name="Comma 2 3 3 2 4 2" xfId="2327"/>
    <cellStyle name="Comma 2 3 3 2 4 2 2" xfId="2328"/>
    <cellStyle name="Comma 2 3 3 2 4 2 2 2" xfId="2329"/>
    <cellStyle name="Comma 2 3 3 2 4 2 2 2 2" xfId="2330"/>
    <cellStyle name="Comma 2 3 3 2 4 2 2 3" xfId="2331"/>
    <cellStyle name="Comma 2 3 3 2 4 2 3" xfId="2332"/>
    <cellStyle name="Comma 2 3 3 2 4 2 3 2" xfId="2333"/>
    <cellStyle name="Comma 2 3 3 2 4 2 4" xfId="2334"/>
    <cellStyle name="Comma 2 3 3 2 4 3" xfId="2335"/>
    <cellStyle name="Comma 2 3 3 2 4 3 2" xfId="2336"/>
    <cellStyle name="Comma 2 3 3 2 4 3 2 2" xfId="2337"/>
    <cellStyle name="Comma 2 3 3 2 4 3 3" xfId="2338"/>
    <cellStyle name="Comma 2 3 3 2 4 4" xfId="2339"/>
    <cellStyle name="Comma 2 3 3 2 4 4 2" xfId="2340"/>
    <cellStyle name="Comma 2 3 3 2 4 5" xfId="2341"/>
    <cellStyle name="Comma 2 3 3 2 5" xfId="2342"/>
    <cellStyle name="Comma 2 3 3 2 5 2" xfId="2343"/>
    <cellStyle name="Comma 2 3 3 2 5 2 2" xfId="2344"/>
    <cellStyle name="Comma 2 3 3 2 5 2 2 2" xfId="2345"/>
    <cellStyle name="Comma 2 3 3 2 5 2 2 2 2" xfId="2346"/>
    <cellStyle name="Comma 2 3 3 2 5 2 2 3" xfId="2347"/>
    <cellStyle name="Comma 2 3 3 2 5 2 3" xfId="2348"/>
    <cellStyle name="Comma 2 3 3 2 5 2 3 2" xfId="2349"/>
    <cellStyle name="Comma 2 3 3 2 5 2 4" xfId="2350"/>
    <cellStyle name="Comma 2 3 3 2 5 3" xfId="2351"/>
    <cellStyle name="Comma 2 3 3 2 5 3 2" xfId="2352"/>
    <cellStyle name="Comma 2 3 3 2 5 3 2 2" xfId="2353"/>
    <cellStyle name="Comma 2 3 3 2 5 3 3" xfId="2354"/>
    <cellStyle name="Comma 2 3 3 2 5 4" xfId="2355"/>
    <cellStyle name="Comma 2 3 3 2 5 4 2" xfId="2356"/>
    <cellStyle name="Comma 2 3 3 2 5 5" xfId="2357"/>
    <cellStyle name="Comma 2 3 3 2 6" xfId="2358"/>
    <cellStyle name="Comma 2 3 3 2 6 2" xfId="2359"/>
    <cellStyle name="Comma 2 3 3 2 6 2 2" xfId="2360"/>
    <cellStyle name="Comma 2 3 3 2 6 2 2 2" xfId="2361"/>
    <cellStyle name="Comma 2 3 3 2 6 2 3" xfId="2362"/>
    <cellStyle name="Comma 2 3 3 2 6 3" xfId="2363"/>
    <cellStyle name="Comma 2 3 3 2 6 3 2" xfId="2364"/>
    <cellStyle name="Comma 2 3 3 2 6 4" xfId="2365"/>
    <cellStyle name="Comma 2 3 3 2 7" xfId="2366"/>
    <cellStyle name="Comma 2 3 3 2 7 2" xfId="2367"/>
    <cellStyle name="Comma 2 3 3 2 7 2 2" xfId="2368"/>
    <cellStyle name="Comma 2 3 3 2 7 3" xfId="2369"/>
    <cellStyle name="Comma 2 3 3 2 8" xfId="2370"/>
    <cellStyle name="Comma 2 3 3 2 8 2" xfId="2371"/>
    <cellStyle name="Comma 2 3 3 2 9" xfId="2372"/>
    <cellStyle name="Comma 2 3 3 2 9 2" xfId="2373"/>
    <cellStyle name="Comma 2 3 3 3" xfId="2374"/>
    <cellStyle name="Comma 2 3 3 3 2" xfId="2375"/>
    <cellStyle name="Comma 2 3 3 3 2 2" xfId="2376"/>
    <cellStyle name="Comma 2 3 3 3 2 2 2" xfId="2377"/>
    <cellStyle name="Comma 2 3 3 3 2 2 2 2" xfId="2378"/>
    <cellStyle name="Comma 2 3 3 3 2 2 2 2 2" xfId="2379"/>
    <cellStyle name="Comma 2 3 3 3 2 2 2 3" xfId="2380"/>
    <cellStyle name="Comma 2 3 3 3 2 2 3" xfId="2381"/>
    <cellStyle name="Comma 2 3 3 3 2 2 3 2" xfId="2382"/>
    <cellStyle name="Comma 2 3 3 3 2 2 4" xfId="2383"/>
    <cellStyle name="Comma 2 3 3 3 2 3" xfId="2384"/>
    <cellStyle name="Comma 2 3 3 3 2 3 2" xfId="2385"/>
    <cellStyle name="Comma 2 3 3 3 2 3 2 2" xfId="2386"/>
    <cellStyle name="Comma 2 3 3 3 2 3 3" xfId="2387"/>
    <cellStyle name="Comma 2 3 3 3 2 4" xfId="2388"/>
    <cellStyle name="Comma 2 3 3 3 2 4 2" xfId="2389"/>
    <cellStyle name="Comma 2 3 3 3 2 5" xfId="2390"/>
    <cellStyle name="Comma 2 3 3 3 3" xfId="2391"/>
    <cellStyle name="Comma 2 3 3 3 3 2" xfId="2392"/>
    <cellStyle name="Comma 2 3 3 3 3 2 2" xfId="2393"/>
    <cellStyle name="Comma 2 3 3 3 3 2 2 2" xfId="2394"/>
    <cellStyle name="Comma 2 3 3 3 3 2 2 2 2" xfId="2395"/>
    <cellStyle name="Comma 2 3 3 3 3 2 2 3" xfId="2396"/>
    <cellStyle name="Comma 2 3 3 3 3 2 3" xfId="2397"/>
    <cellStyle name="Comma 2 3 3 3 3 2 3 2" xfId="2398"/>
    <cellStyle name="Comma 2 3 3 3 3 2 4" xfId="2399"/>
    <cellStyle name="Comma 2 3 3 3 3 3" xfId="2400"/>
    <cellStyle name="Comma 2 3 3 3 3 3 2" xfId="2401"/>
    <cellStyle name="Comma 2 3 3 3 3 3 2 2" xfId="2402"/>
    <cellStyle name="Comma 2 3 3 3 3 3 3" xfId="2403"/>
    <cellStyle name="Comma 2 3 3 3 3 4" xfId="2404"/>
    <cellStyle name="Comma 2 3 3 3 3 4 2" xfId="2405"/>
    <cellStyle name="Comma 2 3 3 3 3 5" xfId="2406"/>
    <cellStyle name="Comma 2 3 3 3 4" xfId="2407"/>
    <cellStyle name="Comma 2 3 3 3 4 2" xfId="2408"/>
    <cellStyle name="Comma 2 3 3 3 4 2 2" xfId="2409"/>
    <cellStyle name="Comma 2 3 3 3 4 2 2 2" xfId="2410"/>
    <cellStyle name="Comma 2 3 3 3 4 2 3" xfId="2411"/>
    <cellStyle name="Comma 2 3 3 3 4 3" xfId="2412"/>
    <cellStyle name="Comma 2 3 3 3 4 3 2" xfId="2413"/>
    <cellStyle name="Comma 2 3 3 3 4 4" xfId="2414"/>
    <cellStyle name="Comma 2 3 3 3 5" xfId="2415"/>
    <cellStyle name="Comma 2 3 3 3 5 2" xfId="2416"/>
    <cellStyle name="Comma 2 3 3 3 5 2 2" xfId="2417"/>
    <cellStyle name="Comma 2 3 3 3 5 3" xfId="2418"/>
    <cellStyle name="Comma 2 3 3 3 6" xfId="2419"/>
    <cellStyle name="Comma 2 3 3 3 6 2" xfId="2420"/>
    <cellStyle name="Comma 2 3 3 3 7" xfId="2421"/>
    <cellStyle name="Comma 2 3 3 3 8" xfId="28887"/>
    <cellStyle name="Comma 2 3 3 4" xfId="2422"/>
    <cellStyle name="Comma 2 3 3 4 2" xfId="2423"/>
    <cellStyle name="Comma 2 3 3 4 2 2" xfId="2424"/>
    <cellStyle name="Comma 2 3 3 4 2 2 2" xfId="2425"/>
    <cellStyle name="Comma 2 3 3 4 2 2 2 2" xfId="2426"/>
    <cellStyle name="Comma 2 3 3 4 2 2 3" xfId="2427"/>
    <cellStyle name="Comma 2 3 3 4 2 3" xfId="2428"/>
    <cellStyle name="Comma 2 3 3 4 2 3 2" xfId="2429"/>
    <cellStyle name="Comma 2 3 3 4 2 4" xfId="2430"/>
    <cellStyle name="Comma 2 3 3 4 3" xfId="2431"/>
    <cellStyle name="Comma 2 3 3 4 3 2" xfId="2432"/>
    <cellStyle name="Comma 2 3 3 4 3 2 2" xfId="2433"/>
    <cellStyle name="Comma 2 3 3 4 3 3" xfId="2434"/>
    <cellStyle name="Comma 2 3 3 4 4" xfId="2435"/>
    <cellStyle name="Comma 2 3 3 4 4 2" xfId="2436"/>
    <cellStyle name="Comma 2 3 3 4 5" xfId="2437"/>
    <cellStyle name="Comma 2 3 3 5" xfId="2438"/>
    <cellStyle name="Comma 2 3 3 5 2" xfId="2439"/>
    <cellStyle name="Comma 2 3 3 5 2 2" xfId="2440"/>
    <cellStyle name="Comma 2 3 3 5 2 2 2" xfId="2441"/>
    <cellStyle name="Comma 2 3 3 5 2 2 2 2" xfId="2442"/>
    <cellStyle name="Comma 2 3 3 5 2 2 3" xfId="2443"/>
    <cellStyle name="Comma 2 3 3 5 2 3" xfId="2444"/>
    <cellStyle name="Comma 2 3 3 5 2 3 2" xfId="2445"/>
    <cellStyle name="Comma 2 3 3 5 2 4" xfId="2446"/>
    <cellStyle name="Comma 2 3 3 5 3" xfId="2447"/>
    <cellStyle name="Comma 2 3 3 5 3 2" xfId="2448"/>
    <cellStyle name="Comma 2 3 3 5 3 2 2" xfId="2449"/>
    <cellStyle name="Comma 2 3 3 5 3 3" xfId="2450"/>
    <cellStyle name="Comma 2 3 3 5 4" xfId="2451"/>
    <cellStyle name="Comma 2 3 3 5 4 2" xfId="2452"/>
    <cellStyle name="Comma 2 3 3 5 5" xfId="2453"/>
    <cellStyle name="Comma 2 3 3 6" xfId="2454"/>
    <cellStyle name="Comma 2 3 3 6 2" xfId="2455"/>
    <cellStyle name="Comma 2 3 3 6 2 2" xfId="2456"/>
    <cellStyle name="Comma 2 3 3 6 2 2 2" xfId="2457"/>
    <cellStyle name="Comma 2 3 3 6 2 2 2 2" xfId="2458"/>
    <cellStyle name="Comma 2 3 3 6 2 2 3" xfId="2459"/>
    <cellStyle name="Comma 2 3 3 6 2 3" xfId="2460"/>
    <cellStyle name="Comma 2 3 3 6 2 3 2" xfId="2461"/>
    <cellStyle name="Comma 2 3 3 6 2 4" xfId="2462"/>
    <cellStyle name="Comma 2 3 3 6 3" xfId="2463"/>
    <cellStyle name="Comma 2 3 3 6 3 2" xfId="2464"/>
    <cellStyle name="Comma 2 3 3 6 3 2 2" xfId="2465"/>
    <cellStyle name="Comma 2 3 3 6 3 3" xfId="2466"/>
    <cellStyle name="Comma 2 3 3 6 4" xfId="2467"/>
    <cellStyle name="Comma 2 3 3 6 4 2" xfId="2468"/>
    <cellStyle name="Comma 2 3 3 6 5" xfId="2469"/>
    <cellStyle name="Comma 2 3 3 7" xfId="2470"/>
    <cellStyle name="Comma 2 3 3 7 2" xfId="2471"/>
    <cellStyle name="Comma 2 3 3 7 2 2" xfId="2472"/>
    <cellStyle name="Comma 2 3 3 7 2 2 2" xfId="2473"/>
    <cellStyle name="Comma 2 3 3 7 2 3" xfId="2474"/>
    <cellStyle name="Comma 2 3 3 7 3" xfId="2475"/>
    <cellStyle name="Comma 2 3 3 7 3 2" xfId="2476"/>
    <cellStyle name="Comma 2 3 3 7 4" xfId="2477"/>
    <cellStyle name="Comma 2 3 3 8" xfId="2478"/>
    <cellStyle name="Comma 2 3 3 8 2" xfId="2479"/>
    <cellStyle name="Comma 2 3 3 8 2 2" xfId="2480"/>
    <cellStyle name="Comma 2 3 3 8 3" xfId="2481"/>
    <cellStyle name="Comma 2 3 3 9" xfId="2482"/>
    <cellStyle name="Comma 2 3 3 9 2" xfId="2483"/>
    <cellStyle name="Comma 2 3 4" xfId="2484"/>
    <cellStyle name="Comma 2 3 4 10" xfId="2485"/>
    <cellStyle name="Comma 2 3 4 11" xfId="28888"/>
    <cellStyle name="Comma 2 3 4 2" xfId="2486"/>
    <cellStyle name="Comma 2 3 4 2 2" xfId="2487"/>
    <cellStyle name="Comma 2 3 4 2 2 2" xfId="2488"/>
    <cellStyle name="Comma 2 3 4 2 2 2 2" xfId="2489"/>
    <cellStyle name="Comma 2 3 4 2 2 2 2 2" xfId="2490"/>
    <cellStyle name="Comma 2 3 4 2 2 2 2 2 2" xfId="2491"/>
    <cellStyle name="Comma 2 3 4 2 2 2 2 3" xfId="2492"/>
    <cellStyle name="Comma 2 3 4 2 2 2 3" xfId="2493"/>
    <cellStyle name="Comma 2 3 4 2 2 2 3 2" xfId="2494"/>
    <cellStyle name="Comma 2 3 4 2 2 2 4" xfId="2495"/>
    <cellStyle name="Comma 2 3 4 2 2 3" xfId="2496"/>
    <cellStyle name="Comma 2 3 4 2 2 3 2" xfId="2497"/>
    <cellStyle name="Comma 2 3 4 2 2 3 2 2" xfId="2498"/>
    <cellStyle name="Comma 2 3 4 2 2 3 3" xfId="2499"/>
    <cellStyle name="Comma 2 3 4 2 2 4" xfId="2500"/>
    <cellStyle name="Comma 2 3 4 2 2 4 2" xfId="2501"/>
    <cellStyle name="Comma 2 3 4 2 2 5" xfId="2502"/>
    <cellStyle name="Comma 2 3 4 2 3" xfId="2503"/>
    <cellStyle name="Comma 2 3 4 2 3 2" xfId="2504"/>
    <cellStyle name="Comma 2 3 4 2 3 2 2" xfId="2505"/>
    <cellStyle name="Comma 2 3 4 2 3 2 2 2" xfId="2506"/>
    <cellStyle name="Comma 2 3 4 2 3 2 2 2 2" xfId="2507"/>
    <cellStyle name="Comma 2 3 4 2 3 2 2 3" xfId="2508"/>
    <cellStyle name="Comma 2 3 4 2 3 2 3" xfId="2509"/>
    <cellStyle name="Comma 2 3 4 2 3 2 3 2" xfId="2510"/>
    <cellStyle name="Comma 2 3 4 2 3 2 4" xfId="2511"/>
    <cellStyle name="Comma 2 3 4 2 3 3" xfId="2512"/>
    <cellStyle name="Comma 2 3 4 2 3 3 2" xfId="2513"/>
    <cellStyle name="Comma 2 3 4 2 3 3 2 2" xfId="2514"/>
    <cellStyle name="Comma 2 3 4 2 3 3 3" xfId="2515"/>
    <cellStyle name="Comma 2 3 4 2 3 4" xfId="2516"/>
    <cellStyle name="Comma 2 3 4 2 3 4 2" xfId="2517"/>
    <cellStyle name="Comma 2 3 4 2 3 5" xfId="2518"/>
    <cellStyle name="Comma 2 3 4 2 4" xfId="2519"/>
    <cellStyle name="Comma 2 3 4 2 4 2" xfId="2520"/>
    <cellStyle name="Comma 2 3 4 2 4 2 2" xfId="2521"/>
    <cellStyle name="Comma 2 3 4 2 4 2 2 2" xfId="2522"/>
    <cellStyle name="Comma 2 3 4 2 4 2 3" xfId="2523"/>
    <cellStyle name="Comma 2 3 4 2 4 3" xfId="2524"/>
    <cellStyle name="Comma 2 3 4 2 4 3 2" xfId="2525"/>
    <cellStyle name="Comma 2 3 4 2 4 4" xfId="2526"/>
    <cellStyle name="Comma 2 3 4 2 5" xfId="2527"/>
    <cellStyle name="Comma 2 3 4 2 5 2" xfId="2528"/>
    <cellStyle name="Comma 2 3 4 2 5 2 2" xfId="2529"/>
    <cellStyle name="Comma 2 3 4 2 5 3" xfId="2530"/>
    <cellStyle name="Comma 2 3 4 2 6" xfId="2531"/>
    <cellStyle name="Comma 2 3 4 2 6 2" xfId="2532"/>
    <cellStyle name="Comma 2 3 4 2 7" xfId="2533"/>
    <cellStyle name="Comma 2 3 4 2 8" xfId="28889"/>
    <cellStyle name="Comma 2 3 4 3" xfId="2534"/>
    <cellStyle name="Comma 2 3 4 3 2" xfId="2535"/>
    <cellStyle name="Comma 2 3 4 3 2 2" xfId="2536"/>
    <cellStyle name="Comma 2 3 4 3 2 2 2" xfId="2537"/>
    <cellStyle name="Comma 2 3 4 3 2 2 2 2" xfId="2538"/>
    <cellStyle name="Comma 2 3 4 3 2 2 3" xfId="2539"/>
    <cellStyle name="Comma 2 3 4 3 2 3" xfId="2540"/>
    <cellStyle name="Comma 2 3 4 3 2 3 2" xfId="2541"/>
    <cellStyle name="Comma 2 3 4 3 2 4" xfId="2542"/>
    <cellStyle name="Comma 2 3 4 3 3" xfId="2543"/>
    <cellStyle name="Comma 2 3 4 3 3 2" xfId="2544"/>
    <cellStyle name="Comma 2 3 4 3 3 2 2" xfId="2545"/>
    <cellStyle name="Comma 2 3 4 3 3 3" xfId="2546"/>
    <cellStyle name="Comma 2 3 4 3 4" xfId="2547"/>
    <cellStyle name="Comma 2 3 4 3 4 2" xfId="2548"/>
    <cellStyle name="Comma 2 3 4 3 5" xfId="2549"/>
    <cellStyle name="Comma 2 3 4 4" xfId="2550"/>
    <cellStyle name="Comma 2 3 4 4 2" xfId="2551"/>
    <cellStyle name="Comma 2 3 4 4 2 2" xfId="2552"/>
    <cellStyle name="Comma 2 3 4 4 2 2 2" xfId="2553"/>
    <cellStyle name="Comma 2 3 4 4 2 2 2 2" xfId="2554"/>
    <cellStyle name="Comma 2 3 4 4 2 2 3" xfId="2555"/>
    <cellStyle name="Comma 2 3 4 4 2 3" xfId="2556"/>
    <cellStyle name="Comma 2 3 4 4 2 3 2" xfId="2557"/>
    <cellStyle name="Comma 2 3 4 4 2 4" xfId="2558"/>
    <cellStyle name="Comma 2 3 4 4 3" xfId="2559"/>
    <cellStyle name="Comma 2 3 4 4 3 2" xfId="2560"/>
    <cellStyle name="Comma 2 3 4 4 3 2 2" xfId="2561"/>
    <cellStyle name="Comma 2 3 4 4 3 3" xfId="2562"/>
    <cellStyle name="Comma 2 3 4 4 4" xfId="2563"/>
    <cellStyle name="Comma 2 3 4 4 4 2" xfId="2564"/>
    <cellStyle name="Comma 2 3 4 4 5" xfId="2565"/>
    <cellStyle name="Comma 2 3 4 5" xfId="2566"/>
    <cellStyle name="Comma 2 3 4 5 2" xfId="2567"/>
    <cellStyle name="Comma 2 3 4 5 2 2" xfId="2568"/>
    <cellStyle name="Comma 2 3 4 5 2 2 2" xfId="2569"/>
    <cellStyle name="Comma 2 3 4 5 2 2 2 2" xfId="2570"/>
    <cellStyle name="Comma 2 3 4 5 2 2 3" xfId="2571"/>
    <cellStyle name="Comma 2 3 4 5 2 3" xfId="2572"/>
    <cellStyle name="Comma 2 3 4 5 2 3 2" xfId="2573"/>
    <cellStyle name="Comma 2 3 4 5 2 4" xfId="2574"/>
    <cellStyle name="Comma 2 3 4 5 3" xfId="2575"/>
    <cellStyle name="Comma 2 3 4 5 3 2" xfId="2576"/>
    <cellStyle name="Comma 2 3 4 5 3 2 2" xfId="2577"/>
    <cellStyle name="Comma 2 3 4 5 3 3" xfId="2578"/>
    <cellStyle name="Comma 2 3 4 5 4" xfId="2579"/>
    <cellStyle name="Comma 2 3 4 5 4 2" xfId="2580"/>
    <cellStyle name="Comma 2 3 4 5 5" xfId="2581"/>
    <cellStyle name="Comma 2 3 4 6" xfId="2582"/>
    <cellStyle name="Comma 2 3 4 6 2" xfId="2583"/>
    <cellStyle name="Comma 2 3 4 6 2 2" xfId="2584"/>
    <cellStyle name="Comma 2 3 4 6 2 2 2" xfId="2585"/>
    <cellStyle name="Comma 2 3 4 6 2 3" xfId="2586"/>
    <cellStyle name="Comma 2 3 4 6 3" xfId="2587"/>
    <cellStyle name="Comma 2 3 4 6 3 2" xfId="2588"/>
    <cellStyle name="Comma 2 3 4 6 4" xfId="2589"/>
    <cellStyle name="Comma 2 3 4 7" xfId="2590"/>
    <cellStyle name="Comma 2 3 4 7 2" xfId="2591"/>
    <cellStyle name="Comma 2 3 4 7 2 2" xfId="2592"/>
    <cellStyle name="Comma 2 3 4 7 3" xfId="2593"/>
    <cellStyle name="Comma 2 3 4 8" xfId="2594"/>
    <cellStyle name="Comma 2 3 4 8 2" xfId="2595"/>
    <cellStyle name="Comma 2 3 4 9" xfId="2596"/>
    <cellStyle name="Comma 2 3 4 9 2" xfId="2597"/>
    <cellStyle name="Comma 2 3 5" xfId="2598"/>
    <cellStyle name="Comma 2 3 5 10" xfId="2599"/>
    <cellStyle name="Comma 2 3 5 11" xfId="28890"/>
    <cellStyle name="Comma 2 3 5 2" xfId="2600"/>
    <cellStyle name="Comma 2 3 5 2 2" xfId="2601"/>
    <cellStyle name="Comma 2 3 5 2 2 2" xfId="2602"/>
    <cellStyle name="Comma 2 3 5 2 2 2 2" xfId="2603"/>
    <cellStyle name="Comma 2 3 5 2 2 2 2 2" xfId="2604"/>
    <cellStyle name="Comma 2 3 5 2 2 2 2 2 2" xfId="2605"/>
    <cellStyle name="Comma 2 3 5 2 2 2 2 3" xfId="2606"/>
    <cellStyle name="Comma 2 3 5 2 2 2 3" xfId="2607"/>
    <cellStyle name="Comma 2 3 5 2 2 2 3 2" xfId="2608"/>
    <cellStyle name="Comma 2 3 5 2 2 2 4" xfId="2609"/>
    <cellStyle name="Comma 2 3 5 2 2 3" xfId="2610"/>
    <cellStyle name="Comma 2 3 5 2 2 3 2" xfId="2611"/>
    <cellStyle name="Comma 2 3 5 2 2 3 2 2" xfId="2612"/>
    <cellStyle name="Comma 2 3 5 2 2 3 3" xfId="2613"/>
    <cellStyle name="Comma 2 3 5 2 2 4" xfId="2614"/>
    <cellStyle name="Comma 2 3 5 2 2 4 2" xfId="2615"/>
    <cellStyle name="Comma 2 3 5 2 2 5" xfId="2616"/>
    <cellStyle name="Comma 2 3 5 2 3" xfId="2617"/>
    <cellStyle name="Comma 2 3 5 2 3 2" xfId="2618"/>
    <cellStyle name="Comma 2 3 5 2 3 2 2" xfId="2619"/>
    <cellStyle name="Comma 2 3 5 2 3 2 2 2" xfId="2620"/>
    <cellStyle name="Comma 2 3 5 2 3 2 2 2 2" xfId="2621"/>
    <cellStyle name="Comma 2 3 5 2 3 2 2 3" xfId="2622"/>
    <cellStyle name="Comma 2 3 5 2 3 2 3" xfId="2623"/>
    <cellStyle name="Comma 2 3 5 2 3 2 3 2" xfId="2624"/>
    <cellStyle name="Comma 2 3 5 2 3 2 4" xfId="2625"/>
    <cellStyle name="Comma 2 3 5 2 3 3" xfId="2626"/>
    <cellStyle name="Comma 2 3 5 2 3 3 2" xfId="2627"/>
    <cellStyle name="Comma 2 3 5 2 3 3 2 2" xfId="2628"/>
    <cellStyle name="Comma 2 3 5 2 3 3 3" xfId="2629"/>
    <cellStyle name="Comma 2 3 5 2 3 4" xfId="2630"/>
    <cellStyle name="Comma 2 3 5 2 3 4 2" xfId="2631"/>
    <cellStyle name="Comma 2 3 5 2 3 5" xfId="2632"/>
    <cellStyle name="Comma 2 3 5 2 4" xfId="2633"/>
    <cellStyle name="Comma 2 3 5 2 4 2" xfId="2634"/>
    <cellStyle name="Comma 2 3 5 2 4 2 2" xfId="2635"/>
    <cellStyle name="Comma 2 3 5 2 4 2 2 2" xfId="2636"/>
    <cellStyle name="Comma 2 3 5 2 4 2 3" xfId="2637"/>
    <cellStyle name="Comma 2 3 5 2 4 3" xfId="2638"/>
    <cellStyle name="Comma 2 3 5 2 4 3 2" xfId="2639"/>
    <cellStyle name="Comma 2 3 5 2 4 4" xfId="2640"/>
    <cellStyle name="Comma 2 3 5 2 5" xfId="2641"/>
    <cellStyle name="Comma 2 3 5 2 5 2" xfId="2642"/>
    <cellStyle name="Comma 2 3 5 2 5 2 2" xfId="2643"/>
    <cellStyle name="Comma 2 3 5 2 5 3" xfId="2644"/>
    <cellStyle name="Comma 2 3 5 2 6" xfId="2645"/>
    <cellStyle name="Comma 2 3 5 2 6 2" xfId="2646"/>
    <cellStyle name="Comma 2 3 5 2 7" xfId="2647"/>
    <cellStyle name="Comma 2 3 5 2 8" xfId="28891"/>
    <cellStyle name="Comma 2 3 5 3" xfId="2648"/>
    <cellStyle name="Comma 2 3 5 3 2" xfId="2649"/>
    <cellStyle name="Comma 2 3 5 3 2 2" xfId="2650"/>
    <cellStyle name="Comma 2 3 5 3 2 2 2" xfId="2651"/>
    <cellStyle name="Comma 2 3 5 3 2 2 2 2" xfId="2652"/>
    <cellStyle name="Comma 2 3 5 3 2 2 3" xfId="2653"/>
    <cellStyle name="Comma 2 3 5 3 2 3" xfId="2654"/>
    <cellStyle name="Comma 2 3 5 3 2 3 2" xfId="2655"/>
    <cellStyle name="Comma 2 3 5 3 2 4" xfId="2656"/>
    <cellStyle name="Comma 2 3 5 3 3" xfId="2657"/>
    <cellStyle name="Comma 2 3 5 3 3 2" xfId="2658"/>
    <cellStyle name="Comma 2 3 5 3 3 2 2" xfId="2659"/>
    <cellStyle name="Comma 2 3 5 3 3 3" xfId="2660"/>
    <cellStyle name="Comma 2 3 5 3 4" xfId="2661"/>
    <cellStyle name="Comma 2 3 5 3 4 2" xfId="2662"/>
    <cellStyle name="Comma 2 3 5 3 5" xfId="2663"/>
    <cellStyle name="Comma 2 3 5 4" xfId="2664"/>
    <cellStyle name="Comma 2 3 5 4 2" xfId="2665"/>
    <cellStyle name="Comma 2 3 5 4 2 2" xfId="2666"/>
    <cellStyle name="Comma 2 3 5 4 2 2 2" xfId="2667"/>
    <cellStyle name="Comma 2 3 5 4 2 2 2 2" xfId="2668"/>
    <cellStyle name="Comma 2 3 5 4 2 2 3" xfId="2669"/>
    <cellStyle name="Comma 2 3 5 4 2 3" xfId="2670"/>
    <cellStyle name="Comma 2 3 5 4 2 3 2" xfId="2671"/>
    <cellStyle name="Comma 2 3 5 4 2 4" xfId="2672"/>
    <cellStyle name="Comma 2 3 5 4 3" xfId="2673"/>
    <cellStyle name="Comma 2 3 5 4 3 2" xfId="2674"/>
    <cellStyle name="Comma 2 3 5 4 3 2 2" xfId="2675"/>
    <cellStyle name="Comma 2 3 5 4 3 3" xfId="2676"/>
    <cellStyle name="Comma 2 3 5 4 4" xfId="2677"/>
    <cellStyle name="Comma 2 3 5 4 4 2" xfId="2678"/>
    <cellStyle name="Comma 2 3 5 4 5" xfId="2679"/>
    <cellStyle name="Comma 2 3 5 5" xfId="2680"/>
    <cellStyle name="Comma 2 3 5 5 2" xfId="2681"/>
    <cellStyle name="Comma 2 3 5 5 2 2" xfId="2682"/>
    <cellStyle name="Comma 2 3 5 5 2 2 2" xfId="2683"/>
    <cellStyle name="Comma 2 3 5 5 2 2 2 2" xfId="2684"/>
    <cellStyle name="Comma 2 3 5 5 2 2 3" xfId="2685"/>
    <cellStyle name="Comma 2 3 5 5 2 3" xfId="2686"/>
    <cellStyle name="Comma 2 3 5 5 2 3 2" xfId="2687"/>
    <cellStyle name="Comma 2 3 5 5 2 4" xfId="2688"/>
    <cellStyle name="Comma 2 3 5 5 3" xfId="2689"/>
    <cellStyle name="Comma 2 3 5 5 3 2" xfId="2690"/>
    <cellStyle name="Comma 2 3 5 5 3 2 2" xfId="2691"/>
    <cellStyle name="Comma 2 3 5 5 3 3" xfId="2692"/>
    <cellStyle name="Comma 2 3 5 5 4" xfId="2693"/>
    <cellStyle name="Comma 2 3 5 5 4 2" xfId="2694"/>
    <cellStyle name="Comma 2 3 5 5 5" xfId="2695"/>
    <cellStyle name="Comma 2 3 5 6" xfId="2696"/>
    <cellStyle name="Comma 2 3 5 6 2" xfId="2697"/>
    <cellStyle name="Comma 2 3 5 6 2 2" xfId="2698"/>
    <cellStyle name="Comma 2 3 5 6 2 2 2" xfId="2699"/>
    <cellStyle name="Comma 2 3 5 6 2 3" xfId="2700"/>
    <cellStyle name="Comma 2 3 5 6 3" xfId="2701"/>
    <cellStyle name="Comma 2 3 5 6 3 2" xfId="2702"/>
    <cellStyle name="Comma 2 3 5 6 4" xfId="2703"/>
    <cellStyle name="Comma 2 3 5 7" xfId="2704"/>
    <cellStyle name="Comma 2 3 5 7 2" xfId="2705"/>
    <cellStyle name="Comma 2 3 5 7 2 2" xfId="2706"/>
    <cellStyle name="Comma 2 3 5 7 3" xfId="2707"/>
    <cellStyle name="Comma 2 3 5 8" xfId="2708"/>
    <cellStyle name="Comma 2 3 5 8 2" xfId="2709"/>
    <cellStyle name="Comma 2 3 5 9" xfId="2710"/>
    <cellStyle name="Comma 2 3 5 9 2" xfId="2711"/>
    <cellStyle name="Comma 2 3 6" xfId="2712"/>
    <cellStyle name="Comma 2 3 6 2" xfId="2713"/>
    <cellStyle name="Comma 2 3 6 2 2" xfId="2714"/>
    <cellStyle name="Comma 2 3 6 2 2 2" xfId="2715"/>
    <cellStyle name="Comma 2 3 6 2 2 2 2" xfId="2716"/>
    <cellStyle name="Comma 2 3 6 2 2 2 2 2" xfId="2717"/>
    <cellStyle name="Comma 2 3 6 2 2 2 3" xfId="2718"/>
    <cellStyle name="Comma 2 3 6 2 2 3" xfId="2719"/>
    <cellStyle name="Comma 2 3 6 2 2 3 2" xfId="2720"/>
    <cellStyle name="Comma 2 3 6 2 2 4" xfId="2721"/>
    <cellStyle name="Comma 2 3 6 2 3" xfId="2722"/>
    <cellStyle name="Comma 2 3 6 2 3 2" xfId="2723"/>
    <cellStyle name="Comma 2 3 6 2 3 2 2" xfId="2724"/>
    <cellStyle name="Comma 2 3 6 2 3 3" xfId="2725"/>
    <cellStyle name="Comma 2 3 6 2 4" xfId="2726"/>
    <cellStyle name="Comma 2 3 6 2 4 2" xfId="2727"/>
    <cellStyle name="Comma 2 3 6 2 5" xfId="2728"/>
    <cellStyle name="Comma 2 3 6 3" xfId="2729"/>
    <cellStyle name="Comma 2 3 6 3 2" xfId="2730"/>
    <cellStyle name="Comma 2 3 6 3 2 2" xfId="2731"/>
    <cellStyle name="Comma 2 3 6 3 2 2 2" xfId="2732"/>
    <cellStyle name="Comma 2 3 6 3 2 2 2 2" xfId="2733"/>
    <cellStyle name="Comma 2 3 6 3 2 2 3" xfId="2734"/>
    <cellStyle name="Comma 2 3 6 3 2 3" xfId="2735"/>
    <cellStyle name="Comma 2 3 6 3 2 3 2" xfId="2736"/>
    <cellStyle name="Comma 2 3 6 3 2 4" xfId="2737"/>
    <cellStyle name="Comma 2 3 6 3 3" xfId="2738"/>
    <cellStyle name="Comma 2 3 6 3 3 2" xfId="2739"/>
    <cellStyle name="Comma 2 3 6 3 3 2 2" xfId="2740"/>
    <cellStyle name="Comma 2 3 6 3 3 3" xfId="2741"/>
    <cellStyle name="Comma 2 3 6 3 4" xfId="2742"/>
    <cellStyle name="Comma 2 3 6 3 4 2" xfId="2743"/>
    <cellStyle name="Comma 2 3 6 3 5" xfId="2744"/>
    <cellStyle name="Comma 2 3 6 4" xfId="2745"/>
    <cellStyle name="Comma 2 3 6 4 2" xfId="2746"/>
    <cellStyle name="Comma 2 3 6 4 2 2" xfId="2747"/>
    <cellStyle name="Comma 2 3 6 4 2 2 2" xfId="2748"/>
    <cellStyle name="Comma 2 3 6 4 2 3" xfId="2749"/>
    <cellStyle name="Comma 2 3 6 4 3" xfId="2750"/>
    <cellStyle name="Comma 2 3 6 4 3 2" xfId="2751"/>
    <cellStyle name="Comma 2 3 6 4 4" xfId="2752"/>
    <cellStyle name="Comma 2 3 6 5" xfId="2753"/>
    <cellStyle name="Comma 2 3 6 5 2" xfId="2754"/>
    <cellStyle name="Comma 2 3 6 5 2 2" xfId="2755"/>
    <cellStyle name="Comma 2 3 6 5 3" xfId="2756"/>
    <cellStyle name="Comma 2 3 6 6" xfId="2757"/>
    <cellStyle name="Comma 2 3 6 6 2" xfId="2758"/>
    <cellStyle name="Comma 2 3 6 7" xfId="2759"/>
    <cellStyle name="Comma 2 3 6 8" xfId="28892"/>
    <cellStyle name="Comma 2 3 7" xfId="2760"/>
    <cellStyle name="Comma 2 3 7 2" xfId="2761"/>
    <cellStyle name="Comma 2 3 7 2 2" xfId="2762"/>
    <cellStyle name="Comma 2 3 7 2 2 2" xfId="2763"/>
    <cellStyle name="Comma 2 3 7 2 2 2 2" xfId="2764"/>
    <cellStyle name="Comma 2 3 7 2 2 3" xfId="2765"/>
    <cellStyle name="Comma 2 3 7 2 3" xfId="2766"/>
    <cellStyle name="Comma 2 3 7 2 3 2" xfId="2767"/>
    <cellStyle name="Comma 2 3 7 2 4" xfId="2768"/>
    <cellStyle name="Comma 2 3 7 3" xfId="2769"/>
    <cellStyle name="Comma 2 3 7 3 2" xfId="2770"/>
    <cellStyle name="Comma 2 3 7 3 2 2" xfId="2771"/>
    <cellStyle name="Comma 2 3 7 3 3" xfId="2772"/>
    <cellStyle name="Comma 2 3 7 4" xfId="2773"/>
    <cellStyle name="Comma 2 3 7 4 2" xfId="2774"/>
    <cellStyle name="Comma 2 3 7 5" xfId="2775"/>
    <cellStyle name="Comma 2 3 8" xfId="2776"/>
    <cellStyle name="Comma 2 3 8 2" xfId="2777"/>
    <cellStyle name="Comma 2 3 8 2 2" xfId="2778"/>
    <cellStyle name="Comma 2 3 8 2 2 2" xfId="2779"/>
    <cellStyle name="Comma 2 3 8 2 2 2 2" xfId="2780"/>
    <cellStyle name="Comma 2 3 8 2 2 3" xfId="2781"/>
    <cellStyle name="Comma 2 3 8 2 3" xfId="2782"/>
    <cellStyle name="Comma 2 3 8 2 3 2" xfId="2783"/>
    <cellStyle name="Comma 2 3 8 2 4" xfId="2784"/>
    <cellStyle name="Comma 2 3 8 3" xfId="2785"/>
    <cellStyle name="Comma 2 3 8 3 2" xfId="2786"/>
    <cellStyle name="Comma 2 3 8 3 2 2" xfId="2787"/>
    <cellStyle name="Comma 2 3 8 3 3" xfId="2788"/>
    <cellStyle name="Comma 2 3 8 4" xfId="2789"/>
    <cellStyle name="Comma 2 3 8 4 2" xfId="2790"/>
    <cellStyle name="Comma 2 3 8 5" xfId="2791"/>
    <cellStyle name="Comma 2 3 9" xfId="2792"/>
    <cellStyle name="Comma 2 3 9 2" xfId="2793"/>
    <cellStyle name="Comma 2 3 9 2 2" xfId="2794"/>
    <cellStyle name="Comma 2 3 9 2 2 2" xfId="2795"/>
    <cellStyle name="Comma 2 3 9 2 2 2 2" xfId="2796"/>
    <cellStyle name="Comma 2 3 9 2 2 3" xfId="2797"/>
    <cellStyle name="Comma 2 3 9 2 3" xfId="2798"/>
    <cellStyle name="Comma 2 3 9 2 3 2" xfId="2799"/>
    <cellStyle name="Comma 2 3 9 2 4" xfId="2800"/>
    <cellStyle name="Comma 2 3 9 3" xfId="2801"/>
    <cellStyle name="Comma 2 3 9 3 2" xfId="2802"/>
    <cellStyle name="Comma 2 3 9 3 2 2" xfId="2803"/>
    <cellStyle name="Comma 2 3 9 3 3" xfId="2804"/>
    <cellStyle name="Comma 2 3 9 4" xfId="2805"/>
    <cellStyle name="Comma 2 3 9 4 2" xfId="2806"/>
    <cellStyle name="Comma 2 3 9 5" xfId="2807"/>
    <cellStyle name="Comma 2 4" xfId="2808"/>
    <cellStyle name="Comma 2 4 10" xfId="2809"/>
    <cellStyle name="Comma 2 4 10 2" xfId="2810"/>
    <cellStyle name="Comma 2 4 11" xfId="2811"/>
    <cellStyle name="Comma 2 4 11 2" xfId="2812"/>
    <cellStyle name="Comma 2 4 12" xfId="2813"/>
    <cellStyle name="Comma 2 4 13" xfId="28893"/>
    <cellStyle name="Comma 2 4 2" xfId="2814"/>
    <cellStyle name="Comma 2 4 2 10" xfId="2815"/>
    <cellStyle name="Comma 2 4 2 11" xfId="28894"/>
    <cellStyle name="Comma 2 4 2 2" xfId="2816"/>
    <cellStyle name="Comma 2 4 2 2 2" xfId="2817"/>
    <cellStyle name="Comma 2 4 2 2 2 2" xfId="2818"/>
    <cellStyle name="Comma 2 4 2 2 2 2 2" xfId="2819"/>
    <cellStyle name="Comma 2 4 2 2 2 2 2 2" xfId="2820"/>
    <cellStyle name="Comma 2 4 2 2 2 2 2 2 2" xfId="2821"/>
    <cellStyle name="Comma 2 4 2 2 2 2 2 3" xfId="2822"/>
    <cellStyle name="Comma 2 4 2 2 2 2 3" xfId="2823"/>
    <cellStyle name="Comma 2 4 2 2 2 2 3 2" xfId="2824"/>
    <cellStyle name="Comma 2 4 2 2 2 2 4" xfId="2825"/>
    <cellStyle name="Comma 2 4 2 2 2 3" xfId="2826"/>
    <cellStyle name="Comma 2 4 2 2 2 3 2" xfId="2827"/>
    <cellStyle name="Comma 2 4 2 2 2 3 2 2" xfId="2828"/>
    <cellStyle name="Comma 2 4 2 2 2 3 3" xfId="2829"/>
    <cellStyle name="Comma 2 4 2 2 2 4" xfId="2830"/>
    <cellStyle name="Comma 2 4 2 2 2 4 2" xfId="2831"/>
    <cellStyle name="Comma 2 4 2 2 2 5" xfId="2832"/>
    <cellStyle name="Comma 2 4 2 2 3" xfId="2833"/>
    <cellStyle name="Comma 2 4 2 2 3 2" xfId="2834"/>
    <cellStyle name="Comma 2 4 2 2 3 2 2" xfId="2835"/>
    <cellStyle name="Comma 2 4 2 2 3 2 2 2" xfId="2836"/>
    <cellStyle name="Comma 2 4 2 2 3 2 2 2 2" xfId="2837"/>
    <cellStyle name="Comma 2 4 2 2 3 2 2 3" xfId="2838"/>
    <cellStyle name="Comma 2 4 2 2 3 2 3" xfId="2839"/>
    <cellStyle name="Comma 2 4 2 2 3 2 3 2" xfId="2840"/>
    <cellStyle name="Comma 2 4 2 2 3 2 4" xfId="2841"/>
    <cellStyle name="Comma 2 4 2 2 3 3" xfId="2842"/>
    <cellStyle name="Comma 2 4 2 2 3 3 2" xfId="2843"/>
    <cellStyle name="Comma 2 4 2 2 3 3 2 2" xfId="2844"/>
    <cellStyle name="Comma 2 4 2 2 3 3 3" xfId="2845"/>
    <cellStyle name="Comma 2 4 2 2 3 4" xfId="2846"/>
    <cellStyle name="Comma 2 4 2 2 3 4 2" xfId="2847"/>
    <cellStyle name="Comma 2 4 2 2 3 5" xfId="2848"/>
    <cellStyle name="Comma 2 4 2 2 4" xfId="2849"/>
    <cellStyle name="Comma 2 4 2 2 4 2" xfId="2850"/>
    <cellStyle name="Comma 2 4 2 2 4 2 2" xfId="2851"/>
    <cellStyle name="Comma 2 4 2 2 4 2 2 2" xfId="2852"/>
    <cellStyle name="Comma 2 4 2 2 4 2 3" xfId="2853"/>
    <cellStyle name="Comma 2 4 2 2 4 3" xfId="2854"/>
    <cellStyle name="Comma 2 4 2 2 4 3 2" xfId="2855"/>
    <cellStyle name="Comma 2 4 2 2 4 4" xfId="2856"/>
    <cellStyle name="Comma 2 4 2 2 5" xfId="2857"/>
    <cellStyle name="Comma 2 4 2 2 5 2" xfId="2858"/>
    <cellStyle name="Comma 2 4 2 2 5 2 2" xfId="2859"/>
    <cellStyle name="Comma 2 4 2 2 5 3" xfId="2860"/>
    <cellStyle name="Comma 2 4 2 2 6" xfId="2861"/>
    <cellStyle name="Comma 2 4 2 2 6 2" xfId="2862"/>
    <cellStyle name="Comma 2 4 2 2 7" xfId="2863"/>
    <cellStyle name="Comma 2 4 2 2 8" xfId="28895"/>
    <cellStyle name="Comma 2 4 2 3" xfId="2864"/>
    <cellStyle name="Comma 2 4 2 3 2" xfId="2865"/>
    <cellStyle name="Comma 2 4 2 3 2 2" xfId="2866"/>
    <cellStyle name="Comma 2 4 2 3 2 2 2" xfId="2867"/>
    <cellStyle name="Comma 2 4 2 3 2 2 2 2" xfId="2868"/>
    <cellStyle name="Comma 2 4 2 3 2 2 3" xfId="2869"/>
    <cellStyle name="Comma 2 4 2 3 2 3" xfId="2870"/>
    <cellStyle name="Comma 2 4 2 3 2 3 2" xfId="2871"/>
    <cellStyle name="Comma 2 4 2 3 2 4" xfId="2872"/>
    <cellStyle name="Comma 2 4 2 3 3" xfId="2873"/>
    <cellStyle name="Comma 2 4 2 3 3 2" xfId="2874"/>
    <cellStyle name="Comma 2 4 2 3 3 2 2" xfId="2875"/>
    <cellStyle name="Comma 2 4 2 3 3 3" xfId="2876"/>
    <cellStyle name="Comma 2 4 2 3 4" xfId="2877"/>
    <cellStyle name="Comma 2 4 2 3 4 2" xfId="2878"/>
    <cellStyle name="Comma 2 4 2 3 5" xfId="2879"/>
    <cellStyle name="Comma 2 4 2 4" xfId="2880"/>
    <cellStyle name="Comma 2 4 2 4 2" xfId="2881"/>
    <cellStyle name="Comma 2 4 2 4 2 2" xfId="2882"/>
    <cellStyle name="Comma 2 4 2 4 2 2 2" xfId="2883"/>
    <cellStyle name="Comma 2 4 2 4 2 2 2 2" xfId="2884"/>
    <cellStyle name="Comma 2 4 2 4 2 2 3" xfId="2885"/>
    <cellStyle name="Comma 2 4 2 4 2 3" xfId="2886"/>
    <cellStyle name="Comma 2 4 2 4 2 3 2" xfId="2887"/>
    <cellStyle name="Comma 2 4 2 4 2 4" xfId="2888"/>
    <cellStyle name="Comma 2 4 2 4 3" xfId="2889"/>
    <cellStyle name="Comma 2 4 2 4 3 2" xfId="2890"/>
    <cellStyle name="Comma 2 4 2 4 3 2 2" xfId="2891"/>
    <cellStyle name="Comma 2 4 2 4 3 3" xfId="2892"/>
    <cellStyle name="Comma 2 4 2 4 4" xfId="2893"/>
    <cellStyle name="Comma 2 4 2 4 4 2" xfId="2894"/>
    <cellStyle name="Comma 2 4 2 4 5" xfId="2895"/>
    <cellStyle name="Comma 2 4 2 5" xfId="2896"/>
    <cellStyle name="Comma 2 4 2 5 2" xfId="2897"/>
    <cellStyle name="Comma 2 4 2 5 2 2" xfId="2898"/>
    <cellStyle name="Comma 2 4 2 5 2 2 2" xfId="2899"/>
    <cellStyle name="Comma 2 4 2 5 2 2 2 2" xfId="2900"/>
    <cellStyle name="Comma 2 4 2 5 2 2 3" xfId="2901"/>
    <cellStyle name="Comma 2 4 2 5 2 3" xfId="2902"/>
    <cellStyle name="Comma 2 4 2 5 2 3 2" xfId="2903"/>
    <cellStyle name="Comma 2 4 2 5 2 4" xfId="2904"/>
    <cellStyle name="Comma 2 4 2 5 3" xfId="2905"/>
    <cellStyle name="Comma 2 4 2 5 3 2" xfId="2906"/>
    <cellStyle name="Comma 2 4 2 5 3 2 2" xfId="2907"/>
    <cellStyle name="Comma 2 4 2 5 3 3" xfId="2908"/>
    <cellStyle name="Comma 2 4 2 5 4" xfId="2909"/>
    <cellStyle name="Comma 2 4 2 5 4 2" xfId="2910"/>
    <cellStyle name="Comma 2 4 2 5 5" xfId="2911"/>
    <cellStyle name="Comma 2 4 2 6" xfId="2912"/>
    <cellStyle name="Comma 2 4 2 6 2" xfId="2913"/>
    <cellStyle name="Comma 2 4 2 6 2 2" xfId="2914"/>
    <cellStyle name="Comma 2 4 2 6 2 2 2" xfId="2915"/>
    <cellStyle name="Comma 2 4 2 6 2 3" xfId="2916"/>
    <cellStyle name="Comma 2 4 2 6 3" xfId="2917"/>
    <cellStyle name="Comma 2 4 2 6 3 2" xfId="2918"/>
    <cellStyle name="Comma 2 4 2 6 4" xfId="2919"/>
    <cellStyle name="Comma 2 4 2 7" xfId="2920"/>
    <cellStyle name="Comma 2 4 2 7 2" xfId="2921"/>
    <cellStyle name="Comma 2 4 2 7 2 2" xfId="2922"/>
    <cellStyle name="Comma 2 4 2 7 3" xfId="2923"/>
    <cellStyle name="Comma 2 4 2 8" xfId="2924"/>
    <cellStyle name="Comma 2 4 2 8 2" xfId="2925"/>
    <cellStyle name="Comma 2 4 2 9" xfId="2926"/>
    <cellStyle name="Comma 2 4 2 9 2" xfId="2927"/>
    <cellStyle name="Comma 2 4 3" xfId="2928"/>
    <cellStyle name="Comma 2 4 3 10" xfId="2929"/>
    <cellStyle name="Comma 2 4 3 11" xfId="28896"/>
    <cellStyle name="Comma 2 4 3 2" xfId="2930"/>
    <cellStyle name="Comma 2 4 3 2 2" xfId="2931"/>
    <cellStyle name="Comma 2 4 3 2 2 2" xfId="2932"/>
    <cellStyle name="Comma 2 4 3 2 2 2 2" xfId="2933"/>
    <cellStyle name="Comma 2 4 3 2 2 2 2 2" xfId="2934"/>
    <cellStyle name="Comma 2 4 3 2 2 2 2 2 2" xfId="2935"/>
    <cellStyle name="Comma 2 4 3 2 2 2 2 3" xfId="2936"/>
    <cellStyle name="Comma 2 4 3 2 2 2 3" xfId="2937"/>
    <cellStyle name="Comma 2 4 3 2 2 2 3 2" xfId="2938"/>
    <cellStyle name="Comma 2 4 3 2 2 2 4" xfId="2939"/>
    <cellStyle name="Comma 2 4 3 2 2 3" xfId="2940"/>
    <cellStyle name="Comma 2 4 3 2 2 3 2" xfId="2941"/>
    <cellStyle name="Comma 2 4 3 2 2 3 2 2" xfId="2942"/>
    <cellStyle name="Comma 2 4 3 2 2 3 3" xfId="2943"/>
    <cellStyle name="Comma 2 4 3 2 2 4" xfId="2944"/>
    <cellStyle name="Comma 2 4 3 2 2 4 2" xfId="2945"/>
    <cellStyle name="Comma 2 4 3 2 2 5" xfId="2946"/>
    <cellStyle name="Comma 2 4 3 2 3" xfId="2947"/>
    <cellStyle name="Comma 2 4 3 2 3 2" xfId="2948"/>
    <cellStyle name="Comma 2 4 3 2 3 2 2" xfId="2949"/>
    <cellStyle name="Comma 2 4 3 2 3 2 2 2" xfId="2950"/>
    <cellStyle name="Comma 2 4 3 2 3 2 2 2 2" xfId="2951"/>
    <cellStyle name="Comma 2 4 3 2 3 2 2 3" xfId="2952"/>
    <cellStyle name="Comma 2 4 3 2 3 2 3" xfId="2953"/>
    <cellStyle name="Comma 2 4 3 2 3 2 3 2" xfId="2954"/>
    <cellStyle name="Comma 2 4 3 2 3 2 4" xfId="2955"/>
    <cellStyle name="Comma 2 4 3 2 3 3" xfId="2956"/>
    <cellStyle name="Comma 2 4 3 2 3 3 2" xfId="2957"/>
    <cellStyle name="Comma 2 4 3 2 3 3 2 2" xfId="2958"/>
    <cellStyle name="Comma 2 4 3 2 3 3 3" xfId="2959"/>
    <cellStyle name="Comma 2 4 3 2 3 4" xfId="2960"/>
    <cellStyle name="Comma 2 4 3 2 3 4 2" xfId="2961"/>
    <cellStyle name="Comma 2 4 3 2 3 5" xfId="2962"/>
    <cellStyle name="Comma 2 4 3 2 4" xfId="2963"/>
    <cellStyle name="Comma 2 4 3 2 4 2" xfId="2964"/>
    <cellStyle name="Comma 2 4 3 2 4 2 2" xfId="2965"/>
    <cellStyle name="Comma 2 4 3 2 4 2 2 2" xfId="2966"/>
    <cellStyle name="Comma 2 4 3 2 4 2 3" xfId="2967"/>
    <cellStyle name="Comma 2 4 3 2 4 3" xfId="2968"/>
    <cellStyle name="Comma 2 4 3 2 4 3 2" xfId="2969"/>
    <cellStyle name="Comma 2 4 3 2 4 4" xfId="2970"/>
    <cellStyle name="Comma 2 4 3 2 5" xfId="2971"/>
    <cellStyle name="Comma 2 4 3 2 5 2" xfId="2972"/>
    <cellStyle name="Comma 2 4 3 2 5 2 2" xfId="2973"/>
    <cellStyle name="Comma 2 4 3 2 5 3" xfId="2974"/>
    <cellStyle name="Comma 2 4 3 2 6" xfId="2975"/>
    <cellStyle name="Comma 2 4 3 2 6 2" xfId="2976"/>
    <cellStyle name="Comma 2 4 3 2 7" xfId="2977"/>
    <cellStyle name="Comma 2 4 3 2 8" xfId="28897"/>
    <cellStyle name="Comma 2 4 3 3" xfId="2978"/>
    <cellStyle name="Comma 2 4 3 3 2" xfId="2979"/>
    <cellStyle name="Comma 2 4 3 3 2 2" xfId="2980"/>
    <cellStyle name="Comma 2 4 3 3 2 2 2" xfId="2981"/>
    <cellStyle name="Comma 2 4 3 3 2 2 2 2" xfId="2982"/>
    <cellStyle name="Comma 2 4 3 3 2 2 3" xfId="2983"/>
    <cellStyle name="Comma 2 4 3 3 2 3" xfId="2984"/>
    <cellStyle name="Comma 2 4 3 3 2 3 2" xfId="2985"/>
    <cellStyle name="Comma 2 4 3 3 2 4" xfId="2986"/>
    <cellStyle name="Comma 2 4 3 3 3" xfId="2987"/>
    <cellStyle name="Comma 2 4 3 3 3 2" xfId="2988"/>
    <cellStyle name="Comma 2 4 3 3 3 2 2" xfId="2989"/>
    <cellStyle name="Comma 2 4 3 3 3 3" xfId="2990"/>
    <cellStyle name="Comma 2 4 3 3 4" xfId="2991"/>
    <cellStyle name="Comma 2 4 3 3 4 2" xfId="2992"/>
    <cellStyle name="Comma 2 4 3 3 5" xfId="2993"/>
    <cellStyle name="Comma 2 4 3 4" xfId="2994"/>
    <cellStyle name="Comma 2 4 3 4 2" xfId="2995"/>
    <cellStyle name="Comma 2 4 3 4 2 2" xfId="2996"/>
    <cellStyle name="Comma 2 4 3 4 2 2 2" xfId="2997"/>
    <cellStyle name="Comma 2 4 3 4 2 2 2 2" xfId="2998"/>
    <cellStyle name="Comma 2 4 3 4 2 2 3" xfId="2999"/>
    <cellStyle name="Comma 2 4 3 4 2 3" xfId="3000"/>
    <cellStyle name="Comma 2 4 3 4 2 3 2" xfId="3001"/>
    <cellStyle name="Comma 2 4 3 4 2 4" xfId="3002"/>
    <cellStyle name="Comma 2 4 3 4 3" xfId="3003"/>
    <cellStyle name="Comma 2 4 3 4 3 2" xfId="3004"/>
    <cellStyle name="Comma 2 4 3 4 3 2 2" xfId="3005"/>
    <cellStyle name="Comma 2 4 3 4 3 3" xfId="3006"/>
    <cellStyle name="Comma 2 4 3 4 4" xfId="3007"/>
    <cellStyle name="Comma 2 4 3 4 4 2" xfId="3008"/>
    <cellStyle name="Comma 2 4 3 4 5" xfId="3009"/>
    <cellStyle name="Comma 2 4 3 5" xfId="3010"/>
    <cellStyle name="Comma 2 4 3 5 2" xfId="3011"/>
    <cellStyle name="Comma 2 4 3 5 2 2" xfId="3012"/>
    <cellStyle name="Comma 2 4 3 5 2 2 2" xfId="3013"/>
    <cellStyle name="Comma 2 4 3 5 2 2 2 2" xfId="3014"/>
    <cellStyle name="Comma 2 4 3 5 2 2 3" xfId="3015"/>
    <cellStyle name="Comma 2 4 3 5 2 3" xfId="3016"/>
    <cellStyle name="Comma 2 4 3 5 2 3 2" xfId="3017"/>
    <cellStyle name="Comma 2 4 3 5 2 4" xfId="3018"/>
    <cellStyle name="Comma 2 4 3 5 3" xfId="3019"/>
    <cellStyle name="Comma 2 4 3 5 3 2" xfId="3020"/>
    <cellStyle name="Comma 2 4 3 5 3 2 2" xfId="3021"/>
    <cellStyle name="Comma 2 4 3 5 3 3" xfId="3022"/>
    <cellStyle name="Comma 2 4 3 5 4" xfId="3023"/>
    <cellStyle name="Comma 2 4 3 5 4 2" xfId="3024"/>
    <cellStyle name="Comma 2 4 3 5 5" xfId="3025"/>
    <cellStyle name="Comma 2 4 3 6" xfId="3026"/>
    <cellStyle name="Comma 2 4 3 6 2" xfId="3027"/>
    <cellStyle name="Comma 2 4 3 6 2 2" xfId="3028"/>
    <cellStyle name="Comma 2 4 3 6 2 2 2" xfId="3029"/>
    <cellStyle name="Comma 2 4 3 6 2 3" xfId="3030"/>
    <cellStyle name="Comma 2 4 3 6 3" xfId="3031"/>
    <cellStyle name="Comma 2 4 3 6 3 2" xfId="3032"/>
    <cellStyle name="Comma 2 4 3 6 4" xfId="3033"/>
    <cellStyle name="Comma 2 4 3 7" xfId="3034"/>
    <cellStyle name="Comma 2 4 3 7 2" xfId="3035"/>
    <cellStyle name="Comma 2 4 3 7 2 2" xfId="3036"/>
    <cellStyle name="Comma 2 4 3 7 3" xfId="3037"/>
    <cellStyle name="Comma 2 4 3 8" xfId="3038"/>
    <cellStyle name="Comma 2 4 3 8 2" xfId="3039"/>
    <cellStyle name="Comma 2 4 3 9" xfId="3040"/>
    <cellStyle name="Comma 2 4 3 9 2" xfId="3041"/>
    <cellStyle name="Comma 2 4 4" xfId="3042"/>
    <cellStyle name="Comma 2 4 4 2" xfId="3043"/>
    <cellStyle name="Comma 2 4 4 2 2" xfId="3044"/>
    <cellStyle name="Comma 2 4 4 2 2 2" xfId="3045"/>
    <cellStyle name="Comma 2 4 4 2 2 2 2" xfId="3046"/>
    <cellStyle name="Comma 2 4 4 2 2 2 2 2" xfId="3047"/>
    <cellStyle name="Comma 2 4 4 2 2 2 3" xfId="3048"/>
    <cellStyle name="Comma 2 4 4 2 2 3" xfId="3049"/>
    <cellStyle name="Comma 2 4 4 2 2 3 2" xfId="3050"/>
    <cellStyle name="Comma 2 4 4 2 2 4" xfId="3051"/>
    <cellStyle name="Comma 2 4 4 2 3" xfId="3052"/>
    <cellStyle name="Comma 2 4 4 2 3 2" xfId="3053"/>
    <cellStyle name="Comma 2 4 4 2 3 2 2" xfId="3054"/>
    <cellStyle name="Comma 2 4 4 2 3 3" xfId="3055"/>
    <cellStyle name="Comma 2 4 4 2 4" xfId="3056"/>
    <cellStyle name="Comma 2 4 4 2 4 2" xfId="3057"/>
    <cellStyle name="Comma 2 4 4 2 5" xfId="3058"/>
    <cellStyle name="Comma 2 4 4 3" xfId="3059"/>
    <cellStyle name="Comma 2 4 4 3 2" xfId="3060"/>
    <cellStyle name="Comma 2 4 4 3 2 2" xfId="3061"/>
    <cellStyle name="Comma 2 4 4 3 2 2 2" xfId="3062"/>
    <cellStyle name="Comma 2 4 4 3 2 2 2 2" xfId="3063"/>
    <cellStyle name="Comma 2 4 4 3 2 2 3" xfId="3064"/>
    <cellStyle name="Comma 2 4 4 3 2 3" xfId="3065"/>
    <cellStyle name="Comma 2 4 4 3 2 3 2" xfId="3066"/>
    <cellStyle name="Comma 2 4 4 3 2 4" xfId="3067"/>
    <cellStyle name="Comma 2 4 4 3 3" xfId="3068"/>
    <cellStyle name="Comma 2 4 4 3 3 2" xfId="3069"/>
    <cellStyle name="Comma 2 4 4 3 3 2 2" xfId="3070"/>
    <cellStyle name="Comma 2 4 4 3 3 3" xfId="3071"/>
    <cellStyle name="Comma 2 4 4 3 4" xfId="3072"/>
    <cellStyle name="Comma 2 4 4 3 4 2" xfId="3073"/>
    <cellStyle name="Comma 2 4 4 3 5" xfId="3074"/>
    <cellStyle name="Comma 2 4 4 4" xfId="3075"/>
    <cellStyle name="Comma 2 4 4 4 2" xfId="3076"/>
    <cellStyle name="Comma 2 4 4 4 2 2" xfId="3077"/>
    <cellStyle name="Comma 2 4 4 4 2 2 2" xfId="3078"/>
    <cellStyle name="Comma 2 4 4 4 2 3" xfId="3079"/>
    <cellStyle name="Comma 2 4 4 4 3" xfId="3080"/>
    <cellStyle name="Comma 2 4 4 4 3 2" xfId="3081"/>
    <cellStyle name="Comma 2 4 4 4 4" xfId="3082"/>
    <cellStyle name="Comma 2 4 4 5" xfId="3083"/>
    <cellStyle name="Comma 2 4 4 5 2" xfId="3084"/>
    <cellStyle name="Comma 2 4 4 5 2 2" xfId="3085"/>
    <cellStyle name="Comma 2 4 4 5 3" xfId="3086"/>
    <cellStyle name="Comma 2 4 4 6" xfId="3087"/>
    <cellStyle name="Comma 2 4 4 6 2" xfId="3088"/>
    <cellStyle name="Comma 2 4 4 7" xfId="3089"/>
    <cellStyle name="Comma 2 4 4 8" xfId="28898"/>
    <cellStyle name="Comma 2 4 5" xfId="3090"/>
    <cellStyle name="Comma 2 4 5 2" xfId="3091"/>
    <cellStyle name="Comma 2 4 5 2 2" xfId="3092"/>
    <cellStyle name="Comma 2 4 5 2 2 2" xfId="3093"/>
    <cellStyle name="Comma 2 4 5 2 2 2 2" xfId="3094"/>
    <cellStyle name="Comma 2 4 5 2 2 3" xfId="3095"/>
    <cellStyle name="Comma 2 4 5 2 3" xfId="3096"/>
    <cellStyle name="Comma 2 4 5 2 3 2" xfId="3097"/>
    <cellStyle name="Comma 2 4 5 2 4" xfId="3098"/>
    <cellStyle name="Comma 2 4 5 3" xfId="3099"/>
    <cellStyle name="Comma 2 4 5 3 2" xfId="3100"/>
    <cellStyle name="Comma 2 4 5 3 2 2" xfId="3101"/>
    <cellStyle name="Comma 2 4 5 3 3" xfId="3102"/>
    <cellStyle name="Comma 2 4 5 4" xfId="3103"/>
    <cellStyle name="Comma 2 4 5 4 2" xfId="3104"/>
    <cellStyle name="Comma 2 4 5 5" xfId="3105"/>
    <cellStyle name="Comma 2 4 6" xfId="3106"/>
    <cellStyle name="Comma 2 4 6 2" xfId="3107"/>
    <cellStyle name="Comma 2 4 6 2 2" xfId="3108"/>
    <cellStyle name="Comma 2 4 6 2 2 2" xfId="3109"/>
    <cellStyle name="Comma 2 4 6 2 2 2 2" xfId="3110"/>
    <cellStyle name="Comma 2 4 6 2 2 3" xfId="3111"/>
    <cellStyle name="Comma 2 4 6 2 3" xfId="3112"/>
    <cellStyle name="Comma 2 4 6 2 3 2" xfId="3113"/>
    <cellStyle name="Comma 2 4 6 2 4" xfId="3114"/>
    <cellStyle name="Comma 2 4 6 3" xfId="3115"/>
    <cellStyle name="Comma 2 4 6 3 2" xfId="3116"/>
    <cellStyle name="Comma 2 4 6 3 2 2" xfId="3117"/>
    <cellStyle name="Comma 2 4 6 3 3" xfId="3118"/>
    <cellStyle name="Comma 2 4 6 4" xfId="3119"/>
    <cellStyle name="Comma 2 4 6 4 2" xfId="3120"/>
    <cellStyle name="Comma 2 4 6 5" xfId="3121"/>
    <cellStyle name="Comma 2 4 7" xfId="3122"/>
    <cellStyle name="Comma 2 4 7 2" xfId="3123"/>
    <cellStyle name="Comma 2 4 7 2 2" xfId="3124"/>
    <cellStyle name="Comma 2 4 7 2 2 2" xfId="3125"/>
    <cellStyle name="Comma 2 4 7 2 2 2 2" xfId="3126"/>
    <cellStyle name="Comma 2 4 7 2 2 3" xfId="3127"/>
    <cellStyle name="Comma 2 4 7 2 3" xfId="3128"/>
    <cellStyle name="Comma 2 4 7 2 3 2" xfId="3129"/>
    <cellStyle name="Comma 2 4 7 2 4" xfId="3130"/>
    <cellStyle name="Comma 2 4 7 3" xfId="3131"/>
    <cellStyle name="Comma 2 4 7 3 2" xfId="3132"/>
    <cellStyle name="Comma 2 4 7 3 2 2" xfId="3133"/>
    <cellStyle name="Comma 2 4 7 3 3" xfId="3134"/>
    <cellStyle name="Comma 2 4 7 4" xfId="3135"/>
    <cellStyle name="Comma 2 4 7 4 2" xfId="3136"/>
    <cellStyle name="Comma 2 4 7 5" xfId="3137"/>
    <cellStyle name="Comma 2 4 8" xfId="3138"/>
    <cellStyle name="Comma 2 4 8 2" xfId="3139"/>
    <cellStyle name="Comma 2 4 8 2 2" xfId="3140"/>
    <cellStyle name="Comma 2 4 8 2 2 2" xfId="3141"/>
    <cellStyle name="Comma 2 4 8 2 3" xfId="3142"/>
    <cellStyle name="Comma 2 4 8 3" xfId="3143"/>
    <cellStyle name="Comma 2 4 8 3 2" xfId="3144"/>
    <cellStyle name="Comma 2 4 8 4" xfId="3145"/>
    <cellStyle name="Comma 2 4 9" xfId="3146"/>
    <cellStyle name="Comma 2 4 9 2" xfId="3147"/>
    <cellStyle name="Comma 2 4 9 2 2" xfId="3148"/>
    <cellStyle name="Comma 2 4 9 3" xfId="3149"/>
    <cellStyle name="Comma 2 5" xfId="3150"/>
    <cellStyle name="Comma 2 5 10" xfId="3151"/>
    <cellStyle name="Comma 2 5 10 2" xfId="3152"/>
    <cellStyle name="Comma 2 5 11" xfId="3153"/>
    <cellStyle name="Comma 2 5 11 2" xfId="3154"/>
    <cellStyle name="Comma 2 5 12" xfId="3155"/>
    <cellStyle name="Comma 2 5 13" xfId="28899"/>
    <cellStyle name="Comma 2 5 2" xfId="3156"/>
    <cellStyle name="Comma 2 5 2 10" xfId="3157"/>
    <cellStyle name="Comma 2 5 2 11" xfId="28900"/>
    <cellStyle name="Comma 2 5 2 2" xfId="3158"/>
    <cellStyle name="Comma 2 5 2 2 2" xfId="3159"/>
    <cellStyle name="Comma 2 5 2 2 2 2" xfId="3160"/>
    <cellStyle name="Comma 2 5 2 2 2 2 2" xfId="3161"/>
    <cellStyle name="Comma 2 5 2 2 2 2 2 2" xfId="3162"/>
    <cellStyle name="Comma 2 5 2 2 2 2 2 2 2" xfId="3163"/>
    <cellStyle name="Comma 2 5 2 2 2 2 2 3" xfId="3164"/>
    <cellStyle name="Comma 2 5 2 2 2 2 3" xfId="3165"/>
    <cellStyle name="Comma 2 5 2 2 2 2 3 2" xfId="3166"/>
    <cellStyle name="Comma 2 5 2 2 2 2 4" xfId="3167"/>
    <cellStyle name="Comma 2 5 2 2 2 3" xfId="3168"/>
    <cellStyle name="Comma 2 5 2 2 2 3 2" xfId="3169"/>
    <cellStyle name="Comma 2 5 2 2 2 3 2 2" xfId="3170"/>
    <cellStyle name="Comma 2 5 2 2 2 3 3" xfId="3171"/>
    <cellStyle name="Comma 2 5 2 2 2 4" xfId="3172"/>
    <cellStyle name="Comma 2 5 2 2 2 4 2" xfId="3173"/>
    <cellStyle name="Comma 2 5 2 2 2 5" xfId="3174"/>
    <cellStyle name="Comma 2 5 2 2 3" xfId="3175"/>
    <cellStyle name="Comma 2 5 2 2 3 2" xfId="3176"/>
    <cellStyle name="Comma 2 5 2 2 3 2 2" xfId="3177"/>
    <cellStyle name="Comma 2 5 2 2 3 2 2 2" xfId="3178"/>
    <cellStyle name="Comma 2 5 2 2 3 2 2 2 2" xfId="3179"/>
    <cellStyle name="Comma 2 5 2 2 3 2 2 3" xfId="3180"/>
    <cellStyle name="Comma 2 5 2 2 3 2 3" xfId="3181"/>
    <cellStyle name="Comma 2 5 2 2 3 2 3 2" xfId="3182"/>
    <cellStyle name="Comma 2 5 2 2 3 2 4" xfId="3183"/>
    <cellStyle name="Comma 2 5 2 2 3 3" xfId="3184"/>
    <cellStyle name="Comma 2 5 2 2 3 3 2" xfId="3185"/>
    <cellStyle name="Comma 2 5 2 2 3 3 2 2" xfId="3186"/>
    <cellStyle name="Comma 2 5 2 2 3 3 3" xfId="3187"/>
    <cellStyle name="Comma 2 5 2 2 3 4" xfId="3188"/>
    <cellStyle name="Comma 2 5 2 2 3 4 2" xfId="3189"/>
    <cellStyle name="Comma 2 5 2 2 3 5" xfId="3190"/>
    <cellStyle name="Comma 2 5 2 2 4" xfId="3191"/>
    <cellStyle name="Comma 2 5 2 2 4 2" xfId="3192"/>
    <cellStyle name="Comma 2 5 2 2 4 2 2" xfId="3193"/>
    <cellStyle name="Comma 2 5 2 2 4 2 2 2" xfId="3194"/>
    <cellStyle name="Comma 2 5 2 2 4 2 3" xfId="3195"/>
    <cellStyle name="Comma 2 5 2 2 4 3" xfId="3196"/>
    <cellStyle name="Comma 2 5 2 2 4 3 2" xfId="3197"/>
    <cellStyle name="Comma 2 5 2 2 4 4" xfId="3198"/>
    <cellStyle name="Comma 2 5 2 2 5" xfId="3199"/>
    <cellStyle name="Comma 2 5 2 2 5 2" xfId="3200"/>
    <cellStyle name="Comma 2 5 2 2 5 2 2" xfId="3201"/>
    <cellStyle name="Comma 2 5 2 2 5 3" xfId="3202"/>
    <cellStyle name="Comma 2 5 2 2 6" xfId="3203"/>
    <cellStyle name="Comma 2 5 2 2 6 2" xfId="3204"/>
    <cellStyle name="Comma 2 5 2 2 7" xfId="3205"/>
    <cellStyle name="Comma 2 5 2 2 8" xfId="28901"/>
    <cellStyle name="Comma 2 5 2 3" xfId="3206"/>
    <cellStyle name="Comma 2 5 2 3 2" xfId="3207"/>
    <cellStyle name="Comma 2 5 2 3 2 2" xfId="3208"/>
    <cellStyle name="Comma 2 5 2 3 2 2 2" xfId="3209"/>
    <cellStyle name="Comma 2 5 2 3 2 2 2 2" xfId="3210"/>
    <cellStyle name="Comma 2 5 2 3 2 2 3" xfId="3211"/>
    <cellStyle name="Comma 2 5 2 3 2 3" xfId="3212"/>
    <cellStyle name="Comma 2 5 2 3 2 3 2" xfId="3213"/>
    <cellStyle name="Comma 2 5 2 3 2 4" xfId="3214"/>
    <cellStyle name="Comma 2 5 2 3 3" xfId="3215"/>
    <cellStyle name="Comma 2 5 2 3 3 2" xfId="3216"/>
    <cellStyle name="Comma 2 5 2 3 3 2 2" xfId="3217"/>
    <cellStyle name="Comma 2 5 2 3 3 3" xfId="3218"/>
    <cellStyle name="Comma 2 5 2 3 4" xfId="3219"/>
    <cellStyle name="Comma 2 5 2 3 4 2" xfId="3220"/>
    <cellStyle name="Comma 2 5 2 3 5" xfId="3221"/>
    <cellStyle name="Comma 2 5 2 4" xfId="3222"/>
    <cellStyle name="Comma 2 5 2 4 2" xfId="3223"/>
    <cellStyle name="Comma 2 5 2 4 2 2" xfId="3224"/>
    <cellStyle name="Comma 2 5 2 4 2 2 2" xfId="3225"/>
    <cellStyle name="Comma 2 5 2 4 2 2 2 2" xfId="3226"/>
    <cellStyle name="Comma 2 5 2 4 2 2 3" xfId="3227"/>
    <cellStyle name="Comma 2 5 2 4 2 3" xfId="3228"/>
    <cellStyle name="Comma 2 5 2 4 2 3 2" xfId="3229"/>
    <cellStyle name="Comma 2 5 2 4 2 4" xfId="3230"/>
    <cellStyle name="Comma 2 5 2 4 3" xfId="3231"/>
    <cellStyle name="Comma 2 5 2 4 3 2" xfId="3232"/>
    <cellStyle name="Comma 2 5 2 4 3 2 2" xfId="3233"/>
    <cellStyle name="Comma 2 5 2 4 3 3" xfId="3234"/>
    <cellStyle name="Comma 2 5 2 4 4" xfId="3235"/>
    <cellStyle name="Comma 2 5 2 4 4 2" xfId="3236"/>
    <cellStyle name="Comma 2 5 2 4 5" xfId="3237"/>
    <cellStyle name="Comma 2 5 2 5" xfId="3238"/>
    <cellStyle name="Comma 2 5 2 5 2" xfId="3239"/>
    <cellStyle name="Comma 2 5 2 5 2 2" xfId="3240"/>
    <cellStyle name="Comma 2 5 2 5 2 2 2" xfId="3241"/>
    <cellStyle name="Comma 2 5 2 5 2 2 2 2" xfId="3242"/>
    <cellStyle name="Comma 2 5 2 5 2 2 3" xfId="3243"/>
    <cellStyle name="Comma 2 5 2 5 2 3" xfId="3244"/>
    <cellStyle name="Comma 2 5 2 5 2 3 2" xfId="3245"/>
    <cellStyle name="Comma 2 5 2 5 2 4" xfId="3246"/>
    <cellStyle name="Comma 2 5 2 5 3" xfId="3247"/>
    <cellStyle name="Comma 2 5 2 5 3 2" xfId="3248"/>
    <cellStyle name="Comma 2 5 2 5 3 2 2" xfId="3249"/>
    <cellStyle name="Comma 2 5 2 5 3 3" xfId="3250"/>
    <cellStyle name="Comma 2 5 2 5 4" xfId="3251"/>
    <cellStyle name="Comma 2 5 2 5 4 2" xfId="3252"/>
    <cellStyle name="Comma 2 5 2 5 5" xfId="3253"/>
    <cellStyle name="Comma 2 5 2 6" xfId="3254"/>
    <cellStyle name="Comma 2 5 2 6 2" xfId="3255"/>
    <cellStyle name="Comma 2 5 2 6 2 2" xfId="3256"/>
    <cellStyle name="Comma 2 5 2 6 2 2 2" xfId="3257"/>
    <cellStyle name="Comma 2 5 2 6 2 3" xfId="3258"/>
    <cellStyle name="Comma 2 5 2 6 3" xfId="3259"/>
    <cellStyle name="Comma 2 5 2 6 3 2" xfId="3260"/>
    <cellStyle name="Comma 2 5 2 6 4" xfId="3261"/>
    <cellStyle name="Comma 2 5 2 7" xfId="3262"/>
    <cellStyle name="Comma 2 5 2 7 2" xfId="3263"/>
    <cellStyle name="Comma 2 5 2 7 2 2" xfId="3264"/>
    <cellStyle name="Comma 2 5 2 7 3" xfId="3265"/>
    <cellStyle name="Comma 2 5 2 8" xfId="3266"/>
    <cellStyle name="Comma 2 5 2 8 2" xfId="3267"/>
    <cellStyle name="Comma 2 5 2 9" xfId="3268"/>
    <cellStyle name="Comma 2 5 2 9 2" xfId="3269"/>
    <cellStyle name="Comma 2 5 3" xfId="3270"/>
    <cellStyle name="Comma 2 5 3 10" xfId="3271"/>
    <cellStyle name="Comma 2 5 3 11" xfId="28902"/>
    <cellStyle name="Comma 2 5 3 2" xfId="3272"/>
    <cellStyle name="Comma 2 5 3 2 2" xfId="3273"/>
    <cellStyle name="Comma 2 5 3 2 2 2" xfId="3274"/>
    <cellStyle name="Comma 2 5 3 2 2 2 2" xfId="3275"/>
    <cellStyle name="Comma 2 5 3 2 2 2 2 2" xfId="3276"/>
    <cellStyle name="Comma 2 5 3 2 2 2 2 2 2" xfId="3277"/>
    <cellStyle name="Comma 2 5 3 2 2 2 2 3" xfId="3278"/>
    <cellStyle name="Comma 2 5 3 2 2 2 3" xfId="3279"/>
    <cellStyle name="Comma 2 5 3 2 2 2 3 2" xfId="3280"/>
    <cellStyle name="Comma 2 5 3 2 2 2 4" xfId="3281"/>
    <cellStyle name="Comma 2 5 3 2 2 3" xfId="3282"/>
    <cellStyle name="Comma 2 5 3 2 2 3 2" xfId="3283"/>
    <cellStyle name="Comma 2 5 3 2 2 3 2 2" xfId="3284"/>
    <cellStyle name="Comma 2 5 3 2 2 3 3" xfId="3285"/>
    <cellStyle name="Comma 2 5 3 2 2 4" xfId="3286"/>
    <cellStyle name="Comma 2 5 3 2 2 4 2" xfId="3287"/>
    <cellStyle name="Comma 2 5 3 2 2 5" xfId="3288"/>
    <cellStyle name="Comma 2 5 3 2 3" xfId="3289"/>
    <cellStyle name="Comma 2 5 3 2 3 2" xfId="3290"/>
    <cellStyle name="Comma 2 5 3 2 3 2 2" xfId="3291"/>
    <cellStyle name="Comma 2 5 3 2 3 2 2 2" xfId="3292"/>
    <cellStyle name="Comma 2 5 3 2 3 2 2 2 2" xfId="3293"/>
    <cellStyle name="Comma 2 5 3 2 3 2 2 3" xfId="3294"/>
    <cellStyle name="Comma 2 5 3 2 3 2 3" xfId="3295"/>
    <cellStyle name="Comma 2 5 3 2 3 2 3 2" xfId="3296"/>
    <cellStyle name="Comma 2 5 3 2 3 2 4" xfId="3297"/>
    <cellStyle name="Comma 2 5 3 2 3 3" xfId="3298"/>
    <cellStyle name="Comma 2 5 3 2 3 3 2" xfId="3299"/>
    <cellStyle name="Comma 2 5 3 2 3 3 2 2" xfId="3300"/>
    <cellStyle name="Comma 2 5 3 2 3 3 3" xfId="3301"/>
    <cellStyle name="Comma 2 5 3 2 3 4" xfId="3302"/>
    <cellStyle name="Comma 2 5 3 2 3 4 2" xfId="3303"/>
    <cellStyle name="Comma 2 5 3 2 3 5" xfId="3304"/>
    <cellStyle name="Comma 2 5 3 2 4" xfId="3305"/>
    <cellStyle name="Comma 2 5 3 2 4 2" xfId="3306"/>
    <cellStyle name="Comma 2 5 3 2 4 2 2" xfId="3307"/>
    <cellStyle name="Comma 2 5 3 2 4 2 2 2" xfId="3308"/>
    <cellStyle name="Comma 2 5 3 2 4 2 3" xfId="3309"/>
    <cellStyle name="Comma 2 5 3 2 4 3" xfId="3310"/>
    <cellStyle name="Comma 2 5 3 2 4 3 2" xfId="3311"/>
    <cellStyle name="Comma 2 5 3 2 4 4" xfId="3312"/>
    <cellStyle name="Comma 2 5 3 2 5" xfId="3313"/>
    <cellStyle name="Comma 2 5 3 2 5 2" xfId="3314"/>
    <cellStyle name="Comma 2 5 3 2 5 2 2" xfId="3315"/>
    <cellStyle name="Comma 2 5 3 2 5 3" xfId="3316"/>
    <cellStyle name="Comma 2 5 3 2 6" xfId="3317"/>
    <cellStyle name="Comma 2 5 3 2 6 2" xfId="3318"/>
    <cellStyle name="Comma 2 5 3 2 7" xfId="3319"/>
    <cellStyle name="Comma 2 5 3 2 8" xfId="28903"/>
    <cellStyle name="Comma 2 5 3 3" xfId="3320"/>
    <cellStyle name="Comma 2 5 3 3 2" xfId="3321"/>
    <cellStyle name="Comma 2 5 3 3 2 2" xfId="3322"/>
    <cellStyle name="Comma 2 5 3 3 2 2 2" xfId="3323"/>
    <cellStyle name="Comma 2 5 3 3 2 2 2 2" xfId="3324"/>
    <cellStyle name="Comma 2 5 3 3 2 2 3" xfId="3325"/>
    <cellStyle name="Comma 2 5 3 3 2 3" xfId="3326"/>
    <cellStyle name="Comma 2 5 3 3 2 3 2" xfId="3327"/>
    <cellStyle name="Comma 2 5 3 3 2 4" xfId="3328"/>
    <cellStyle name="Comma 2 5 3 3 3" xfId="3329"/>
    <cellStyle name="Comma 2 5 3 3 3 2" xfId="3330"/>
    <cellStyle name="Comma 2 5 3 3 3 2 2" xfId="3331"/>
    <cellStyle name="Comma 2 5 3 3 3 3" xfId="3332"/>
    <cellStyle name="Comma 2 5 3 3 4" xfId="3333"/>
    <cellStyle name="Comma 2 5 3 3 4 2" xfId="3334"/>
    <cellStyle name="Comma 2 5 3 3 5" xfId="3335"/>
    <cellStyle name="Comma 2 5 3 4" xfId="3336"/>
    <cellStyle name="Comma 2 5 3 4 2" xfId="3337"/>
    <cellStyle name="Comma 2 5 3 4 2 2" xfId="3338"/>
    <cellStyle name="Comma 2 5 3 4 2 2 2" xfId="3339"/>
    <cellStyle name="Comma 2 5 3 4 2 2 2 2" xfId="3340"/>
    <cellStyle name="Comma 2 5 3 4 2 2 3" xfId="3341"/>
    <cellStyle name="Comma 2 5 3 4 2 3" xfId="3342"/>
    <cellStyle name="Comma 2 5 3 4 2 3 2" xfId="3343"/>
    <cellStyle name="Comma 2 5 3 4 2 4" xfId="3344"/>
    <cellStyle name="Comma 2 5 3 4 3" xfId="3345"/>
    <cellStyle name="Comma 2 5 3 4 3 2" xfId="3346"/>
    <cellStyle name="Comma 2 5 3 4 3 2 2" xfId="3347"/>
    <cellStyle name="Comma 2 5 3 4 3 3" xfId="3348"/>
    <cellStyle name="Comma 2 5 3 4 4" xfId="3349"/>
    <cellStyle name="Comma 2 5 3 4 4 2" xfId="3350"/>
    <cellStyle name="Comma 2 5 3 4 5" xfId="3351"/>
    <cellStyle name="Comma 2 5 3 5" xfId="3352"/>
    <cellStyle name="Comma 2 5 3 5 2" xfId="3353"/>
    <cellStyle name="Comma 2 5 3 5 2 2" xfId="3354"/>
    <cellStyle name="Comma 2 5 3 5 2 2 2" xfId="3355"/>
    <cellStyle name="Comma 2 5 3 5 2 2 2 2" xfId="3356"/>
    <cellStyle name="Comma 2 5 3 5 2 2 3" xfId="3357"/>
    <cellStyle name="Comma 2 5 3 5 2 3" xfId="3358"/>
    <cellStyle name="Comma 2 5 3 5 2 3 2" xfId="3359"/>
    <cellStyle name="Comma 2 5 3 5 2 4" xfId="3360"/>
    <cellStyle name="Comma 2 5 3 5 3" xfId="3361"/>
    <cellStyle name="Comma 2 5 3 5 3 2" xfId="3362"/>
    <cellStyle name="Comma 2 5 3 5 3 2 2" xfId="3363"/>
    <cellStyle name="Comma 2 5 3 5 3 3" xfId="3364"/>
    <cellStyle name="Comma 2 5 3 5 4" xfId="3365"/>
    <cellStyle name="Comma 2 5 3 5 4 2" xfId="3366"/>
    <cellStyle name="Comma 2 5 3 5 5" xfId="3367"/>
    <cellStyle name="Comma 2 5 3 6" xfId="3368"/>
    <cellStyle name="Comma 2 5 3 6 2" xfId="3369"/>
    <cellStyle name="Comma 2 5 3 6 2 2" xfId="3370"/>
    <cellStyle name="Comma 2 5 3 6 2 2 2" xfId="3371"/>
    <cellStyle name="Comma 2 5 3 6 2 3" xfId="3372"/>
    <cellStyle name="Comma 2 5 3 6 3" xfId="3373"/>
    <cellStyle name="Comma 2 5 3 6 3 2" xfId="3374"/>
    <cellStyle name="Comma 2 5 3 6 4" xfId="3375"/>
    <cellStyle name="Comma 2 5 3 7" xfId="3376"/>
    <cellStyle name="Comma 2 5 3 7 2" xfId="3377"/>
    <cellStyle name="Comma 2 5 3 7 2 2" xfId="3378"/>
    <cellStyle name="Comma 2 5 3 7 3" xfId="3379"/>
    <cellStyle name="Comma 2 5 3 8" xfId="3380"/>
    <cellStyle name="Comma 2 5 3 8 2" xfId="3381"/>
    <cellStyle name="Comma 2 5 3 9" xfId="3382"/>
    <cellStyle name="Comma 2 5 3 9 2" xfId="3383"/>
    <cellStyle name="Comma 2 5 4" xfId="3384"/>
    <cellStyle name="Comma 2 5 4 2" xfId="3385"/>
    <cellStyle name="Comma 2 5 4 2 2" xfId="3386"/>
    <cellStyle name="Comma 2 5 4 2 2 2" xfId="3387"/>
    <cellStyle name="Comma 2 5 4 2 2 2 2" xfId="3388"/>
    <cellStyle name="Comma 2 5 4 2 2 2 2 2" xfId="3389"/>
    <cellStyle name="Comma 2 5 4 2 2 2 3" xfId="3390"/>
    <cellStyle name="Comma 2 5 4 2 2 3" xfId="3391"/>
    <cellStyle name="Comma 2 5 4 2 2 3 2" xfId="3392"/>
    <cellStyle name="Comma 2 5 4 2 2 4" xfId="3393"/>
    <cellStyle name="Comma 2 5 4 2 3" xfId="3394"/>
    <cellStyle name="Comma 2 5 4 2 3 2" xfId="3395"/>
    <cellStyle name="Comma 2 5 4 2 3 2 2" xfId="3396"/>
    <cellStyle name="Comma 2 5 4 2 3 3" xfId="3397"/>
    <cellStyle name="Comma 2 5 4 2 4" xfId="3398"/>
    <cellStyle name="Comma 2 5 4 2 4 2" xfId="3399"/>
    <cellStyle name="Comma 2 5 4 2 5" xfId="3400"/>
    <cellStyle name="Comma 2 5 4 3" xfId="3401"/>
    <cellStyle name="Comma 2 5 4 3 2" xfId="3402"/>
    <cellStyle name="Comma 2 5 4 3 2 2" xfId="3403"/>
    <cellStyle name="Comma 2 5 4 3 2 2 2" xfId="3404"/>
    <cellStyle name="Comma 2 5 4 3 2 2 2 2" xfId="3405"/>
    <cellStyle name="Comma 2 5 4 3 2 2 3" xfId="3406"/>
    <cellStyle name="Comma 2 5 4 3 2 3" xfId="3407"/>
    <cellStyle name="Comma 2 5 4 3 2 3 2" xfId="3408"/>
    <cellStyle name="Comma 2 5 4 3 2 4" xfId="3409"/>
    <cellStyle name="Comma 2 5 4 3 3" xfId="3410"/>
    <cellStyle name="Comma 2 5 4 3 3 2" xfId="3411"/>
    <cellStyle name="Comma 2 5 4 3 3 2 2" xfId="3412"/>
    <cellStyle name="Comma 2 5 4 3 3 3" xfId="3413"/>
    <cellStyle name="Comma 2 5 4 3 4" xfId="3414"/>
    <cellStyle name="Comma 2 5 4 3 4 2" xfId="3415"/>
    <cellStyle name="Comma 2 5 4 3 5" xfId="3416"/>
    <cellStyle name="Comma 2 5 4 4" xfId="3417"/>
    <cellStyle name="Comma 2 5 4 4 2" xfId="3418"/>
    <cellStyle name="Comma 2 5 4 4 2 2" xfId="3419"/>
    <cellStyle name="Comma 2 5 4 4 2 2 2" xfId="3420"/>
    <cellStyle name="Comma 2 5 4 4 2 3" xfId="3421"/>
    <cellStyle name="Comma 2 5 4 4 3" xfId="3422"/>
    <cellStyle name="Comma 2 5 4 4 3 2" xfId="3423"/>
    <cellStyle name="Comma 2 5 4 4 4" xfId="3424"/>
    <cellStyle name="Comma 2 5 4 5" xfId="3425"/>
    <cellStyle name="Comma 2 5 4 5 2" xfId="3426"/>
    <cellStyle name="Comma 2 5 4 5 2 2" xfId="3427"/>
    <cellStyle name="Comma 2 5 4 5 3" xfId="3428"/>
    <cellStyle name="Comma 2 5 4 6" xfId="3429"/>
    <cellStyle name="Comma 2 5 4 6 2" xfId="3430"/>
    <cellStyle name="Comma 2 5 4 7" xfId="3431"/>
    <cellStyle name="Comma 2 5 4 8" xfId="28904"/>
    <cellStyle name="Comma 2 5 5" xfId="3432"/>
    <cellStyle name="Comma 2 5 5 2" xfId="3433"/>
    <cellStyle name="Comma 2 5 5 2 2" xfId="3434"/>
    <cellStyle name="Comma 2 5 5 2 2 2" xfId="3435"/>
    <cellStyle name="Comma 2 5 5 2 2 2 2" xfId="3436"/>
    <cellStyle name="Comma 2 5 5 2 2 3" xfId="3437"/>
    <cellStyle name="Comma 2 5 5 2 3" xfId="3438"/>
    <cellStyle name="Comma 2 5 5 2 3 2" xfId="3439"/>
    <cellStyle name="Comma 2 5 5 2 4" xfId="3440"/>
    <cellStyle name="Comma 2 5 5 3" xfId="3441"/>
    <cellStyle name="Comma 2 5 5 3 2" xfId="3442"/>
    <cellStyle name="Comma 2 5 5 3 2 2" xfId="3443"/>
    <cellStyle name="Comma 2 5 5 3 3" xfId="3444"/>
    <cellStyle name="Comma 2 5 5 4" xfId="3445"/>
    <cellStyle name="Comma 2 5 5 4 2" xfId="3446"/>
    <cellStyle name="Comma 2 5 5 5" xfId="3447"/>
    <cellStyle name="Comma 2 5 6" xfId="3448"/>
    <cellStyle name="Comma 2 5 6 2" xfId="3449"/>
    <cellStyle name="Comma 2 5 6 2 2" xfId="3450"/>
    <cellStyle name="Comma 2 5 6 2 2 2" xfId="3451"/>
    <cellStyle name="Comma 2 5 6 2 2 2 2" xfId="3452"/>
    <cellStyle name="Comma 2 5 6 2 2 3" xfId="3453"/>
    <cellStyle name="Comma 2 5 6 2 3" xfId="3454"/>
    <cellStyle name="Comma 2 5 6 2 3 2" xfId="3455"/>
    <cellStyle name="Comma 2 5 6 2 4" xfId="3456"/>
    <cellStyle name="Comma 2 5 6 3" xfId="3457"/>
    <cellStyle name="Comma 2 5 6 3 2" xfId="3458"/>
    <cellStyle name="Comma 2 5 6 3 2 2" xfId="3459"/>
    <cellStyle name="Comma 2 5 6 3 3" xfId="3460"/>
    <cellStyle name="Comma 2 5 6 4" xfId="3461"/>
    <cellStyle name="Comma 2 5 6 4 2" xfId="3462"/>
    <cellStyle name="Comma 2 5 6 5" xfId="3463"/>
    <cellStyle name="Comma 2 5 7" xfId="3464"/>
    <cellStyle name="Comma 2 5 7 2" xfId="3465"/>
    <cellStyle name="Comma 2 5 7 2 2" xfId="3466"/>
    <cellStyle name="Comma 2 5 7 2 2 2" xfId="3467"/>
    <cellStyle name="Comma 2 5 7 2 2 2 2" xfId="3468"/>
    <cellStyle name="Comma 2 5 7 2 2 3" xfId="3469"/>
    <cellStyle name="Comma 2 5 7 2 3" xfId="3470"/>
    <cellStyle name="Comma 2 5 7 2 3 2" xfId="3471"/>
    <cellStyle name="Comma 2 5 7 2 4" xfId="3472"/>
    <cellStyle name="Comma 2 5 7 3" xfId="3473"/>
    <cellStyle name="Comma 2 5 7 3 2" xfId="3474"/>
    <cellStyle name="Comma 2 5 7 3 2 2" xfId="3475"/>
    <cellStyle name="Comma 2 5 7 3 3" xfId="3476"/>
    <cellStyle name="Comma 2 5 7 4" xfId="3477"/>
    <cellStyle name="Comma 2 5 7 4 2" xfId="3478"/>
    <cellStyle name="Comma 2 5 7 5" xfId="3479"/>
    <cellStyle name="Comma 2 5 8" xfId="3480"/>
    <cellStyle name="Comma 2 5 8 2" xfId="3481"/>
    <cellStyle name="Comma 2 5 8 2 2" xfId="3482"/>
    <cellStyle name="Comma 2 5 8 2 2 2" xfId="3483"/>
    <cellStyle name="Comma 2 5 8 2 3" xfId="3484"/>
    <cellStyle name="Comma 2 5 8 3" xfId="3485"/>
    <cellStyle name="Comma 2 5 8 3 2" xfId="3486"/>
    <cellStyle name="Comma 2 5 8 4" xfId="3487"/>
    <cellStyle name="Comma 2 5 9" xfId="3488"/>
    <cellStyle name="Comma 2 5 9 2" xfId="3489"/>
    <cellStyle name="Comma 2 5 9 2 2" xfId="3490"/>
    <cellStyle name="Comma 2 5 9 3" xfId="3491"/>
    <cellStyle name="Comma 2 6" xfId="3492"/>
    <cellStyle name="Comma 2 6 10" xfId="3493"/>
    <cellStyle name="Comma 2 6 10 2" xfId="3494"/>
    <cellStyle name="Comma 2 6 11" xfId="3495"/>
    <cellStyle name="Comma 2 6 12" xfId="28905"/>
    <cellStyle name="Comma 2 6 2" xfId="3496"/>
    <cellStyle name="Comma 2 6 2 10" xfId="3497"/>
    <cellStyle name="Comma 2 6 2 11" xfId="28906"/>
    <cellStyle name="Comma 2 6 2 2" xfId="3498"/>
    <cellStyle name="Comma 2 6 2 2 2" xfId="3499"/>
    <cellStyle name="Comma 2 6 2 2 2 2" xfId="3500"/>
    <cellStyle name="Comma 2 6 2 2 2 2 2" xfId="3501"/>
    <cellStyle name="Comma 2 6 2 2 2 2 2 2" xfId="3502"/>
    <cellStyle name="Comma 2 6 2 2 2 2 2 2 2" xfId="3503"/>
    <cellStyle name="Comma 2 6 2 2 2 2 2 3" xfId="3504"/>
    <cellStyle name="Comma 2 6 2 2 2 2 3" xfId="3505"/>
    <cellStyle name="Comma 2 6 2 2 2 2 3 2" xfId="3506"/>
    <cellStyle name="Comma 2 6 2 2 2 2 4" xfId="3507"/>
    <cellStyle name="Comma 2 6 2 2 2 3" xfId="3508"/>
    <cellStyle name="Comma 2 6 2 2 2 3 2" xfId="3509"/>
    <cellStyle name="Comma 2 6 2 2 2 3 2 2" xfId="3510"/>
    <cellStyle name="Comma 2 6 2 2 2 3 3" xfId="3511"/>
    <cellStyle name="Comma 2 6 2 2 2 4" xfId="3512"/>
    <cellStyle name="Comma 2 6 2 2 2 4 2" xfId="3513"/>
    <cellStyle name="Comma 2 6 2 2 2 5" xfId="3514"/>
    <cellStyle name="Comma 2 6 2 2 3" xfId="3515"/>
    <cellStyle name="Comma 2 6 2 2 3 2" xfId="3516"/>
    <cellStyle name="Comma 2 6 2 2 3 2 2" xfId="3517"/>
    <cellStyle name="Comma 2 6 2 2 3 2 2 2" xfId="3518"/>
    <cellStyle name="Comma 2 6 2 2 3 2 2 2 2" xfId="3519"/>
    <cellStyle name="Comma 2 6 2 2 3 2 2 3" xfId="3520"/>
    <cellStyle name="Comma 2 6 2 2 3 2 3" xfId="3521"/>
    <cellStyle name="Comma 2 6 2 2 3 2 3 2" xfId="3522"/>
    <cellStyle name="Comma 2 6 2 2 3 2 4" xfId="3523"/>
    <cellStyle name="Comma 2 6 2 2 3 3" xfId="3524"/>
    <cellStyle name="Comma 2 6 2 2 3 3 2" xfId="3525"/>
    <cellStyle name="Comma 2 6 2 2 3 3 2 2" xfId="3526"/>
    <cellStyle name="Comma 2 6 2 2 3 3 3" xfId="3527"/>
    <cellStyle name="Comma 2 6 2 2 3 4" xfId="3528"/>
    <cellStyle name="Comma 2 6 2 2 3 4 2" xfId="3529"/>
    <cellStyle name="Comma 2 6 2 2 3 5" xfId="3530"/>
    <cellStyle name="Comma 2 6 2 2 4" xfId="3531"/>
    <cellStyle name="Comma 2 6 2 2 4 2" xfId="3532"/>
    <cellStyle name="Comma 2 6 2 2 4 2 2" xfId="3533"/>
    <cellStyle name="Comma 2 6 2 2 4 2 2 2" xfId="3534"/>
    <cellStyle name="Comma 2 6 2 2 4 2 3" xfId="3535"/>
    <cellStyle name="Comma 2 6 2 2 4 3" xfId="3536"/>
    <cellStyle name="Comma 2 6 2 2 4 3 2" xfId="3537"/>
    <cellStyle name="Comma 2 6 2 2 4 4" xfId="3538"/>
    <cellStyle name="Comma 2 6 2 2 5" xfId="3539"/>
    <cellStyle name="Comma 2 6 2 2 5 2" xfId="3540"/>
    <cellStyle name="Comma 2 6 2 2 5 2 2" xfId="3541"/>
    <cellStyle name="Comma 2 6 2 2 5 3" xfId="3542"/>
    <cellStyle name="Comma 2 6 2 2 6" xfId="3543"/>
    <cellStyle name="Comma 2 6 2 2 6 2" xfId="3544"/>
    <cellStyle name="Comma 2 6 2 2 7" xfId="3545"/>
    <cellStyle name="Comma 2 6 2 2 8" xfId="28907"/>
    <cellStyle name="Comma 2 6 2 3" xfId="3546"/>
    <cellStyle name="Comma 2 6 2 3 2" xfId="3547"/>
    <cellStyle name="Comma 2 6 2 3 2 2" xfId="3548"/>
    <cellStyle name="Comma 2 6 2 3 2 2 2" xfId="3549"/>
    <cellStyle name="Comma 2 6 2 3 2 2 2 2" xfId="3550"/>
    <cellStyle name="Comma 2 6 2 3 2 2 3" xfId="3551"/>
    <cellStyle name="Comma 2 6 2 3 2 3" xfId="3552"/>
    <cellStyle name="Comma 2 6 2 3 2 3 2" xfId="3553"/>
    <cellStyle name="Comma 2 6 2 3 2 4" xfId="3554"/>
    <cellStyle name="Comma 2 6 2 3 3" xfId="3555"/>
    <cellStyle name="Comma 2 6 2 3 3 2" xfId="3556"/>
    <cellStyle name="Comma 2 6 2 3 3 2 2" xfId="3557"/>
    <cellStyle name="Comma 2 6 2 3 3 3" xfId="3558"/>
    <cellStyle name="Comma 2 6 2 3 4" xfId="3559"/>
    <cellStyle name="Comma 2 6 2 3 4 2" xfId="3560"/>
    <cellStyle name="Comma 2 6 2 3 5" xfId="3561"/>
    <cellStyle name="Comma 2 6 2 4" xfId="3562"/>
    <cellStyle name="Comma 2 6 2 4 2" xfId="3563"/>
    <cellStyle name="Comma 2 6 2 4 2 2" xfId="3564"/>
    <cellStyle name="Comma 2 6 2 4 2 2 2" xfId="3565"/>
    <cellStyle name="Comma 2 6 2 4 2 2 2 2" xfId="3566"/>
    <cellStyle name="Comma 2 6 2 4 2 2 3" xfId="3567"/>
    <cellStyle name="Comma 2 6 2 4 2 3" xfId="3568"/>
    <cellStyle name="Comma 2 6 2 4 2 3 2" xfId="3569"/>
    <cellStyle name="Comma 2 6 2 4 2 4" xfId="3570"/>
    <cellStyle name="Comma 2 6 2 4 3" xfId="3571"/>
    <cellStyle name="Comma 2 6 2 4 3 2" xfId="3572"/>
    <cellStyle name="Comma 2 6 2 4 3 2 2" xfId="3573"/>
    <cellStyle name="Comma 2 6 2 4 3 3" xfId="3574"/>
    <cellStyle name="Comma 2 6 2 4 4" xfId="3575"/>
    <cellStyle name="Comma 2 6 2 4 4 2" xfId="3576"/>
    <cellStyle name="Comma 2 6 2 4 5" xfId="3577"/>
    <cellStyle name="Comma 2 6 2 5" xfId="3578"/>
    <cellStyle name="Comma 2 6 2 5 2" xfId="3579"/>
    <cellStyle name="Comma 2 6 2 5 2 2" xfId="3580"/>
    <cellStyle name="Comma 2 6 2 5 2 2 2" xfId="3581"/>
    <cellStyle name="Comma 2 6 2 5 2 2 2 2" xfId="3582"/>
    <cellStyle name="Comma 2 6 2 5 2 2 3" xfId="3583"/>
    <cellStyle name="Comma 2 6 2 5 2 3" xfId="3584"/>
    <cellStyle name="Comma 2 6 2 5 2 3 2" xfId="3585"/>
    <cellStyle name="Comma 2 6 2 5 2 4" xfId="3586"/>
    <cellStyle name="Comma 2 6 2 5 3" xfId="3587"/>
    <cellStyle name="Comma 2 6 2 5 3 2" xfId="3588"/>
    <cellStyle name="Comma 2 6 2 5 3 2 2" xfId="3589"/>
    <cellStyle name="Comma 2 6 2 5 3 3" xfId="3590"/>
    <cellStyle name="Comma 2 6 2 5 4" xfId="3591"/>
    <cellStyle name="Comma 2 6 2 5 4 2" xfId="3592"/>
    <cellStyle name="Comma 2 6 2 5 5" xfId="3593"/>
    <cellStyle name="Comma 2 6 2 6" xfId="3594"/>
    <cellStyle name="Comma 2 6 2 6 2" xfId="3595"/>
    <cellStyle name="Comma 2 6 2 6 2 2" xfId="3596"/>
    <cellStyle name="Comma 2 6 2 6 2 2 2" xfId="3597"/>
    <cellStyle name="Comma 2 6 2 6 2 3" xfId="3598"/>
    <cellStyle name="Comma 2 6 2 6 3" xfId="3599"/>
    <cellStyle name="Comma 2 6 2 6 3 2" xfId="3600"/>
    <cellStyle name="Comma 2 6 2 6 4" xfId="3601"/>
    <cellStyle name="Comma 2 6 2 7" xfId="3602"/>
    <cellStyle name="Comma 2 6 2 7 2" xfId="3603"/>
    <cellStyle name="Comma 2 6 2 7 2 2" xfId="3604"/>
    <cellStyle name="Comma 2 6 2 7 3" xfId="3605"/>
    <cellStyle name="Comma 2 6 2 8" xfId="3606"/>
    <cellStyle name="Comma 2 6 2 8 2" xfId="3607"/>
    <cellStyle name="Comma 2 6 2 9" xfId="3608"/>
    <cellStyle name="Comma 2 6 2 9 2" xfId="3609"/>
    <cellStyle name="Comma 2 6 3" xfId="3610"/>
    <cellStyle name="Comma 2 6 3 2" xfId="3611"/>
    <cellStyle name="Comma 2 6 3 2 2" xfId="3612"/>
    <cellStyle name="Comma 2 6 3 2 2 2" xfId="3613"/>
    <cellStyle name="Comma 2 6 3 2 2 2 2" xfId="3614"/>
    <cellStyle name="Comma 2 6 3 2 2 2 2 2" xfId="3615"/>
    <cellStyle name="Comma 2 6 3 2 2 2 3" xfId="3616"/>
    <cellStyle name="Comma 2 6 3 2 2 3" xfId="3617"/>
    <cellStyle name="Comma 2 6 3 2 2 3 2" xfId="3618"/>
    <cellStyle name="Comma 2 6 3 2 2 4" xfId="3619"/>
    <cellStyle name="Comma 2 6 3 2 3" xfId="3620"/>
    <cellStyle name="Comma 2 6 3 2 3 2" xfId="3621"/>
    <cellStyle name="Comma 2 6 3 2 3 2 2" xfId="3622"/>
    <cellStyle name="Comma 2 6 3 2 3 3" xfId="3623"/>
    <cellStyle name="Comma 2 6 3 2 4" xfId="3624"/>
    <cellStyle name="Comma 2 6 3 2 4 2" xfId="3625"/>
    <cellStyle name="Comma 2 6 3 2 5" xfId="3626"/>
    <cellStyle name="Comma 2 6 3 3" xfId="3627"/>
    <cellStyle name="Comma 2 6 3 3 2" xfId="3628"/>
    <cellStyle name="Comma 2 6 3 3 2 2" xfId="3629"/>
    <cellStyle name="Comma 2 6 3 3 2 2 2" xfId="3630"/>
    <cellStyle name="Comma 2 6 3 3 2 2 2 2" xfId="3631"/>
    <cellStyle name="Comma 2 6 3 3 2 2 3" xfId="3632"/>
    <cellStyle name="Comma 2 6 3 3 2 3" xfId="3633"/>
    <cellStyle name="Comma 2 6 3 3 2 3 2" xfId="3634"/>
    <cellStyle name="Comma 2 6 3 3 2 4" xfId="3635"/>
    <cellStyle name="Comma 2 6 3 3 3" xfId="3636"/>
    <cellStyle name="Comma 2 6 3 3 3 2" xfId="3637"/>
    <cellStyle name="Comma 2 6 3 3 3 2 2" xfId="3638"/>
    <cellStyle name="Comma 2 6 3 3 3 3" xfId="3639"/>
    <cellStyle name="Comma 2 6 3 3 4" xfId="3640"/>
    <cellStyle name="Comma 2 6 3 3 4 2" xfId="3641"/>
    <cellStyle name="Comma 2 6 3 3 5" xfId="3642"/>
    <cellStyle name="Comma 2 6 3 4" xfId="3643"/>
    <cellStyle name="Comma 2 6 3 4 2" xfId="3644"/>
    <cellStyle name="Comma 2 6 3 4 2 2" xfId="3645"/>
    <cellStyle name="Comma 2 6 3 4 2 2 2" xfId="3646"/>
    <cellStyle name="Comma 2 6 3 4 2 3" xfId="3647"/>
    <cellStyle name="Comma 2 6 3 4 3" xfId="3648"/>
    <cellStyle name="Comma 2 6 3 4 3 2" xfId="3649"/>
    <cellStyle name="Comma 2 6 3 4 4" xfId="3650"/>
    <cellStyle name="Comma 2 6 3 5" xfId="3651"/>
    <cellStyle name="Comma 2 6 3 5 2" xfId="3652"/>
    <cellStyle name="Comma 2 6 3 5 2 2" xfId="3653"/>
    <cellStyle name="Comma 2 6 3 5 3" xfId="3654"/>
    <cellStyle name="Comma 2 6 3 6" xfId="3655"/>
    <cellStyle name="Comma 2 6 3 6 2" xfId="3656"/>
    <cellStyle name="Comma 2 6 3 7" xfId="3657"/>
    <cellStyle name="Comma 2 6 3 8" xfId="28908"/>
    <cellStyle name="Comma 2 6 4" xfId="3658"/>
    <cellStyle name="Comma 2 6 4 2" xfId="3659"/>
    <cellStyle name="Comma 2 6 4 2 2" xfId="3660"/>
    <cellStyle name="Comma 2 6 4 2 2 2" xfId="3661"/>
    <cellStyle name="Comma 2 6 4 2 2 2 2" xfId="3662"/>
    <cellStyle name="Comma 2 6 4 2 2 3" xfId="3663"/>
    <cellStyle name="Comma 2 6 4 2 3" xfId="3664"/>
    <cellStyle name="Comma 2 6 4 2 3 2" xfId="3665"/>
    <cellStyle name="Comma 2 6 4 2 4" xfId="3666"/>
    <cellStyle name="Comma 2 6 4 3" xfId="3667"/>
    <cellStyle name="Comma 2 6 4 3 2" xfId="3668"/>
    <cellStyle name="Comma 2 6 4 3 2 2" xfId="3669"/>
    <cellStyle name="Comma 2 6 4 3 3" xfId="3670"/>
    <cellStyle name="Comma 2 6 4 4" xfId="3671"/>
    <cellStyle name="Comma 2 6 4 4 2" xfId="3672"/>
    <cellStyle name="Comma 2 6 4 5" xfId="3673"/>
    <cellStyle name="Comma 2 6 5" xfId="3674"/>
    <cellStyle name="Comma 2 6 5 2" xfId="3675"/>
    <cellStyle name="Comma 2 6 5 2 2" xfId="3676"/>
    <cellStyle name="Comma 2 6 5 2 2 2" xfId="3677"/>
    <cellStyle name="Comma 2 6 5 2 2 2 2" xfId="3678"/>
    <cellStyle name="Comma 2 6 5 2 2 3" xfId="3679"/>
    <cellStyle name="Comma 2 6 5 2 3" xfId="3680"/>
    <cellStyle name="Comma 2 6 5 2 3 2" xfId="3681"/>
    <cellStyle name="Comma 2 6 5 2 4" xfId="3682"/>
    <cellStyle name="Comma 2 6 5 3" xfId="3683"/>
    <cellStyle name="Comma 2 6 5 3 2" xfId="3684"/>
    <cellStyle name="Comma 2 6 5 3 2 2" xfId="3685"/>
    <cellStyle name="Comma 2 6 5 3 3" xfId="3686"/>
    <cellStyle name="Comma 2 6 5 4" xfId="3687"/>
    <cellStyle name="Comma 2 6 5 4 2" xfId="3688"/>
    <cellStyle name="Comma 2 6 5 5" xfId="3689"/>
    <cellStyle name="Comma 2 6 6" xfId="3690"/>
    <cellStyle name="Comma 2 6 6 2" xfId="3691"/>
    <cellStyle name="Comma 2 6 6 2 2" xfId="3692"/>
    <cellStyle name="Comma 2 6 6 2 2 2" xfId="3693"/>
    <cellStyle name="Comma 2 6 6 2 2 2 2" xfId="3694"/>
    <cellStyle name="Comma 2 6 6 2 2 3" xfId="3695"/>
    <cellStyle name="Comma 2 6 6 2 3" xfId="3696"/>
    <cellStyle name="Comma 2 6 6 2 3 2" xfId="3697"/>
    <cellStyle name="Comma 2 6 6 2 4" xfId="3698"/>
    <cellStyle name="Comma 2 6 6 3" xfId="3699"/>
    <cellStyle name="Comma 2 6 6 3 2" xfId="3700"/>
    <cellStyle name="Comma 2 6 6 3 2 2" xfId="3701"/>
    <cellStyle name="Comma 2 6 6 3 3" xfId="3702"/>
    <cellStyle name="Comma 2 6 6 4" xfId="3703"/>
    <cellStyle name="Comma 2 6 6 4 2" xfId="3704"/>
    <cellStyle name="Comma 2 6 6 5" xfId="3705"/>
    <cellStyle name="Comma 2 6 7" xfId="3706"/>
    <cellStyle name="Comma 2 6 7 2" xfId="3707"/>
    <cellStyle name="Comma 2 6 7 2 2" xfId="3708"/>
    <cellStyle name="Comma 2 6 7 2 2 2" xfId="3709"/>
    <cellStyle name="Comma 2 6 7 2 3" xfId="3710"/>
    <cellStyle name="Comma 2 6 7 3" xfId="3711"/>
    <cellStyle name="Comma 2 6 7 3 2" xfId="3712"/>
    <cellStyle name="Comma 2 6 7 4" xfId="3713"/>
    <cellStyle name="Comma 2 6 8" xfId="3714"/>
    <cellStyle name="Comma 2 6 8 2" xfId="3715"/>
    <cellStyle name="Comma 2 6 8 2 2" xfId="3716"/>
    <cellStyle name="Comma 2 6 8 3" xfId="3717"/>
    <cellStyle name="Comma 2 6 9" xfId="3718"/>
    <cellStyle name="Comma 2 6 9 2" xfId="3719"/>
    <cellStyle name="Comma 2 7" xfId="3720"/>
    <cellStyle name="Comma 2 7 10" xfId="3721"/>
    <cellStyle name="Comma 2 7 11" xfId="28909"/>
    <cellStyle name="Comma 2 7 2" xfId="3722"/>
    <cellStyle name="Comma 2 7 2 2" xfId="3723"/>
    <cellStyle name="Comma 2 7 2 2 2" xfId="3724"/>
    <cellStyle name="Comma 2 7 2 2 2 2" xfId="3725"/>
    <cellStyle name="Comma 2 7 2 2 2 2 2" xfId="3726"/>
    <cellStyle name="Comma 2 7 2 2 2 2 2 2" xfId="3727"/>
    <cellStyle name="Comma 2 7 2 2 2 2 3" xfId="3728"/>
    <cellStyle name="Comma 2 7 2 2 2 3" xfId="3729"/>
    <cellStyle name="Comma 2 7 2 2 2 3 2" xfId="3730"/>
    <cellStyle name="Comma 2 7 2 2 2 4" xfId="3731"/>
    <cellStyle name="Comma 2 7 2 2 3" xfId="3732"/>
    <cellStyle name="Comma 2 7 2 2 3 2" xfId="3733"/>
    <cellStyle name="Comma 2 7 2 2 3 2 2" xfId="3734"/>
    <cellStyle name="Comma 2 7 2 2 3 3" xfId="3735"/>
    <cellStyle name="Comma 2 7 2 2 4" xfId="3736"/>
    <cellStyle name="Comma 2 7 2 2 4 2" xfId="3737"/>
    <cellStyle name="Comma 2 7 2 2 5" xfId="3738"/>
    <cellStyle name="Comma 2 7 2 3" xfId="3739"/>
    <cellStyle name="Comma 2 7 2 3 2" xfId="3740"/>
    <cellStyle name="Comma 2 7 2 3 2 2" xfId="3741"/>
    <cellStyle name="Comma 2 7 2 3 2 2 2" xfId="3742"/>
    <cellStyle name="Comma 2 7 2 3 2 2 2 2" xfId="3743"/>
    <cellStyle name="Comma 2 7 2 3 2 2 3" xfId="3744"/>
    <cellStyle name="Comma 2 7 2 3 2 3" xfId="3745"/>
    <cellStyle name="Comma 2 7 2 3 2 3 2" xfId="3746"/>
    <cellStyle name="Comma 2 7 2 3 2 4" xfId="3747"/>
    <cellStyle name="Comma 2 7 2 3 3" xfId="3748"/>
    <cellStyle name="Comma 2 7 2 3 3 2" xfId="3749"/>
    <cellStyle name="Comma 2 7 2 3 3 2 2" xfId="3750"/>
    <cellStyle name="Comma 2 7 2 3 3 3" xfId="3751"/>
    <cellStyle name="Comma 2 7 2 3 4" xfId="3752"/>
    <cellStyle name="Comma 2 7 2 3 4 2" xfId="3753"/>
    <cellStyle name="Comma 2 7 2 3 5" xfId="3754"/>
    <cellStyle name="Comma 2 7 2 4" xfId="3755"/>
    <cellStyle name="Comma 2 7 2 4 2" xfId="3756"/>
    <cellStyle name="Comma 2 7 2 4 2 2" xfId="3757"/>
    <cellStyle name="Comma 2 7 2 4 2 2 2" xfId="3758"/>
    <cellStyle name="Comma 2 7 2 4 2 3" xfId="3759"/>
    <cellStyle name="Comma 2 7 2 4 3" xfId="3760"/>
    <cellStyle name="Comma 2 7 2 4 3 2" xfId="3761"/>
    <cellStyle name="Comma 2 7 2 4 4" xfId="3762"/>
    <cellStyle name="Comma 2 7 2 5" xfId="3763"/>
    <cellStyle name="Comma 2 7 2 5 2" xfId="3764"/>
    <cellStyle name="Comma 2 7 2 5 2 2" xfId="3765"/>
    <cellStyle name="Comma 2 7 2 5 3" xfId="3766"/>
    <cellStyle name="Comma 2 7 2 6" xfId="3767"/>
    <cellStyle name="Comma 2 7 2 6 2" xfId="3768"/>
    <cellStyle name="Comma 2 7 2 7" xfId="3769"/>
    <cellStyle name="Comma 2 7 2 8" xfId="28910"/>
    <cellStyle name="Comma 2 7 3" xfId="3770"/>
    <cellStyle name="Comma 2 7 3 2" xfId="3771"/>
    <cellStyle name="Comma 2 7 3 2 2" xfId="3772"/>
    <cellStyle name="Comma 2 7 3 2 2 2" xfId="3773"/>
    <cellStyle name="Comma 2 7 3 2 2 2 2" xfId="3774"/>
    <cellStyle name="Comma 2 7 3 2 2 3" xfId="3775"/>
    <cellStyle name="Comma 2 7 3 2 3" xfId="3776"/>
    <cellStyle name="Comma 2 7 3 2 3 2" xfId="3777"/>
    <cellStyle name="Comma 2 7 3 2 4" xfId="3778"/>
    <cellStyle name="Comma 2 7 3 3" xfId="3779"/>
    <cellStyle name="Comma 2 7 3 3 2" xfId="3780"/>
    <cellStyle name="Comma 2 7 3 3 2 2" xfId="3781"/>
    <cellStyle name="Comma 2 7 3 3 3" xfId="3782"/>
    <cellStyle name="Comma 2 7 3 4" xfId="3783"/>
    <cellStyle name="Comma 2 7 3 4 2" xfId="3784"/>
    <cellStyle name="Comma 2 7 3 5" xfId="3785"/>
    <cellStyle name="Comma 2 7 4" xfId="3786"/>
    <cellStyle name="Comma 2 7 4 2" xfId="3787"/>
    <cellStyle name="Comma 2 7 4 2 2" xfId="3788"/>
    <cellStyle name="Comma 2 7 4 2 2 2" xfId="3789"/>
    <cellStyle name="Comma 2 7 4 2 2 2 2" xfId="3790"/>
    <cellStyle name="Comma 2 7 4 2 2 3" xfId="3791"/>
    <cellStyle name="Comma 2 7 4 2 3" xfId="3792"/>
    <cellStyle name="Comma 2 7 4 2 3 2" xfId="3793"/>
    <cellStyle name="Comma 2 7 4 2 4" xfId="3794"/>
    <cellStyle name="Comma 2 7 4 3" xfId="3795"/>
    <cellStyle name="Comma 2 7 4 3 2" xfId="3796"/>
    <cellStyle name="Comma 2 7 4 3 2 2" xfId="3797"/>
    <cellStyle name="Comma 2 7 4 3 3" xfId="3798"/>
    <cellStyle name="Comma 2 7 4 4" xfId="3799"/>
    <cellStyle name="Comma 2 7 4 4 2" xfId="3800"/>
    <cellStyle name="Comma 2 7 4 5" xfId="3801"/>
    <cellStyle name="Comma 2 7 5" xfId="3802"/>
    <cellStyle name="Comma 2 7 5 2" xfId="3803"/>
    <cellStyle name="Comma 2 7 5 2 2" xfId="3804"/>
    <cellStyle name="Comma 2 7 5 2 2 2" xfId="3805"/>
    <cellStyle name="Comma 2 7 5 2 2 2 2" xfId="3806"/>
    <cellStyle name="Comma 2 7 5 2 2 3" xfId="3807"/>
    <cellStyle name="Comma 2 7 5 2 3" xfId="3808"/>
    <cellStyle name="Comma 2 7 5 2 3 2" xfId="3809"/>
    <cellStyle name="Comma 2 7 5 2 4" xfId="3810"/>
    <cellStyle name="Comma 2 7 5 3" xfId="3811"/>
    <cellStyle name="Comma 2 7 5 3 2" xfId="3812"/>
    <cellStyle name="Comma 2 7 5 3 2 2" xfId="3813"/>
    <cellStyle name="Comma 2 7 5 3 3" xfId="3814"/>
    <cellStyle name="Comma 2 7 5 4" xfId="3815"/>
    <cellStyle name="Comma 2 7 5 4 2" xfId="3816"/>
    <cellStyle name="Comma 2 7 5 5" xfId="3817"/>
    <cellStyle name="Comma 2 7 6" xfId="3818"/>
    <cellStyle name="Comma 2 7 6 2" xfId="3819"/>
    <cellStyle name="Comma 2 7 6 2 2" xfId="3820"/>
    <cellStyle name="Comma 2 7 6 2 2 2" xfId="3821"/>
    <cellStyle name="Comma 2 7 6 2 3" xfId="3822"/>
    <cellStyle name="Comma 2 7 6 3" xfId="3823"/>
    <cellStyle name="Comma 2 7 6 3 2" xfId="3824"/>
    <cellStyle name="Comma 2 7 6 4" xfId="3825"/>
    <cellStyle name="Comma 2 7 7" xfId="3826"/>
    <cellStyle name="Comma 2 7 7 2" xfId="3827"/>
    <cellStyle name="Comma 2 7 7 2 2" xfId="3828"/>
    <cellStyle name="Comma 2 7 7 3" xfId="3829"/>
    <cellStyle name="Comma 2 7 8" xfId="3830"/>
    <cellStyle name="Comma 2 7 8 2" xfId="3831"/>
    <cellStyle name="Comma 2 7 9" xfId="3832"/>
    <cellStyle name="Comma 2 7 9 2" xfId="3833"/>
    <cellStyle name="Comma 2 8" xfId="3834"/>
    <cellStyle name="Comma 2 8 10" xfId="3835"/>
    <cellStyle name="Comma 2 8 11" xfId="28911"/>
    <cellStyle name="Comma 2 8 2" xfId="3836"/>
    <cellStyle name="Comma 2 8 2 2" xfId="3837"/>
    <cellStyle name="Comma 2 8 2 2 2" xfId="3838"/>
    <cellStyle name="Comma 2 8 2 2 2 2" xfId="3839"/>
    <cellStyle name="Comma 2 8 2 2 2 2 2" xfId="3840"/>
    <cellStyle name="Comma 2 8 2 2 2 2 2 2" xfId="3841"/>
    <cellStyle name="Comma 2 8 2 2 2 2 3" xfId="3842"/>
    <cellStyle name="Comma 2 8 2 2 2 3" xfId="3843"/>
    <cellStyle name="Comma 2 8 2 2 2 3 2" xfId="3844"/>
    <cellStyle name="Comma 2 8 2 2 2 4" xfId="3845"/>
    <cellStyle name="Comma 2 8 2 2 3" xfId="3846"/>
    <cellStyle name="Comma 2 8 2 2 3 2" xfId="3847"/>
    <cellStyle name="Comma 2 8 2 2 3 2 2" xfId="3848"/>
    <cellStyle name="Comma 2 8 2 2 3 3" xfId="3849"/>
    <cellStyle name="Comma 2 8 2 2 4" xfId="3850"/>
    <cellStyle name="Comma 2 8 2 2 4 2" xfId="3851"/>
    <cellStyle name="Comma 2 8 2 2 5" xfId="3852"/>
    <cellStyle name="Comma 2 8 2 3" xfId="3853"/>
    <cellStyle name="Comma 2 8 2 3 2" xfId="3854"/>
    <cellStyle name="Comma 2 8 2 3 2 2" xfId="3855"/>
    <cellStyle name="Comma 2 8 2 3 2 2 2" xfId="3856"/>
    <cellStyle name="Comma 2 8 2 3 2 2 2 2" xfId="3857"/>
    <cellStyle name="Comma 2 8 2 3 2 2 3" xfId="3858"/>
    <cellStyle name="Comma 2 8 2 3 2 3" xfId="3859"/>
    <cellStyle name="Comma 2 8 2 3 2 3 2" xfId="3860"/>
    <cellStyle name="Comma 2 8 2 3 2 4" xfId="3861"/>
    <cellStyle name="Comma 2 8 2 3 3" xfId="3862"/>
    <cellStyle name="Comma 2 8 2 3 3 2" xfId="3863"/>
    <cellStyle name="Comma 2 8 2 3 3 2 2" xfId="3864"/>
    <cellStyle name="Comma 2 8 2 3 3 3" xfId="3865"/>
    <cellStyle name="Comma 2 8 2 3 4" xfId="3866"/>
    <cellStyle name="Comma 2 8 2 3 4 2" xfId="3867"/>
    <cellStyle name="Comma 2 8 2 3 5" xfId="3868"/>
    <cellStyle name="Comma 2 8 2 4" xfId="3869"/>
    <cellStyle name="Comma 2 8 2 4 2" xfId="3870"/>
    <cellStyle name="Comma 2 8 2 4 2 2" xfId="3871"/>
    <cellStyle name="Comma 2 8 2 4 2 2 2" xfId="3872"/>
    <cellStyle name="Comma 2 8 2 4 2 3" xfId="3873"/>
    <cellStyle name="Comma 2 8 2 4 3" xfId="3874"/>
    <cellStyle name="Comma 2 8 2 4 3 2" xfId="3875"/>
    <cellStyle name="Comma 2 8 2 4 4" xfId="3876"/>
    <cellStyle name="Comma 2 8 2 5" xfId="3877"/>
    <cellStyle name="Comma 2 8 2 5 2" xfId="3878"/>
    <cellStyle name="Comma 2 8 2 5 2 2" xfId="3879"/>
    <cellStyle name="Comma 2 8 2 5 3" xfId="3880"/>
    <cellStyle name="Comma 2 8 2 6" xfId="3881"/>
    <cellStyle name="Comma 2 8 2 6 2" xfId="3882"/>
    <cellStyle name="Comma 2 8 2 7" xfId="3883"/>
    <cellStyle name="Comma 2 8 2 8" xfId="28912"/>
    <cellStyle name="Comma 2 8 3" xfId="3884"/>
    <cellStyle name="Comma 2 8 3 2" xfId="3885"/>
    <cellStyle name="Comma 2 8 3 2 2" xfId="3886"/>
    <cellStyle name="Comma 2 8 3 2 2 2" xfId="3887"/>
    <cellStyle name="Comma 2 8 3 2 2 2 2" xfId="3888"/>
    <cellStyle name="Comma 2 8 3 2 2 3" xfId="3889"/>
    <cellStyle name="Comma 2 8 3 2 3" xfId="3890"/>
    <cellStyle name="Comma 2 8 3 2 3 2" xfId="3891"/>
    <cellStyle name="Comma 2 8 3 2 4" xfId="3892"/>
    <cellStyle name="Comma 2 8 3 3" xfId="3893"/>
    <cellStyle name="Comma 2 8 3 3 2" xfId="3894"/>
    <cellStyle name="Comma 2 8 3 3 2 2" xfId="3895"/>
    <cellStyle name="Comma 2 8 3 3 3" xfId="3896"/>
    <cellStyle name="Comma 2 8 3 4" xfId="3897"/>
    <cellStyle name="Comma 2 8 3 4 2" xfId="3898"/>
    <cellStyle name="Comma 2 8 3 5" xfId="3899"/>
    <cellStyle name="Comma 2 8 4" xfId="3900"/>
    <cellStyle name="Comma 2 8 4 2" xfId="3901"/>
    <cellStyle name="Comma 2 8 4 2 2" xfId="3902"/>
    <cellStyle name="Comma 2 8 4 2 2 2" xfId="3903"/>
    <cellStyle name="Comma 2 8 4 2 2 2 2" xfId="3904"/>
    <cellStyle name="Comma 2 8 4 2 2 3" xfId="3905"/>
    <cellStyle name="Comma 2 8 4 2 3" xfId="3906"/>
    <cellStyle name="Comma 2 8 4 2 3 2" xfId="3907"/>
    <cellStyle name="Comma 2 8 4 2 4" xfId="3908"/>
    <cellStyle name="Comma 2 8 4 3" xfId="3909"/>
    <cellStyle name="Comma 2 8 4 3 2" xfId="3910"/>
    <cellStyle name="Comma 2 8 4 3 2 2" xfId="3911"/>
    <cellStyle name="Comma 2 8 4 3 3" xfId="3912"/>
    <cellStyle name="Comma 2 8 4 4" xfId="3913"/>
    <cellStyle name="Comma 2 8 4 4 2" xfId="3914"/>
    <cellStyle name="Comma 2 8 4 5" xfId="3915"/>
    <cellStyle name="Comma 2 8 5" xfId="3916"/>
    <cellStyle name="Comma 2 8 5 2" xfId="3917"/>
    <cellStyle name="Comma 2 8 5 2 2" xfId="3918"/>
    <cellStyle name="Comma 2 8 5 2 2 2" xfId="3919"/>
    <cellStyle name="Comma 2 8 5 2 2 2 2" xfId="3920"/>
    <cellStyle name="Comma 2 8 5 2 2 3" xfId="3921"/>
    <cellStyle name="Comma 2 8 5 2 3" xfId="3922"/>
    <cellStyle name="Comma 2 8 5 2 3 2" xfId="3923"/>
    <cellStyle name="Comma 2 8 5 2 4" xfId="3924"/>
    <cellStyle name="Comma 2 8 5 3" xfId="3925"/>
    <cellStyle name="Comma 2 8 5 3 2" xfId="3926"/>
    <cellStyle name="Comma 2 8 5 3 2 2" xfId="3927"/>
    <cellStyle name="Comma 2 8 5 3 3" xfId="3928"/>
    <cellStyle name="Comma 2 8 5 4" xfId="3929"/>
    <cellStyle name="Comma 2 8 5 4 2" xfId="3930"/>
    <cellStyle name="Comma 2 8 5 5" xfId="3931"/>
    <cellStyle name="Comma 2 8 6" xfId="3932"/>
    <cellStyle name="Comma 2 8 6 2" xfId="3933"/>
    <cellStyle name="Comma 2 8 6 2 2" xfId="3934"/>
    <cellStyle name="Comma 2 8 6 2 2 2" xfId="3935"/>
    <cellStyle name="Comma 2 8 6 2 3" xfId="3936"/>
    <cellStyle name="Comma 2 8 6 3" xfId="3937"/>
    <cellStyle name="Comma 2 8 6 3 2" xfId="3938"/>
    <cellStyle name="Comma 2 8 6 4" xfId="3939"/>
    <cellStyle name="Comma 2 8 7" xfId="3940"/>
    <cellStyle name="Comma 2 8 7 2" xfId="3941"/>
    <cellStyle name="Comma 2 8 7 2 2" xfId="3942"/>
    <cellStyle name="Comma 2 8 7 3" xfId="3943"/>
    <cellStyle name="Comma 2 8 8" xfId="3944"/>
    <cellStyle name="Comma 2 8 8 2" xfId="3945"/>
    <cellStyle name="Comma 2 8 9" xfId="3946"/>
    <cellStyle name="Comma 2 8 9 2" xfId="3947"/>
    <cellStyle name="Comma 2 9" xfId="3948"/>
    <cellStyle name="Comma 2 9 2" xfId="3949"/>
    <cellStyle name="Comma 2 9 2 2" xfId="3950"/>
    <cellStyle name="Comma 2 9 2 2 2" xfId="3951"/>
    <cellStyle name="Comma 2 9 2 2 2 2" xfId="3952"/>
    <cellStyle name="Comma 2 9 2 2 2 2 2" xfId="3953"/>
    <cellStyle name="Comma 2 9 2 2 2 3" xfId="3954"/>
    <cellStyle name="Comma 2 9 2 2 3" xfId="3955"/>
    <cellStyle name="Comma 2 9 2 2 3 2" xfId="3956"/>
    <cellStyle name="Comma 2 9 2 2 4" xfId="3957"/>
    <cellStyle name="Comma 2 9 2 3" xfId="3958"/>
    <cellStyle name="Comma 2 9 2 3 2" xfId="3959"/>
    <cellStyle name="Comma 2 9 2 3 2 2" xfId="3960"/>
    <cellStyle name="Comma 2 9 2 3 3" xfId="3961"/>
    <cellStyle name="Comma 2 9 2 4" xfId="3962"/>
    <cellStyle name="Comma 2 9 2 4 2" xfId="3963"/>
    <cellStyle name="Comma 2 9 2 5" xfId="3964"/>
    <cellStyle name="Comma 2 9 3" xfId="3965"/>
    <cellStyle name="Comma 2 9 3 2" xfId="3966"/>
    <cellStyle name="Comma 2 9 3 2 2" xfId="3967"/>
    <cellStyle name="Comma 2 9 3 2 2 2" xfId="3968"/>
    <cellStyle name="Comma 2 9 3 2 2 2 2" xfId="3969"/>
    <cellStyle name="Comma 2 9 3 2 2 3" xfId="3970"/>
    <cellStyle name="Comma 2 9 3 2 3" xfId="3971"/>
    <cellStyle name="Comma 2 9 3 2 3 2" xfId="3972"/>
    <cellStyle name="Comma 2 9 3 2 4" xfId="3973"/>
    <cellStyle name="Comma 2 9 3 3" xfId="3974"/>
    <cellStyle name="Comma 2 9 3 3 2" xfId="3975"/>
    <cellStyle name="Comma 2 9 3 3 2 2" xfId="3976"/>
    <cellStyle name="Comma 2 9 3 3 3" xfId="3977"/>
    <cellStyle name="Comma 2 9 3 4" xfId="3978"/>
    <cellStyle name="Comma 2 9 3 4 2" xfId="3979"/>
    <cellStyle name="Comma 2 9 3 5" xfId="3980"/>
    <cellStyle name="Comma 2 9 4" xfId="3981"/>
    <cellStyle name="Comma 2 9 4 2" xfId="3982"/>
    <cellStyle name="Comma 2 9 4 2 2" xfId="3983"/>
    <cellStyle name="Comma 2 9 4 2 2 2" xfId="3984"/>
    <cellStyle name="Comma 2 9 4 2 3" xfId="3985"/>
    <cellStyle name="Comma 2 9 4 3" xfId="3986"/>
    <cellStyle name="Comma 2 9 4 3 2" xfId="3987"/>
    <cellStyle name="Comma 2 9 4 4" xfId="3988"/>
    <cellStyle name="Comma 2 9 5" xfId="3989"/>
    <cellStyle name="Comma 2 9 5 2" xfId="3990"/>
    <cellStyle name="Comma 2 9 5 2 2" xfId="3991"/>
    <cellStyle name="Comma 2 9 5 3" xfId="3992"/>
    <cellStyle name="Comma 2 9 6" xfId="3993"/>
    <cellStyle name="Comma 2 9 6 2" xfId="3994"/>
    <cellStyle name="Comma 2 9 7" xfId="3995"/>
    <cellStyle name="Comma 2 9 8" xfId="28913"/>
    <cellStyle name="Comma 3" xfId="3996"/>
    <cellStyle name="Comma 3 2" xfId="3997"/>
    <cellStyle name="Comma 3 2 2" xfId="3998"/>
    <cellStyle name="Comma 3 3" xfId="3999"/>
    <cellStyle name="Comma 3 3 2" xfId="4000"/>
    <cellStyle name="Comma 3 4" xfId="4001"/>
    <cellStyle name="Comma 4" xfId="4002"/>
    <cellStyle name="Comma 4 10" xfId="4003"/>
    <cellStyle name="Comma 4 10 2" xfId="4004"/>
    <cellStyle name="Comma 4 10 2 2" xfId="4005"/>
    <cellStyle name="Comma 4 10 2 2 2" xfId="4006"/>
    <cellStyle name="Comma 4 10 2 2 2 2" xfId="4007"/>
    <cellStyle name="Comma 4 10 2 2 3" xfId="4008"/>
    <cellStyle name="Comma 4 10 2 3" xfId="4009"/>
    <cellStyle name="Comma 4 10 2 3 2" xfId="4010"/>
    <cellStyle name="Comma 4 10 2 4" xfId="4011"/>
    <cellStyle name="Comma 4 10 3" xfId="4012"/>
    <cellStyle name="Comma 4 10 3 2" xfId="4013"/>
    <cellStyle name="Comma 4 10 3 2 2" xfId="4014"/>
    <cellStyle name="Comma 4 10 3 3" xfId="4015"/>
    <cellStyle name="Comma 4 10 4" xfId="4016"/>
    <cellStyle name="Comma 4 10 4 2" xfId="4017"/>
    <cellStyle name="Comma 4 10 4 2 2" xfId="29524"/>
    <cellStyle name="Comma 4 10 5" xfId="4018"/>
    <cellStyle name="Comma 4 10 5 2" xfId="29525"/>
    <cellStyle name="Comma 4 11" xfId="4019"/>
    <cellStyle name="Comma 4 11 2" xfId="4020"/>
    <cellStyle name="Comma 4 11 2 2" xfId="4021"/>
    <cellStyle name="Comma 4 11 2 2 2" xfId="4022"/>
    <cellStyle name="Comma 4 11 2 2 2 2" xfId="4023"/>
    <cellStyle name="Comma 4 11 2 2 2 2 2" xfId="29530"/>
    <cellStyle name="Comma 4 11 2 2 2 3" xfId="29529"/>
    <cellStyle name="Comma 4 11 2 2 3" xfId="4024"/>
    <cellStyle name="Comma 4 11 2 2 3 2" xfId="29531"/>
    <cellStyle name="Comma 4 11 2 2 4" xfId="29528"/>
    <cellStyle name="Comma 4 11 2 3" xfId="4025"/>
    <cellStyle name="Comma 4 11 2 3 2" xfId="4026"/>
    <cellStyle name="Comma 4 11 2 3 2 2" xfId="29533"/>
    <cellStyle name="Comma 4 11 2 3 3" xfId="29532"/>
    <cellStyle name="Comma 4 11 2 4" xfId="4027"/>
    <cellStyle name="Comma 4 11 2 4 2" xfId="29534"/>
    <cellStyle name="Comma 4 11 2 5" xfId="29527"/>
    <cellStyle name="Comma 4 11 3" xfId="4028"/>
    <cellStyle name="Comma 4 11 3 2" xfId="4029"/>
    <cellStyle name="Comma 4 11 3 2 2" xfId="4030"/>
    <cellStyle name="Comma 4 11 3 2 2 2" xfId="29537"/>
    <cellStyle name="Comma 4 11 3 2 3" xfId="29536"/>
    <cellStyle name="Comma 4 11 3 3" xfId="4031"/>
    <cellStyle name="Comma 4 11 3 3 2" xfId="29538"/>
    <cellStyle name="Comma 4 11 3 4" xfId="29535"/>
    <cellStyle name="Comma 4 11 4" xfId="4032"/>
    <cellStyle name="Comma 4 11 4 2" xfId="4033"/>
    <cellStyle name="Comma 4 11 4 2 2" xfId="29540"/>
    <cellStyle name="Comma 4 11 4 3" xfId="29539"/>
    <cellStyle name="Comma 4 11 5" xfId="4034"/>
    <cellStyle name="Comma 4 11 5 2" xfId="29541"/>
    <cellStyle name="Comma 4 11 6" xfId="29526"/>
    <cellStyle name="Comma 4 12" xfId="4035"/>
    <cellStyle name="Comma 4 12 2" xfId="4036"/>
    <cellStyle name="Comma 4 12 2 2" xfId="4037"/>
    <cellStyle name="Comma 4 12 2 2 2" xfId="4038"/>
    <cellStyle name="Comma 4 12 2 2 2 2" xfId="4039"/>
    <cellStyle name="Comma 4 12 2 2 2 2 2" xfId="29546"/>
    <cellStyle name="Comma 4 12 2 2 2 3" xfId="29545"/>
    <cellStyle name="Comma 4 12 2 2 3" xfId="4040"/>
    <cellStyle name="Comma 4 12 2 2 3 2" xfId="29547"/>
    <cellStyle name="Comma 4 12 2 2 4" xfId="29544"/>
    <cellStyle name="Comma 4 12 2 3" xfId="4041"/>
    <cellStyle name="Comma 4 12 2 3 2" xfId="4042"/>
    <cellStyle name="Comma 4 12 2 3 2 2" xfId="29549"/>
    <cellStyle name="Comma 4 12 2 3 3" xfId="29548"/>
    <cellStyle name="Comma 4 12 2 4" xfId="4043"/>
    <cellStyle name="Comma 4 12 2 4 2" xfId="29550"/>
    <cellStyle name="Comma 4 12 2 5" xfId="29543"/>
    <cellStyle name="Comma 4 12 3" xfId="4044"/>
    <cellStyle name="Comma 4 12 3 2" xfId="4045"/>
    <cellStyle name="Comma 4 12 3 2 2" xfId="4046"/>
    <cellStyle name="Comma 4 12 3 2 2 2" xfId="29553"/>
    <cellStyle name="Comma 4 12 3 2 3" xfId="29552"/>
    <cellStyle name="Comma 4 12 3 3" xfId="4047"/>
    <cellStyle name="Comma 4 12 3 3 2" xfId="29554"/>
    <cellStyle name="Comma 4 12 3 4" xfId="29551"/>
    <cellStyle name="Comma 4 12 4" xfId="4048"/>
    <cellStyle name="Comma 4 12 4 2" xfId="4049"/>
    <cellStyle name="Comma 4 12 4 2 2" xfId="29556"/>
    <cellStyle name="Comma 4 12 4 3" xfId="29555"/>
    <cellStyle name="Comma 4 12 5" xfId="4050"/>
    <cellStyle name="Comma 4 12 5 2" xfId="29557"/>
    <cellStyle name="Comma 4 12 6" xfId="29542"/>
    <cellStyle name="Comma 4 13" xfId="4051"/>
    <cellStyle name="Comma 4 13 2" xfId="4052"/>
    <cellStyle name="Comma 4 13 2 2" xfId="4053"/>
    <cellStyle name="Comma 4 13 2 2 2" xfId="4054"/>
    <cellStyle name="Comma 4 13 2 2 2 2" xfId="29561"/>
    <cellStyle name="Comma 4 13 2 2 3" xfId="29560"/>
    <cellStyle name="Comma 4 13 2 3" xfId="4055"/>
    <cellStyle name="Comma 4 13 2 3 2" xfId="29562"/>
    <cellStyle name="Comma 4 13 2 4" xfId="29559"/>
    <cellStyle name="Comma 4 13 3" xfId="4056"/>
    <cellStyle name="Comma 4 13 3 2" xfId="4057"/>
    <cellStyle name="Comma 4 13 3 2 2" xfId="29564"/>
    <cellStyle name="Comma 4 13 3 3" xfId="29563"/>
    <cellStyle name="Comma 4 13 4" xfId="4058"/>
    <cellStyle name="Comma 4 13 4 2" xfId="29565"/>
    <cellStyle name="Comma 4 13 5" xfId="29558"/>
    <cellStyle name="Comma 4 14" xfId="4059"/>
    <cellStyle name="Comma 4 14 2" xfId="4060"/>
    <cellStyle name="Comma 4 14 2 2" xfId="4061"/>
    <cellStyle name="Comma 4 14 2 2 2" xfId="29568"/>
    <cellStyle name="Comma 4 14 2 3" xfId="29567"/>
    <cellStyle name="Comma 4 14 3" xfId="4062"/>
    <cellStyle name="Comma 4 14 3 2" xfId="29569"/>
    <cellStyle name="Comma 4 14 4" xfId="29566"/>
    <cellStyle name="Comma 4 15" xfId="4063"/>
    <cellStyle name="Comma 4 15 2" xfId="4064"/>
    <cellStyle name="Comma 4 15 2 2" xfId="29571"/>
    <cellStyle name="Comma 4 15 3" xfId="29570"/>
    <cellStyle name="Comma 4 16" xfId="4065"/>
    <cellStyle name="Comma 4 16 2" xfId="4066"/>
    <cellStyle name="Comma 4 16 2 2" xfId="29573"/>
    <cellStyle name="Comma 4 16 3" xfId="29572"/>
    <cellStyle name="Comma 4 17" xfId="4067"/>
    <cellStyle name="Comma 4 17 2" xfId="29574"/>
    <cellStyle name="Comma 4 18" xfId="28914"/>
    <cellStyle name="Comma 4 2" xfId="4068"/>
    <cellStyle name="Comma 4 2 10" xfId="4069"/>
    <cellStyle name="Comma 4 2 10 2" xfId="4070"/>
    <cellStyle name="Comma 4 2 10 2 2" xfId="4071"/>
    <cellStyle name="Comma 4 2 10 2 2 2" xfId="4072"/>
    <cellStyle name="Comma 4 2 10 2 2 2 2" xfId="4073"/>
    <cellStyle name="Comma 4 2 10 2 2 2 2 2" xfId="29580"/>
    <cellStyle name="Comma 4 2 10 2 2 2 3" xfId="29579"/>
    <cellStyle name="Comma 4 2 10 2 2 3" xfId="4074"/>
    <cellStyle name="Comma 4 2 10 2 2 3 2" xfId="29581"/>
    <cellStyle name="Comma 4 2 10 2 2 4" xfId="29578"/>
    <cellStyle name="Comma 4 2 10 2 3" xfId="4075"/>
    <cellStyle name="Comma 4 2 10 2 3 2" xfId="4076"/>
    <cellStyle name="Comma 4 2 10 2 3 2 2" xfId="29583"/>
    <cellStyle name="Comma 4 2 10 2 3 3" xfId="29582"/>
    <cellStyle name="Comma 4 2 10 2 4" xfId="4077"/>
    <cellStyle name="Comma 4 2 10 2 4 2" xfId="29584"/>
    <cellStyle name="Comma 4 2 10 2 5" xfId="29577"/>
    <cellStyle name="Comma 4 2 10 3" xfId="4078"/>
    <cellStyle name="Comma 4 2 10 3 2" xfId="4079"/>
    <cellStyle name="Comma 4 2 10 3 2 2" xfId="4080"/>
    <cellStyle name="Comma 4 2 10 3 2 2 2" xfId="29587"/>
    <cellStyle name="Comma 4 2 10 3 2 3" xfId="29586"/>
    <cellStyle name="Comma 4 2 10 3 3" xfId="4081"/>
    <cellStyle name="Comma 4 2 10 3 3 2" xfId="29588"/>
    <cellStyle name="Comma 4 2 10 3 4" xfId="29585"/>
    <cellStyle name="Comma 4 2 10 4" xfId="4082"/>
    <cellStyle name="Comma 4 2 10 4 2" xfId="4083"/>
    <cellStyle name="Comma 4 2 10 4 2 2" xfId="29590"/>
    <cellStyle name="Comma 4 2 10 4 3" xfId="29589"/>
    <cellStyle name="Comma 4 2 10 5" xfId="4084"/>
    <cellStyle name="Comma 4 2 10 5 2" xfId="29591"/>
    <cellStyle name="Comma 4 2 10 6" xfId="29576"/>
    <cellStyle name="Comma 4 2 11" xfId="4085"/>
    <cellStyle name="Comma 4 2 11 2" xfId="4086"/>
    <cellStyle name="Comma 4 2 11 2 2" xfId="4087"/>
    <cellStyle name="Comma 4 2 11 2 2 2" xfId="4088"/>
    <cellStyle name="Comma 4 2 11 2 2 2 2" xfId="29595"/>
    <cellStyle name="Comma 4 2 11 2 2 3" xfId="29594"/>
    <cellStyle name="Comma 4 2 11 2 3" xfId="4089"/>
    <cellStyle name="Comma 4 2 11 2 3 2" xfId="29596"/>
    <cellStyle name="Comma 4 2 11 2 4" xfId="29593"/>
    <cellStyle name="Comma 4 2 11 3" xfId="4090"/>
    <cellStyle name="Comma 4 2 11 3 2" xfId="4091"/>
    <cellStyle name="Comma 4 2 11 3 2 2" xfId="29598"/>
    <cellStyle name="Comma 4 2 11 3 3" xfId="29597"/>
    <cellStyle name="Comma 4 2 11 4" xfId="4092"/>
    <cellStyle name="Comma 4 2 11 4 2" xfId="29599"/>
    <cellStyle name="Comma 4 2 11 5" xfId="29592"/>
    <cellStyle name="Comma 4 2 12" xfId="4093"/>
    <cellStyle name="Comma 4 2 12 2" xfId="4094"/>
    <cellStyle name="Comma 4 2 12 2 2" xfId="4095"/>
    <cellStyle name="Comma 4 2 12 2 2 2" xfId="29602"/>
    <cellStyle name="Comma 4 2 12 2 3" xfId="29601"/>
    <cellStyle name="Comma 4 2 12 3" xfId="4096"/>
    <cellStyle name="Comma 4 2 12 3 2" xfId="29603"/>
    <cellStyle name="Comma 4 2 12 4" xfId="29600"/>
    <cellStyle name="Comma 4 2 13" xfId="4097"/>
    <cellStyle name="Comma 4 2 13 2" xfId="4098"/>
    <cellStyle name="Comma 4 2 13 2 2" xfId="29605"/>
    <cellStyle name="Comma 4 2 13 3" xfId="29604"/>
    <cellStyle name="Comma 4 2 14" xfId="4099"/>
    <cellStyle name="Comma 4 2 14 2" xfId="4100"/>
    <cellStyle name="Comma 4 2 14 2 2" xfId="29607"/>
    <cellStyle name="Comma 4 2 14 3" xfId="29606"/>
    <cellStyle name="Comma 4 2 15" xfId="4101"/>
    <cellStyle name="Comma 4 2 15 2" xfId="29608"/>
    <cellStyle name="Comma 4 2 16" xfId="28915"/>
    <cellStyle name="Comma 4 2 17" xfId="29575"/>
    <cellStyle name="Comma 4 2 2" xfId="4102"/>
    <cellStyle name="Comma 4 2 2 10" xfId="4103"/>
    <cellStyle name="Comma 4 2 2 10 2" xfId="4104"/>
    <cellStyle name="Comma 4 2 2 10 2 2" xfId="4105"/>
    <cellStyle name="Comma 4 2 2 10 2 2 2" xfId="4106"/>
    <cellStyle name="Comma 4 2 2 10 2 2 2 2" xfId="29613"/>
    <cellStyle name="Comma 4 2 2 10 2 2 3" xfId="29612"/>
    <cellStyle name="Comma 4 2 2 10 2 3" xfId="4107"/>
    <cellStyle name="Comma 4 2 2 10 2 3 2" xfId="29614"/>
    <cellStyle name="Comma 4 2 2 10 2 4" xfId="29611"/>
    <cellStyle name="Comma 4 2 2 10 3" xfId="4108"/>
    <cellStyle name="Comma 4 2 2 10 3 2" xfId="4109"/>
    <cellStyle name="Comma 4 2 2 10 3 2 2" xfId="29616"/>
    <cellStyle name="Comma 4 2 2 10 3 3" xfId="29615"/>
    <cellStyle name="Comma 4 2 2 10 4" xfId="4110"/>
    <cellStyle name="Comma 4 2 2 10 4 2" xfId="29617"/>
    <cellStyle name="Comma 4 2 2 10 5" xfId="29610"/>
    <cellStyle name="Comma 4 2 2 11" xfId="4111"/>
    <cellStyle name="Comma 4 2 2 11 2" xfId="4112"/>
    <cellStyle name="Comma 4 2 2 11 2 2" xfId="4113"/>
    <cellStyle name="Comma 4 2 2 11 2 2 2" xfId="29620"/>
    <cellStyle name="Comma 4 2 2 11 2 3" xfId="29619"/>
    <cellStyle name="Comma 4 2 2 11 3" xfId="4114"/>
    <cellStyle name="Comma 4 2 2 11 3 2" xfId="29621"/>
    <cellStyle name="Comma 4 2 2 11 4" xfId="29618"/>
    <cellStyle name="Comma 4 2 2 12" xfId="4115"/>
    <cellStyle name="Comma 4 2 2 12 2" xfId="4116"/>
    <cellStyle name="Comma 4 2 2 12 2 2" xfId="29623"/>
    <cellStyle name="Comma 4 2 2 12 3" xfId="29622"/>
    <cellStyle name="Comma 4 2 2 13" xfId="4117"/>
    <cellStyle name="Comma 4 2 2 13 2" xfId="4118"/>
    <cellStyle name="Comma 4 2 2 13 2 2" xfId="29625"/>
    <cellStyle name="Comma 4 2 2 13 3" xfId="29624"/>
    <cellStyle name="Comma 4 2 2 14" xfId="4119"/>
    <cellStyle name="Comma 4 2 2 14 2" xfId="29626"/>
    <cellStyle name="Comma 4 2 2 15" xfId="28916"/>
    <cellStyle name="Comma 4 2 2 16" xfId="29609"/>
    <cellStyle name="Comma 4 2 2 2" xfId="4120"/>
    <cellStyle name="Comma 4 2 2 2 10" xfId="4121"/>
    <cellStyle name="Comma 4 2 2 2 10 2" xfId="4122"/>
    <cellStyle name="Comma 4 2 2 2 10 2 2" xfId="29629"/>
    <cellStyle name="Comma 4 2 2 2 10 3" xfId="29628"/>
    <cellStyle name="Comma 4 2 2 2 11" xfId="4123"/>
    <cellStyle name="Comma 4 2 2 2 11 2" xfId="4124"/>
    <cellStyle name="Comma 4 2 2 2 11 2 2" xfId="29631"/>
    <cellStyle name="Comma 4 2 2 2 11 3" xfId="29630"/>
    <cellStyle name="Comma 4 2 2 2 12" xfId="4125"/>
    <cellStyle name="Comma 4 2 2 2 12 2" xfId="29632"/>
    <cellStyle name="Comma 4 2 2 2 13" xfId="28917"/>
    <cellStyle name="Comma 4 2 2 2 14" xfId="29627"/>
    <cellStyle name="Comma 4 2 2 2 2" xfId="4126"/>
    <cellStyle name="Comma 4 2 2 2 2 10" xfId="4127"/>
    <cellStyle name="Comma 4 2 2 2 2 10 2" xfId="29634"/>
    <cellStyle name="Comma 4 2 2 2 2 11" xfId="28918"/>
    <cellStyle name="Comma 4 2 2 2 2 12" xfId="29633"/>
    <cellStyle name="Comma 4 2 2 2 2 2" xfId="4128"/>
    <cellStyle name="Comma 4 2 2 2 2 2 2" xfId="4129"/>
    <cellStyle name="Comma 4 2 2 2 2 2 2 2" xfId="4130"/>
    <cellStyle name="Comma 4 2 2 2 2 2 2 2 2" xfId="4131"/>
    <cellStyle name="Comma 4 2 2 2 2 2 2 2 2 2" xfId="4132"/>
    <cellStyle name="Comma 4 2 2 2 2 2 2 2 2 2 2" xfId="4133"/>
    <cellStyle name="Comma 4 2 2 2 2 2 2 2 2 2 2 2" xfId="29640"/>
    <cellStyle name="Comma 4 2 2 2 2 2 2 2 2 2 3" xfId="29639"/>
    <cellStyle name="Comma 4 2 2 2 2 2 2 2 2 3" xfId="4134"/>
    <cellStyle name="Comma 4 2 2 2 2 2 2 2 2 3 2" xfId="29641"/>
    <cellStyle name="Comma 4 2 2 2 2 2 2 2 2 4" xfId="29638"/>
    <cellStyle name="Comma 4 2 2 2 2 2 2 2 3" xfId="4135"/>
    <cellStyle name="Comma 4 2 2 2 2 2 2 2 3 2" xfId="4136"/>
    <cellStyle name="Comma 4 2 2 2 2 2 2 2 3 2 2" xfId="29643"/>
    <cellStyle name="Comma 4 2 2 2 2 2 2 2 3 3" xfId="29642"/>
    <cellStyle name="Comma 4 2 2 2 2 2 2 2 4" xfId="4137"/>
    <cellStyle name="Comma 4 2 2 2 2 2 2 2 4 2" xfId="29644"/>
    <cellStyle name="Comma 4 2 2 2 2 2 2 2 5" xfId="29637"/>
    <cellStyle name="Comma 4 2 2 2 2 2 2 3" xfId="4138"/>
    <cellStyle name="Comma 4 2 2 2 2 2 2 3 2" xfId="4139"/>
    <cellStyle name="Comma 4 2 2 2 2 2 2 3 2 2" xfId="4140"/>
    <cellStyle name="Comma 4 2 2 2 2 2 2 3 2 2 2" xfId="29647"/>
    <cellStyle name="Comma 4 2 2 2 2 2 2 3 2 3" xfId="29646"/>
    <cellStyle name="Comma 4 2 2 2 2 2 2 3 3" xfId="4141"/>
    <cellStyle name="Comma 4 2 2 2 2 2 2 3 3 2" xfId="29648"/>
    <cellStyle name="Comma 4 2 2 2 2 2 2 3 4" xfId="29645"/>
    <cellStyle name="Comma 4 2 2 2 2 2 2 4" xfId="4142"/>
    <cellStyle name="Comma 4 2 2 2 2 2 2 4 2" xfId="4143"/>
    <cellStyle name="Comma 4 2 2 2 2 2 2 4 2 2" xfId="29650"/>
    <cellStyle name="Comma 4 2 2 2 2 2 2 4 3" xfId="29649"/>
    <cellStyle name="Comma 4 2 2 2 2 2 2 5" xfId="4144"/>
    <cellStyle name="Comma 4 2 2 2 2 2 2 5 2" xfId="29651"/>
    <cellStyle name="Comma 4 2 2 2 2 2 2 6" xfId="29636"/>
    <cellStyle name="Comma 4 2 2 2 2 2 3" xfId="4145"/>
    <cellStyle name="Comma 4 2 2 2 2 2 3 2" xfId="4146"/>
    <cellStyle name="Comma 4 2 2 2 2 2 3 2 2" xfId="4147"/>
    <cellStyle name="Comma 4 2 2 2 2 2 3 2 2 2" xfId="4148"/>
    <cellStyle name="Comma 4 2 2 2 2 2 3 2 2 2 2" xfId="4149"/>
    <cellStyle name="Comma 4 2 2 2 2 2 3 2 2 2 2 2" xfId="29656"/>
    <cellStyle name="Comma 4 2 2 2 2 2 3 2 2 2 3" xfId="29655"/>
    <cellStyle name="Comma 4 2 2 2 2 2 3 2 2 3" xfId="4150"/>
    <cellStyle name="Comma 4 2 2 2 2 2 3 2 2 3 2" xfId="29657"/>
    <cellStyle name="Comma 4 2 2 2 2 2 3 2 2 4" xfId="29654"/>
    <cellStyle name="Comma 4 2 2 2 2 2 3 2 3" xfId="4151"/>
    <cellStyle name="Comma 4 2 2 2 2 2 3 2 3 2" xfId="4152"/>
    <cellStyle name="Comma 4 2 2 2 2 2 3 2 3 2 2" xfId="29659"/>
    <cellStyle name="Comma 4 2 2 2 2 2 3 2 3 3" xfId="29658"/>
    <cellStyle name="Comma 4 2 2 2 2 2 3 2 4" xfId="4153"/>
    <cellStyle name="Comma 4 2 2 2 2 2 3 2 4 2" xfId="29660"/>
    <cellStyle name="Comma 4 2 2 2 2 2 3 2 5" xfId="29653"/>
    <cellStyle name="Comma 4 2 2 2 2 2 3 3" xfId="4154"/>
    <cellStyle name="Comma 4 2 2 2 2 2 3 3 2" xfId="4155"/>
    <cellStyle name="Comma 4 2 2 2 2 2 3 3 2 2" xfId="4156"/>
    <cellStyle name="Comma 4 2 2 2 2 2 3 3 2 2 2" xfId="29663"/>
    <cellStyle name="Comma 4 2 2 2 2 2 3 3 2 3" xfId="29662"/>
    <cellStyle name="Comma 4 2 2 2 2 2 3 3 3" xfId="4157"/>
    <cellStyle name="Comma 4 2 2 2 2 2 3 3 3 2" xfId="29664"/>
    <cellStyle name="Comma 4 2 2 2 2 2 3 3 4" xfId="29661"/>
    <cellStyle name="Comma 4 2 2 2 2 2 3 4" xfId="4158"/>
    <cellStyle name="Comma 4 2 2 2 2 2 3 4 2" xfId="4159"/>
    <cellStyle name="Comma 4 2 2 2 2 2 3 4 2 2" xfId="29666"/>
    <cellStyle name="Comma 4 2 2 2 2 2 3 4 3" xfId="29665"/>
    <cellStyle name="Comma 4 2 2 2 2 2 3 5" xfId="4160"/>
    <cellStyle name="Comma 4 2 2 2 2 2 3 5 2" xfId="29667"/>
    <cellStyle name="Comma 4 2 2 2 2 2 3 6" xfId="29652"/>
    <cellStyle name="Comma 4 2 2 2 2 2 4" xfId="4161"/>
    <cellStyle name="Comma 4 2 2 2 2 2 4 2" xfId="4162"/>
    <cellStyle name="Comma 4 2 2 2 2 2 4 2 2" xfId="4163"/>
    <cellStyle name="Comma 4 2 2 2 2 2 4 2 2 2" xfId="4164"/>
    <cellStyle name="Comma 4 2 2 2 2 2 4 2 2 2 2" xfId="29671"/>
    <cellStyle name="Comma 4 2 2 2 2 2 4 2 2 3" xfId="29670"/>
    <cellStyle name="Comma 4 2 2 2 2 2 4 2 3" xfId="4165"/>
    <cellStyle name="Comma 4 2 2 2 2 2 4 2 3 2" xfId="29672"/>
    <cellStyle name="Comma 4 2 2 2 2 2 4 2 4" xfId="29669"/>
    <cellStyle name="Comma 4 2 2 2 2 2 4 3" xfId="4166"/>
    <cellStyle name="Comma 4 2 2 2 2 2 4 3 2" xfId="4167"/>
    <cellStyle name="Comma 4 2 2 2 2 2 4 3 2 2" xfId="29674"/>
    <cellStyle name="Comma 4 2 2 2 2 2 4 3 3" xfId="29673"/>
    <cellStyle name="Comma 4 2 2 2 2 2 4 4" xfId="4168"/>
    <cellStyle name="Comma 4 2 2 2 2 2 4 4 2" xfId="29675"/>
    <cellStyle name="Comma 4 2 2 2 2 2 4 5" xfId="29668"/>
    <cellStyle name="Comma 4 2 2 2 2 2 5" xfId="4169"/>
    <cellStyle name="Comma 4 2 2 2 2 2 5 2" xfId="4170"/>
    <cellStyle name="Comma 4 2 2 2 2 2 5 2 2" xfId="4171"/>
    <cellStyle name="Comma 4 2 2 2 2 2 5 2 2 2" xfId="29678"/>
    <cellStyle name="Comma 4 2 2 2 2 2 5 2 3" xfId="29677"/>
    <cellStyle name="Comma 4 2 2 2 2 2 5 3" xfId="4172"/>
    <cellStyle name="Comma 4 2 2 2 2 2 5 3 2" xfId="29679"/>
    <cellStyle name="Comma 4 2 2 2 2 2 5 4" xfId="29676"/>
    <cellStyle name="Comma 4 2 2 2 2 2 6" xfId="4173"/>
    <cellStyle name="Comma 4 2 2 2 2 2 6 2" xfId="4174"/>
    <cellStyle name="Comma 4 2 2 2 2 2 6 2 2" xfId="29681"/>
    <cellStyle name="Comma 4 2 2 2 2 2 6 3" xfId="29680"/>
    <cellStyle name="Comma 4 2 2 2 2 2 7" xfId="4175"/>
    <cellStyle name="Comma 4 2 2 2 2 2 7 2" xfId="29682"/>
    <cellStyle name="Comma 4 2 2 2 2 2 8" xfId="28919"/>
    <cellStyle name="Comma 4 2 2 2 2 2 9" xfId="29635"/>
    <cellStyle name="Comma 4 2 2 2 2 3" xfId="4176"/>
    <cellStyle name="Comma 4 2 2 2 2 3 2" xfId="4177"/>
    <cellStyle name="Comma 4 2 2 2 2 3 2 2" xfId="4178"/>
    <cellStyle name="Comma 4 2 2 2 2 3 2 2 2" xfId="4179"/>
    <cellStyle name="Comma 4 2 2 2 2 3 2 2 2 2" xfId="4180"/>
    <cellStyle name="Comma 4 2 2 2 2 3 2 2 2 2 2" xfId="29687"/>
    <cellStyle name="Comma 4 2 2 2 2 3 2 2 2 3" xfId="29686"/>
    <cellStyle name="Comma 4 2 2 2 2 3 2 2 3" xfId="4181"/>
    <cellStyle name="Comma 4 2 2 2 2 3 2 2 3 2" xfId="29688"/>
    <cellStyle name="Comma 4 2 2 2 2 3 2 2 4" xfId="29685"/>
    <cellStyle name="Comma 4 2 2 2 2 3 2 3" xfId="4182"/>
    <cellStyle name="Comma 4 2 2 2 2 3 2 3 2" xfId="4183"/>
    <cellStyle name="Comma 4 2 2 2 2 3 2 3 2 2" xfId="29690"/>
    <cellStyle name="Comma 4 2 2 2 2 3 2 3 3" xfId="29689"/>
    <cellStyle name="Comma 4 2 2 2 2 3 2 4" xfId="4184"/>
    <cellStyle name="Comma 4 2 2 2 2 3 2 4 2" xfId="29691"/>
    <cellStyle name="Comma 4 2 2 2 2 3 2 5" xfId="29684"/>
    <cellStyle name="Comma 4 2 2 2 2 3 3" xfId="4185"/>
    <cellStyle name="Comma 4 2 2 2 2 3 3 2" xfId="4186"/>
    <cellStyle name="Comma 4 2 2 2 2 3 3 2 2" xfId="4187"/>
    <cellStyle name="Comma 4 2 2 2 2 3 3 2 2 2" xfId="29694"/>
    <cellStyle name="Comma 4 2 2 2 2 3 3 2 3" xfId="29693"/>
    <cellStyle name="Comma 4 2 2 2 2 3 3 3" xfId="4188"/>
    <cellStyle name="Comma 4 2 2 2 2 3 3 3 2" xfId="29695"/>
    <cellStyle name="Comma 4 2 2 2 2 3 3 4" xfId="29692"/>
    <cellStyle name="Comma 4 2 2 2 2 3 4" xfId="4189"/>
    <cellStyle name="Comma 4 2 2 2 2 3 4 2" xfId="4190"/>
    <cellStyle name="Comma 4 2 2 2 2 3 4 2 2" xfId="29697"/>
    <cellStyle name="Comma 4 2 2 2 2 3 4 3" xfId="29696"/>
    <cellStyle name="Comma 4 2 2 2 2 3 5" xfId="4191"/>
    <cellStyle name="Comma 4 2 2 2 2 3 5 2" xfId="29698"/>
    <cellStyle name="Comma 4 2 2 2 2 3 6" xfId="29683"/>
    <cellStyle name="Comma 4 2 2 2 2 4" xfId="4192"/>
    <cellStyle name="Comma 4 2 2 2 2 4 2" xfId="4193"/>
    <cellStyle name="Comma 4 2 2 2 2 4 2 2" xfId="4194"/>
    <cellStyle name="Comma 4 2 2 2 2 4 2 2 2" xfId="4195"/>
    <cellStyle name="Comma 4 2 2 2 2 4 2 2 2 2" xfId="4196"/>
    <cellStyle name="Comma 4 2 2 2 2 4 2 2 2 2 2" xfId="29703"/>
    <cellStyle name="Comma 4 2 2 2 2 4 2 2 2 3" xfId="29702"/>
    <cellStyle name="Comma 4 2 2 2 2 4 2 2 3" xfId="4197"/>
    <cellStyle name="Comma 4 2 2 2 2 4 2 2 3 2" xfId="29704"/>
    <cellStyle name="Comma 4 2 2 2 2 4 2 2 4" xfId="29701"/>
    <cellStyle name="Comma 4 2 2 2 2 4 2 3" xfId="4198"/>
    <cellStyle name="Comma 4 2 2 2 2 4 2 3 2" xfId="4199"/>
    <cellStyle name="Comma 4 2 2 2 2 4 2 3 2 2" xfId="29706"/>
    <cellStyle name="Comma 4 2 2 2 2 4 2 3 3" xfId="29705"/>
    <cellStyle name="Comma 4 2 2 2 2 4 2 4" xfId="4200"/>
    <cellStyle name="Comma 4 2 2 2 2 4 2 4 2" xfId="29707"/>
    <cellStyle name="Comma 4 2 2 2 2 4 2 5" xfId="29700"/>
    <cellStyle name="Comma 4 2 2 2 2 4 3" xfId="4201"/>
    <cellStyle name="Comma 4 2 2 2 2 4 3 2" xfId="4202"/>
    <cellStyle name="Comma 4 2 2 2 2 4 3 2 2" xfId="4203"/>
    <cellStyle name="Comma 4 2 2 2 2 4 3 2 2 2" xfId="29710"/>
    <cellStyle name="Comma 4 2 2 2 2 4 3 2 3" xfId="29709"/>
    <cellStyle name="Comma 4 2 2 2 2 4 3 3" xfId="4204"/>
    <cellStyle name="Comma 4 2 2 2 2 4 3 3 2" xfId="29711"/>
    <cellStyle name="Comma 4 2 2 2 2 4 3 4" xfId="29708"/>
    <cellStyle name="Comma 4 2 2 2 2 4 4" xfId="4205"/>
    <cellStyle name="Comma 4 2 2 2 2 4 4 2" xfId="4206"/>
    <cellStyle name="Comma 4 2 2 2 2 4 4 2 2" xfId="29713"/>
    <cellStyle name="Comma 4 2 2 2 2 4 4 3" xfId="29712"/>
    <cellStyle name="Comma 4 2 2 2 2 4 5" xfId="4207"/>
    <cellStyle name="Comma 4 2 2 2 2 4 5 2" xfId="29714"/>
    <cellStyle name="Comma 4 2 2 2 2 4 6" xfId="29699"/>
    <cellStyle name="Comma 4 2 2 2 2 5" xfId="4208"/>
    <cellStyle name="Comma 4 2 2 2 2 5 2" xfId="4209"/>
    <cellStyle name="Comma 4 2 2 2 2 5 2 2" xfId="4210"/>
    <cellStyle name="Comma 4 2 2 2 2 5 2 2 2" xfId="4211"/>
    <cellStyle name="Comma 4 2 2 2 2 5 2 2 2 2" xfId="4212"/>
    <cellStyle name="Comma 4 2 2 2 2 5 2 2 2 2 2" xfId="29719"/>
    <cellStyle name="Comma 4 2 2 2 2 5 2 2 2 3" xfId="29718"/>
    <cellStyle name="Comma 4 2 2 2 2 5 2 2 3" xfId="4213"/>
    <cellStyle name="Comma 4 2 2 2 2 5 2 2 3 2" xfId="29720"/>
    <cellStyle name="Comma 4 2 2 2 2 5 2 2 4" xfId="29717"/>
    <cellStyle name="Comma 4 2 2 2 2 5 2 3" xfId="4214"/>
    <cellStyle name="Comma 4 2 2 2 2 5 2 3 2" xfId="4215"/>
    <cellStyle name="Comma 4 2 2 2 2 5 2 3 2 2" xfId="29722"/>
    <cellStyle name="Comma 4 2 2 2 2 5 2 3 3" xfId="29721"/>
    <cellStyle name="Comma 4 2 2 2 2 5 2 4" xfId="4216"/>
    <cellStyle name="Comma 4 2 2 2 2 5 2 4 2" xfId="29723"/>
    <cellStyle name="Comma 4 2 2 2 2 5 2 5" xfId="29716"/>
    <cellStyle name="Comma 4 2 2 2 2 5 3" xfId="4217"/>
    <cellStyle name="Comma 4 2 2 2 2 5 3 2" xfId="4218"/>
    <cellStyle name="Comma 4 2 2 2 2 5 3 2 2" xfId="4219"/>
    <cellStyle name="Comma 4 2 2 2 2 5 3 2 2 2" xfId="29726"/>
    <cellStyle name="Comma 4 2 2 2 2 5 3 2 3" xfId="29725"/>
    <cellStyle name="Comma 4 2 2 2 2 5 3 3" xfId="4220"/>
    <cellStyle name="Comma 4 2 2 2 2 5 3 3 2" xfId="29727"/>
    <cellStyle name="Comma 4 2 2 2 2 5 3 4" xfId="29724"/>
    <cellStyle name="Comma 4 2 2 2 2 5 4" xfId="4221"/>
    <cellStyle name="Comma 4 2 2 2 2 5 4 2" xfId="4222"/>
    <cellStyle name="Comma 4 2 2 2 2 5 4 2 2" xfId="29729"/>
    <cellStyle name="Comma 4 2 2 2 2 5 4 3" xfId="29728"/>
    <cellStyle name="Comma 4 2 2 2 2 5 5" xfId="4223"/>
    <cellStyle name="Comma 4 2 2 2 2 5 5 2" xfId="29730"/>
    <cellStyle name="Comma 4 2 2 2 2 5 6" xfId="29715"/>
    <cellStyle name="Comma 4 2 2 2 2 6" xfId="4224"/>
    <cellStyle name="Comma 4 2 2 2 2 6 2" xfId="4225"/>
    <cellStyle name="Comma 4 2 2 2 2 6 2 2" xfId="4226"/>
    <cellStyle name="Comma 4 2 2 2 2 6 2 2 2" xfId="4227"/>
    <cellStyle name="Comma 4 2 2 2 2 6 2 2 2 2" xfId="29734"/>
    <cellStyle name="Comma 4 2 2 2 2 6 2 2 3" xfId="29733"/>
    <cellStyle name="Comma 4 2 2 2 2 6 2 3" xfId="4228"/>
    <cellStyle name="Comma 4 2 2 2 2 6 2 3 2" xfId="29735"/>
    <cellStyle name="Comma 4 2 2 2 2 6 2 4" xfId="29732"/>
    <cellStyle name="Comma 4 2 2 2 2 6 3" xfId="4229"/>
    <cellStyle name="Comma 4 2 2 2 2 6 3 2" xfId="4230"/>
    <cellStyle name="Comma 4 2 2 2 2 6 3 2 2" xfId="29737"/>
    <cellStyle name="Comma 4 2 2 2 2 6 3 3" xfId="29736"/>
    <cellStyle name="Comma 4 2 2 2 2 6 4" xfId="4231"/>
    <cellStyle name="Comma 4 2 2 2 2 6 4 2" xfId="29738"/>
    <cellStyle name="Comma 4 2 2 2 2 6 5" xfId="29731"/>
    <cellStyle name="Comma 4 2 2 2 2 7" xfId="4232"/>
    <cellStyle name="Comma 4 2 2 2 2 7 2" xfId="4233"/>
    <cellStyle name="Comma 4 2 2 2 2 7 2 2" xfId="4234"/>
    <cellStyle name="Comma 4 2 2 2 2 7 2 2 2" xfId="29741"/>
    <cellStyle name="Comma 4 2 2 2 2 7 2 3" xfId="29740"/>
    <cellStyle name="Comma 4 2 2 2 2 7 3" xfId="4235"/>
    <cellStyle name="Comma 4 2 2 2 2 7 3 2" xfId="29742"/>
    <cellStyle name="Comma 4 2 2 2 2 7 4" xfId="29739"/>
    <cellStyle name="Comma 4 2 2 2 2 8" xfId="4236"/>
    <cellStyle name="Comma 4 2 2 2 2 8 2" xfId="4237"/>
    <cellStyle name="Comma 4 2 2 2 2 8 2 2" xfId="29744"/>
    <cellStyle name="Comma 4 2 2 2 2 8 3" xfId="29743"/>
    <cellStyle name="Comma 4 2 2 2 2 9" xfId="4238"/>
    <cellStyle name="Comma 4 2 2 2 2 9 2" xfId="4239"/>
    <cellStyle name="Comma 4 2 2 2 2 9 2 2" xfId="29746"/>
    <cellStyle name="Comma 4 2 2 2 2 9 3" xfId="29745"/>
    <cellStyle name="Comma 4 2 2 2 3" xfId="4240"/>
    <cellStyle name="Comma 4 2 2 2 3 10" xfId="4241"/>
    <cellStyle name="Comma 4 2 2 2 3 10 2" xfId="29748"/>
    <cellStyle name="Comma 4 2 2 2 3 11" xfId="28920"/>
    <cellStyle name="Comma 4 2 2 2 3 12" xfId="29747"/>
    <cellStyle name="Comma 4 2 2 2 3 2" xfId="4242"/>
    <cellStyle name="Comma 4 2 2 2 3 2 2" xfId="4243"/>
    <cellStyle name="Comma 4 2 2 2 3 2 2 2" xfId="4244"/>
    <cellStyle name="Comma 4 2 2 2 3 2 2 2 2" xfId="4245"/>
    <cellStyle name="Comma 4 2 2 2 3 2 2 2 2 2" xfId="4246"/>
    <cellStyle name="Comma 4 2 2 2 3 2 2 2 2 2 2" xfId="4247"/>
    <cellStyle name="Comma 4 2 2 2 3 2 2 2 2 2 2 2" xfId="29754"/>
    <cellStyle name="Comma 4 2 2 2 3 2 2 2 2 2 3" xfId="29753"/>
    <cellStyle name="Comma 4 2 2 2 3 2 2 2 2 3" xfId="4248"/>
    <cellStyle name="Comma 4 2 2 2 3 2 2 2 2 3 2" xfId="29755"/>
    <cellStyle name="Comma 4 2 2 2 3 2 2 2 2 4" xfId="29752"/>
    <cellStyle name="Comma 4 2 2 2 3 2 2 2 3" xfId="4249"/>
    <cellStyle name="Comma 4 2 2 2 3 2 2 2 3 2" xfId="4250"/>
    <cellStyle name="Comma 4 2 2 2 3 2 2 2 3 2 2" xfId="29757"/>
    <cellStyle name="Comma 4 2 2 2 3 2 2 2 3 3" xfId="29756"/>
    <cellStyle name="Comma 4 2 2 2 3 2 2 2 4" xfId="4251"/>
    <cellStyle name="Comma 4 2 2 2 3 2 2 2 4 2" xfId="29758"/>
    <cellStyle name="Comma 4 2 2 2 3 2 2 2 5" xfId="29751"/>
    <cellStyle name="Comma 4 2 2 2 3 2 2 3" xfId="4252"/>
    <cellStyle name="Comma 4 2 2 2 3 2 2 3 2" xfId="4253"/>
    <cellStyle name="Comma 4 2 2 2 3 2 2 3 2 2" xfId="4254"/>
    <cellStyle name="Comma 4 2 2 2 3 2 2 3 2 2 2" xfId="29761"/>
    <cellStyle name="Comma 4 2 2 2 3 2 2 3 2 3" xfId="29760"/>
    <cellStyle name="Comma 4 2 2 2 3 2 2 3 3" xfId="4255"/>
    <cellStyle name="Comma 4 2 2 2 3 2 2 3 3 2" xfId="29762"/>
    <cellStyle name="Comma 4 2 2 2 3 2 2 3 4" xfId="29759"/>
    <cellStyle name="Comma 4 2 2 2 3 2 2 4" xfId="4256"/>
    <cellStyle name="Comma 4 2 2 2 3 2 2 4 2" xfId="4257"/>
    <cellStyle name="Comma 4 2 2 2 3 2 2 4 2 2" xfId="29764"/>
    <cellStyle name="Comma 4 2 2 2 3 2 2 4 3" xfId="29763"/>
    <cellStyle name="Comma 4 2 2 2 3 2 2 5" xfId="4258"/>
    <cellStyle name="Comma 4 2 2 2 3 2 2 5 2" xfId="29765"/>
    <cellStyle name="Comma 4 2 2 2 3 2 2 6" xfId="29750"/>
    <cellStyle name="Comma 4 2 2 2 3 2 3" xfId="4259"/>
    <cellStyle name="Comma 4 2 2 2 3 2 3 2" xfId="4260"/>
    <cellStyle name="Comma 4 2 2 2 3 2 3 2 2" xfId="4261"/>
    <cellStyle name="Comma 4 2 2 2 3 2 3 2 2 2" xfId="4262"/>
    <cellStyle name="Comma 4 2 2 2 3 2 3 2 2 2 2" xfId="4263"/>
    <cellStyle name="Comma 4 2 2 2 3 2 3 2 2 2 2 2" xfId="29770"/>
    <cellStyle name="Comma 4 2 2 2 3 2 3 2 2 2 3" xfId="29769"/>
    <cellStyle name="Comma 4 2 2 2 3 2 3 2 2 3" xfId="4264"/>
    <cellStyle name="Comma 4 2 2 2 3 2 3 2 2 3 2" xfId="29771"/>
    <cellStyle name="Comma 4 2 2 2 3 2 3 2 2 4" xfId="29768"/>
    <cellStyle name="Comma 4 2 2 2 3 2 3 2 3" xfId="4265"/>
    <cellStyle name="Comma 4 2 2 2 3 2 3 2 3 2" xfId="4266"/>
    <cellStyle name="Comma 4 2 2 2 3 2 3 2 3 2 2" xfId="29773"/>
    <cellStyle name="Comma 4 2 2 2 3 2 3 2 3 3" xfId="29772"/>
    <cellStyle name="Comma 4 2 2 2 3 2 3 2 4" xfId="4267"/>
    <cellStyle name="Comma 4 2 2 2 3 2 3 2 4 2" xfId="29774"/>
    <cellStyle name="Comma 4 2 2 2 3 2 3 2 5" xfId="29767"/>
    <cellStyle name="Comma 4 2 2 2 3 2 3 3" xfId="4268"/>
    <cellStyle name="Comma 4 2 2 2 3 2 3 3 2" xfId="4269"/>
    <cellStyle name="Comma 4 2 2 2 3 2 3 3 2 2" xfId="4270"/>
    <cellStyle name="Comma 4 2 2 2 3 2 3 3 2 2 2" xfId="29777"/>
    <cellStyle name="Comma 4 2 2 2 3 2 3 3 2 3" xfId="29776"/>
    <cellStyle name="Comma 4 2 2 2 3 2 3 3 3" xfId="4271"/>
    <cellStyle name="Comma 4 2 2 2 3 2 3 3 3 2" xfId="29778"/>
    <cellStyle name="Comma 4 2 2 2 3 2 3 3 4" xfId="29775"/>
    <cellStyle name="Comma 4 2 2 2 3 2 3 4" xfId="4272"/>
    <cellStyle name="Comma 4 2 2 2 3 2 3 4 2" xfId="4273"/>
    <cellStyle name="Comma 4 2 2 2 3 2 3 4 2 2" xfId="29780"/>
    <cellStyle name="Comma 4 2 2 2 3 2 3 4 3" xfId="29779"/>
    <cellStyle name="Comma 4 2 2 2 3 2 3 5" xfId="4274"/>
    <cellStyle name="Comma 4 2 2 2 3 2 3 5 2" xfId="29781"/>
    <cellStyle name="Comma 4 2 2 2 3 2 3 6" xfId="29766"/>
    <cellStyle name="Comma 4 2 2 2 3 2 4" xfId="4275"/>
    <cellStyle name="Comma 4 2 2 2 3 2 4 2" xfId="4276"/>
    <cellStyle name="Comma 4 2 2 2 3 2 4 2 2" xfId="4277"/>
    <cellStyle name="Comma 4 2 2 2 3 2 4 2 2 2" xfId="4278"/>
    <cellStyle name="Comma 4 2 2 2 3 2 4 2 2 2 2" xfId="29785"/>
    <cellStyle name="Comma 4 2 2 2 3 2 4 2 2 3" xfId="29784"/>
    <cellStyle name="Comma 4 2 2 2 3 2 4 2 3" xfId="4279"/>
    <cellStyle name="Comma 4 2 2 2 3 2 4 2 3 2" xfId="29786"/>
    <cellStyle name="Comma 4 2 2 2 3 2 4 2 4" xfId="29783"/>
    <cellStyle name="Comma 4 2 2 2 3 2 4 3" xfId="4280"/>
    <cellStyle name="Comma 4 2 2 2 3 2 4 3 2" xfId="4281"/>
    <cellStyle name="Comma 4 2 2 2 3 2 4 3 2 2" xfId="29788"/>
    <cellStyle name="Comma 4 2 2 2 3 2 4 3 3" xfId="29787"/>
    <cellStyle name="Comma 4 2 2 2 3 2 4 4" xfId="4282"/>
    <cellStyle name="Comma 4 2 2 2 3 2 4 4 2" xfId="29789"/>
    <cellStyle name="Comma 4 2 2 2 3 2 4 5" xfId="29782"/>
    <cellStyle name="Comma 4 2 2 2 3 2 5" xfId="4283"/>
    <cellStyle name="Comma 4 2 2 2 3 2 5 2" xfId="4284"/>
    <cellStyle name="Comma 4 2 2 2 3 2 5 2 2" xfId="4285"/>
    <cellStyle name="Comma 4 2 2 2 3 2 5 2 2 2" xfId="29792"/>
    <cellStyle name="Comma 4 2 2 2 3 2 5 2 3" xfId="29791"/>
    <cellStyle name="Comma 4 2 2 2 3 2 5 3" xfId="4286"/>
    <cellStyle name="Comma 4 2 2 2 3 2 5 3 2" xfId="29793"/>
    <cellStyle name="Comma 4 2 2 2 3 2 5 4" xfId="29790"/>
    <cellStyle name="Comma 4 2 2 2 3 2 6" xfId="4287"/>
    <cellStyle name="Comma 4 2 2 2 3 2 6 2" xfId="4288"/>
    <cellStyle name="Comma 4 2 2 2 3 2 6 2 2" xfId="29795"/>
    <cellStyle name="Comma 4 2 2 2 3 2 6 3" xfId="29794"/>
    <cellStyle name="Comma 4 2 2 2 3 2 7" xfId="4289"/>
    <cellStyle name="Comma 4 2 2 2 3 2 7 2" xfId="29796"/>
    <cellStyle name="Comma 4 2 2 2 3 2 8" xfId="28921"/>
    <cellStyle name="Comma 4 2 2 2 3 2 9" xfId="29749"/>
    <cellStyle name="Comma 4 2 2 2 3 3" xfId="4290"/>
    <cellStyle name="Comma 4 2 2 2 3 3 2" xfId="4291"/>
    <cellStyle name="Comma 4 2 2 2 3 3 2 2" xfId="4292"/>
    <cellStyle name="Comma 4 2 2 2 3 3 2 2 2" xfId="4293"/>
    <cellStyle name="Comma 4 2 2 2 3 3 2 2 2 2" xfId="4294"/>
    <cellStyle name="Comma 4 2 2 2 3 3 2 2 2 2 2" xfId="29801"/>
    <cellStyle name="Comma 4 2 2 2 3 3 2 2 2 3" xfId="29800"/>
    <cellStyle name="Comma 4 2 2 2 3 3 2 2 3" xfId="4295"/>
    <cellStyle name="Comma 4 2 2 2 3 3 2 2 3 2" xfId="29802"/>
    <cellStyle name="Comma 4 2 2 2 3 3 2 2 4" xfId="29799"/>
    <cellStyle name="Comma 4 2 2 2 3 3 2 3" xfId="4296"/>
    <cellStyle name="Comma 4 2 2 2 3 3 2 3 2" xfId="4297"/>
    <cellStyle name="Comma 4 2 2 2 3 3 2 3 2 2" xfId="29804"/>
    <cellStyle name="Comma 4 2 2 2 3 3 2 3 3" xfId="29803"/>
    <cellStyle name="Comma 4 2 2 2 3 3 2 4" xfId="4298"/>
    <cellStyle name="Comma 4 2 2 2 3 3 2 4 2" xfId="29805"/>
    <cellStyle name="Comma 4 2 2 2 3 3 2 5" xfId="29798"/>
    <cellStyle name="Comma 4 2 2 2 3 3 3" xfId="4299"/>
    <cellStyle name="Comma 4 2 2 2 3 3 3 2" xfId="4300"/>
    <cellStyle name="Comma 4 2 2 2 3 3 3 2 2" xfId="4301"/>
    <cellStyle name="Comma 4 2 2 2 3 3 3 2 2 2" xfId="29808"/>
    <cellStyle name="Comma 4 2 2 2 3 3 3 2 3" xfId="29807"/>
    <cellStyle name="Comma 4 2 2 2 3 3 3 3" xfId="4302"/>
    <cellStyle name="Comma 4 2 2 2 3 3 3 3 2" xfId="29809"/>
    <cellStyle name="Comma 4 2 2 2 3 3 3 4" xfId="29806"/>
    <cellStyle name="Comma 4 2 2 2 3 3 4" xfId="4303"/>
    <cellStyle name="Comma 4 2 2 2 3 3 4 2" xfId="4304"/>
    <cellStyle name="Comma 4 2 2 2 3 3 4 2 2" xfId="29811"/>
    <cellStyle name="Comma 4 2 2 2 3 3 4 3" xfId="29810"/>
    <cellStyle name="Comma 4 2 2 2 3 3 5" xfId="4305"/>
    <cellStyle name="Comma 4 2 2 2 3 3 5 2" xfId="29812"/>
    <cellStyle name="Comma 4 2 2 2 3 3 6" xfId="29797"/>
    <cellStyle name="Comma 4 2 2 2 3 4" xfId="4306"/>
    <cellStyle name="Comma 4 2 2 2 3 4 2" xfId="4307"/>
    <cellStyle name="Comma 4 2 2 2 3 4 2 2" xfId="4308"/>
    <cellStyle name="Comma 4 2 2 2 3 4 2 2 2" xfId="4309"/>
    <cellStyle name="Comma 4 2 2 2 3 4 2 2 2 2" xfId="4310"/>
    <cellStyle name="Comma 4 2 2 2 3 4 2 2 2 2 2" xfId="29817"/>
    <cellStyle name="Comma 4 2 2 2 3 4 2 2 2 3" xfId="29816"/>
    <cellStyle name="Comma 4 2 2 2 3 4 2 2 3" xfId="4311"/>
    <cellStyle name="Comma 4 2 2 2 3 4 2 2 3 2" xfId="29818"/>
    <cellStyle name="Comma 4 2 2 2 3 4 2 2 4" xfId="29815"/>
    <cellStyle name="Comma 4 2 2 2 3 4 2 3" xfId="4312"/>
    <cellStyle name="Comma 4 2 2 2 3 4 2 3 2" xfId="4313"/>
    <cellStyle name="Comma 4 2 2 2 3 4 2 3 2 2" xfId="29820"/>
    <cellStyle name="Comma 4 2 2 2 3 4 2 3 3" xfId="29819"/>
    <cellStyle name="Comma 4 2 2 2 3 4 2 4" xfId="4314"/>
    <cellStyle name="Comma 4 2 2 2 3 4 2 4 2" xfId="29821"/>
    <cellStyle name="Comma 4 2 2 2 3 4 2 5" xfId="29814"/>
    <cellStyle name="Comma 4 2 2 2 3 4 3" xfId="4315"/>
    <cellStyle name="Comma 4 2 2 2 3 4 3 2" xfId="4316"/>
    <cellStyle name="Comma 4 2 2 2 3 4 3 2 2" xfId="4317"/>
    <cellStyle name="Comma 4 2 2 2 3 4 3 2 2 2" xfId="29824"/>
    <cellStyle name="Comma 4 2 2 2 3 4 3 2 3" xfId="29823"/>
    <cellStyle name="Comma 4 2 2 2 3 4 3 3" xfId="4318"/>
    <cellStyle name="Comma 4 2 2 2 3 4 3 3 2" xfId="29825"/>
    <cellStyle name="Comma 4 2 2 2 3 4 3 4" xfId="29822"/>
    <cellStyle name="Comma 4 2 2 2 3 4 4" xfId="4319"/>
    <cellStyle name="Comma 4 2 2 2 3 4 4 2" xfId="4320"/>
    <cellStyle name="Comma 4 2 2 2 3 4 4 2 2" xfId="29827"/>
    <cellStyle name="Comma 4 2 2 2 3 4 4 3" xfId="29826"/>
    <cellStyle name="Comma 4 2 2 2 3 4 5" xfId="4321"/>
    <cellStyle name="Comma 4 2 2 2 3 4 5 2" xfId="29828"/>
    <cellStyle name="Comma 4 2 2 2 3 4 6" xfId="29813"/>
    <cellStyle name="Comma 4 2 2 2 3 5" xfId="4322"/>
    <cellStyle name="Comma 4 2 2 2 3 5 2" xfId="4323"/>
    <cellStyle name="Comma 4 2 2 2 3 5 2 2" xfId="4324"/>
    <cellStyle name="Comma 4 2 2 2 3 5 2 2 2" xfId="4325"/>
    <cellStyle name="Comma 4 2 2 2 3 5 2 2 2 2" xfId="4326"/>
    <cellStyle name="Comma 4 2 2 2 3 5 2 2 2 2 2" xfId="29833"/>
    <cellStyle name="Comma 4 2 2 2 3 5 2 2 2 3" xfId="29832"/>
    <cellStyle name="Comma 4 2 2 2 3 5 2 2 3" xfId="4327"/>
    <cellStyle name="Comma 4 2 2 2 3 5 2 2 3 2" xfId="29834"/>
    <cellStyle name="Comma 4 2 2 2 3 5 2 2 4" xfId="29831"/>
    <cellStyle name="Comma 4 2 2 2 3 5 2 3" xfId="4328"/>
    <cellStyle name="Comma 4 2 2 2 3 5 2 3 2" xfId="4329"/>
    <cellStyle name="Comma 4 2 2 2 3 5 2 3 2 2" xfId="29836"/>
    <cellStyle name="Comma 4 2 2 2 3 5 2 3 3" xfId="29835"/>
    <cellStyle name="Comma 4 2 2 2 3 5 2 4" xfId="4330"/>
    <cellStyle name="Comma 4 2 2 2 3 5 2 4 2" xfId="29837"/>
    <cellStyle name="Comma 4 2 2 2 3 5 2 5" xfId="29830"/>
    <cellStyle name="Comma 4 2 2 2 3 5 3" xfId="4331"/>
    <cellStyle name="Comma 4 2 2 2 3 5 3 2" xfId="4332"/>
    <cellStyle name="Comma 4 2 2 2 3 5 3 2 2" xfId="4333"/>
    <cellStyle name="Comma 4 2 2 2 3 5 3 2 2 2" xfId="29840"/>
    <cellStyle name="Comma 4 2 2 2 3 5 3 2 3" xfId="29839"/>
    <cellStyle name="Comma 4 2 2 2 3 5 3 3" xfId="4334"/>
    <cellStyle name="Comma 4 2 2 2 3 5 3 3 2" xfId="29841"/>
    <cellStyle name="Comma 4 2 2 2 3 5 3 4" xfId="29838"/>
    <cellStyle name="Comma 4 2 2 2 3 5 4" xfId="4335"/>
    <cellStyle name="Comma 4 2 2 2 3 5 4 2" xfId="4336"/>
    <cellStyle name="Comma 4 2 2 2 3 5 4 2 2" xfId="29843"/>
    <cellStyle name="Comma 4 2 2 2 3 5 4 3" xfId="29842"/>
    <cellStyle name="Comma 4 2 2 2 3 5 5" xfId="4337"/>
    <cellStyle name="Comma 4 2 2 2 3 5 5 2" xfId="29844"/>
    <cellStyle name="Comma 4 2 2 2 3 5 6" xfId="29829"/>
    <cellStyle name="Comma 4 2 2 2 3 6" xfId="4338"/>
    <cellStyle name="Comma 4 2 2 2 3 6 2" xfId="4339"/>
    <cellStyle name="Comma 4 2 2 2 3 6 2 2" xfId="4340"/>
    <cellStyle name="Comma 4 2 2 2 3 6 2 2 2" xfId="4341"/>
    <cellStyle name="Comma 4 2 2 2 3 6 2 2 2 2" xfId="29848"/>
    <cellStyle name="Comma 4 2 2 2 3 6 2 2 3" xfId="29847"/>
    <cellStyle name="Comma 4 2 2 2 3 6 2 3" xfId="4342"/>
    <cellStyle name="Comma 4 2 2 2 3 6 2 3 2" xfId="29849"/>
    <cellStyle name="Comma 4 2 2 2 3 6 2 4" xfId="29846"/>
    <cellStyle name="Comma 4 2 2 2 3 6 3" xfId="4343"/>
    <cellStyle name="Comma 4 2 2 2 3 6 3 2" xfId="4344"/>
    <cellStyle name="Comma 4 2 2 2 3 6 3 2 2" xfId="29851"/>
    <cellStyle name="Comma 4 2 2 2 3 6 3 3" xfId="29850"/>
    <cellStyle name="Comma 4 2 2 2 3 6 4" xfId="4345"/>
    <cellStyle name="Comma 4 2 2 2 3 6 4 2" xfId="29852"/>
    <cellStyle name="Comma 4 2 2 2 3 6 5" xfId="29845"/>
    <cellStyle name="Comma 4 2 2 2 3 7" xfId="4346"/>
    <cellStyle name="Comma 4 2 2 2 3 7 2" xfId="4347"/>
    <cellStyle name="Comma 4 2 2 2 3 7 2 2" xfId="4348"/>
    <cellStyle name="Comma 4 2 2 2 3 7 2 2 2" xfId="29855"/>
    <cellStyle name="Comma 4 2 2 2 3 7 2 3" xfId="29854"/>
    <cellStyle name="Comma 4 2 2 2 3 7 3" xfId="4349"/>
    <cellStyle name="Comma 4 2 2 2 3 7 3 2" xfId="29856"/>
    <cellStyle name="Comma 4 2 2 2 3 7 4" xfId="29853"/>
    <cellStyle name="Comma 4 2 2 2 3 8" xfId="4350"/>
    <cellStyle name="Comma 4 2 2 2 3 8 2" xfId="4351"/>
    <cellStyle name="Comma 4 2 2 2 3 8 2 2" xfId="29858"/>
    <cellStyle name="Comma 4 2 2 2 3 8 3" xfId="29857"/>
    <cellStyle name="Comma 4 2 2 2 3 9" xfId="4352"/>
    <cellStyle name="Comma 4 2 2 2 3 9 2" xfId="4353"/>
    <cellStyle name="Comma 4 2 2 2 3 9 2 2" xfId="29860"/>
    <cellStyle name="Comma 4 2 2 2 3 9 3" xfId="29859"/>
    <cellStyle name="Comma 4 2 2 2 4" xfId="4354"/>
    <cellStyle name="Comma 4 2 2 2 4 2" xfId="4355"/>
    <cellStyle name="Comma 4 2 2 2 4 2 2" xfId="4356"/>
    <cellStyle name="Comma 4 2 2 2 4 2 2 2" xfId="4357"/>
    <cellStyle name="Comma 4 2 2 2 4 2 2 2 2" xfId="4358"/>
    <cellStyle name="Comma 4 2 2 2 4 2 2 2 2 2" xfId="4359"/>
    <cellStyle name="Comma 4 2 2 2 4 2 2 2 2 2 2" xfId="29866"/>
    <cellStyle name="Comma 4 2 2 2 4 2 2 2 2 3" xfId="29865"/>
    <cellStyle name="Comma 4 2 2 2 4 2 2 2 3" xfId="4360"/>
    <cellStyle name="Comma 4 2 2 2 4 2 2 2 3 2" xfId="29867"/>
    <cellStyle name="Comma 4 2 2 2 4 2 2 2 4" xfId="29864"/>
    <cellStyle name="Comma 4 2 2 2 4 2 2 3" xfId="4361"/>
    <cellStyle name="Comma 4 2 2 2 4 2 2 3 2" xfId="4362"/>
    <cellStyle name="Comma 4 2 2 2 4 2 2 3 2 2" xfId="29869"/>
    <cellStyle name="Comma 4 2 2 2 4 2 2 3 3" xfId="29868"/>
    <cellStyle name="Comma 4 2 2 2 4 2 2 4" xfId="4363"/>
    <cellStyle name="Comma 4 2 2 2 4 2 2 4 2" xfId="29870"/>
    <cellStyle name="Comma 4 2 2 2 4 2 2 5" xfId="29863"/>
    <cellStyle name="Comma 4 2 2 2 4 2 3" xfId="4364"/>
    <cellStyle name="Comma 4 2 2 2 4 2 3 2" xfId="4365"/>
    <cellStyle name="Comma 4 2 2 2 4 2 3 2 2" xfId="4366"/>
    <cellStyle name="Comma 4 2 2 2 4 2 3 2 2 2" xfId="29873"/>
    <cellStyle name="Comma 4 2 2 2 4 2 3 2 3" xfId="29872"/>
    <cellStyle name="Comma 4 2 2 2 4 2 3 3" xfId="4367"/>
    <cellStyle name="Comma 4 2 2 2 4 2 3 3 2" xfId="29874"/>
    <cellStyle name="Comma 4 2 2 2 4 2 3 4" xfId="29871"/>
    <cellStyle name="Comma 4 2 2 2 4 2 4" xfId="4368"/>
    <cellStyle name="Comma 4 2 2 2 4 2 4 2" xfId="4369"/>
    <cellStyle name="Comma 4 2 2 2 4 2 4 2 2" xfId="29876"/>
    <cellStyle name="Comma 4 2 2 2 4 2 4 3" xfId="29875"/>
    <cellStyle name="Comma 4 2 2 2 4 2 5" xfId="4370"/>
    <cellStyle name="Comma 4 2 2 2 4 2 5 2" xfId="29877"/>
    <cellStyle name="Comma 4 2 2 2 4 2 6" xfId="29862"/>
    <cellStyle name="Comma 4 2 2 2 4 3" xfId="4371"/>
    <cellStyle name="Comma 4 2 2 2 4 3 2" xfId="4372"/>
    <cellStyle name="Comma 4 2 2 2 4 3 2 2" xfId="4373"/>
    <cellStyle name="Comma 4 2 2 2 4 3 2 2 2" xfId="4374"/>
    <cellStyle name="Comma 4 2 2 2 4 3 2 2 2 2" xfId="4375"/>
    <cellStyle name="Comma 4 2 2 2 4 3 2 2 2 2 2" xfId="29882"/>
    <cellStyle name="Comma 4 2 2 2 4 3 2 2 2 3" xfId="29881"/>
    <cellStyle name="Comma 4 2 2 2 4 3 2 2 3" xfId="4376"/>
    <cellStyle name="Comma 4 2 2 2 4 3 2 2 3 2" xfId="29883"/>
    <cellStyle name="Comma 4 2 2 2 4 3 2 2 4" xfId="29880"/>
    <cellStyle name="Comma 4 2 2 2 4 3 2 3" xfId="4377"/>
    <cellStyle name="Comma 4 2 2 2 4 3 2 3 2" xfId="4378"/>
    <cellStyle name="Comma 4 2 2 2 4 3 2 3 2 2" xfId="29885"/>
    <cellStyle name="Comma 4 2 2 2 4 3 2 3 3" xfId="29884"/>
    <cellStyle name="Comma 4 2 2 2 4 3 2 4" xfId="4379"/>
    <cellStyle name="Comma 4 2 2 2 4 3 2 4 2" xfId="29886"/>
    <cellStyle name="Comma 4 2 2 2 4 3 2 5" xfId="29879"/>
    <cellStyle name="Comma 4 2 2 2 4 3 3" xfId="4380"/>
    <cellStyle name="Comma 4 2 2 2 4 3 3 2" xfId="4381"/>
    <cellStyle name="Comma 4 2 2 2 4 3 3 2 2" xfId="4382"/>
    <cellStyle name="Comma 4 2 2 2 4 3 3 2 2 2" xfId="29889"/>
    <cellStyle name="Comma 4 2 2 2 4 3 3 2 3" xfId="29888"/>
    <cellStyle name="Comma 4 2 2 2 4 3 3 3" xfId="4383"/>
    <cellStyle name="Comma 4 2 2 2 4 3 3 3 2" xfId="29890"/>
    <cellStyle name="Comma 4 2 2 2 4 3 3 4" xfId="29887"/>
    <cellStyle name="Comma 4 2 2 2 4 3 4" xfId="4384"/>
    <cellStyle name="Comma 4 2 2 2 4 3 4 2" xfId="4385"/>
    <cellStyle name="Comma 4 2 2 2 4 3 4 2 2" xfId="29892"/>
    <cellStyle name="Comma 4 2 2 2 4 3 4 3" xfId="29891"/>
    <cellStyle name="Comma 4 2 2 2 4 3 5" xfId="4386"/>
    <cellStyle name="Comma 4 2 2 2 4 3 5 2" xfId="29893"/>
    <cellStyle name="Comma 4 2 2 2 4 3 6" xfId="29878"/>
    <cellStyle name="Comma 4 2 2 2 4 4" xfId="4387"/>
    <cellStyle name="Comma 4 2 2 2 4 4 2" xfId="4388"/>
    <cellStyle name="Comma 4 2 2 2 4 4 2 2" xfId="4389"/>
    <cellStyle name="Comma 4 2 2 2 4 4 2 2 2" xfId="4390"/>
    <cellStyle name="Comma 4 2 2 2 4 4 2 2 2 2" xfId="29897"/>
    <cellStyle name="Comma 4 2 2 2 4 4 2 2 3" xfId="29896"/>
    <cellStyle name="Comma 4 2 2 2 4 4 2 3" xfId="4391"/>
    <cellStyle name="Comma 4 2 2 2 4 4 2 3 2" xfId="29898"/>
    <cellStyle name="Comma 4 2 2 2 4 4 2 4" xfId="29895"/>
    <cellStyle name="Comma 4 2 2 2 4 4 3" xfId="4392"/>
    <cellStyle name="Comma 4 2 2 2 4 4 3 2" xfId="4393"/>
    <cellStyle name="Comma 4 2 2 2 4 4 3 2 2" xfId="29900"/>
    <cellStyle name="Comma 4 2 2 2 4 4 3 3" xfId="29899"/>
    <cellStyle name="Comma 4 2 2 2 4 4 4" xfId="4394"/>
    <cellStyle name="Comma 4 2 2 2 4 4 4 2" xfId="29901"/>
    <cellStyle name="Comma 4 2 2 2 4 4 5" xfId="29894"/>
    <cellStyle name="Comma 4 2 2 2 4 5" xfId="4395"/>
    <cellStyle name="Comma 4 2 2 2 4 5 2" xfId="4396"/>
    <cellStyle name="Comma 4 2 2 2 4 5 2 2" xfId="4397"/>
    <cellStyle name="Comma 4 2 2 2 4 5 2 2 2" xfId="29904"/>
    <cellStyle name="Comma 4 2 2 2 4 5 2 3" xfId="29903"/>
    <cellStyle name="Comma 4 2 2 2 4 5 3" xfId="4398"/>
    <cellStyle name="Comma 4 2 2 2 4 5 3 2" xfId="29905"/>
    <cellStyle name="Comma 4 2 2 2 4 5 4" xfId="29902"/>
    <cellStyle name="Comma 4 2 2 2 4 6" xfId="4399"/>
    <cellStyle name="Comma 4 2 2 2 4 6 2" xfId="4400"/>
    <cellStyle name="Comma 4 2 2 2 4 6 2 2" xfId="29907"/>
    <cellStyle name="Comma 4 2 2 2 4 6 3" xfId="29906"/>
    <cellStyle name="Comma 4 2 2 2 4 7" xfId="4401"/>
    <cellStyle name="Comma 4 2 2 2 4 7 2" xfId="29908"/>
    <cellStyle name="Comma 4 2 2 2 4 8" xfId="28922"/>
    <cellStyle name="Comma 4 2 2 2 4 9" xfId="29861"/>
    <cellStyle name="Comma 4 2 2 2 5" xfId="4402"/>
    <cellStyle name="Comma 4 2 2 2 5 2" xfId="4403"/>
    <cellStyle name="Comma 4 2 2 2 5 2 2" xfId="4404"/>
    <cellStyle name="Comma 4 2 2 2 5 2 2 2" xfId="4405"/>
    <cellStyle name="Comma 4 2 2 2 5 2 2 2 2" xfId="4406"/>
    <cellStyle name="Comma 4 2 2 2 5 2 2 2 2 2" xfId="29913"/>
    <cellStyle name="Comma 4 2 2 2 5 2 2 2 3" xfId="29912"/>
    <cellStyle name="Comma 4 2 2 2 5 2 2 3" xfId="4407"/>
    <cellStyle name="Comma 4 2 2 2 5 2 2 3 2" xfId="29914"/>
    <cellStyle name="Comma 4 2 2 2 5 2 2 4" xfId="29911"/>
    <cellStyle name="Comma 4 2 2 2 5 2 3" xfId="4408"/>
    <cellStyle name="Comma 4 2 2 2 5 2 3 2" xfId="4409"/>
    <cellStyle name="Comma 4 2 2 2 5 2 3 2 2" xfId="29916"/>
    <cellStyle name="Comma 4 2 2 2 5 2 3 3" xfId="29915"/>
    <cellStyle name="Comma 4 2 2 2 5 2 4" xfId="4410"/>
    <cellStyle name="Comma 4 2 2 2 5 2 4 2" xfId="29917"/>
    <cellStyle name="Comma 4 2 2 2 5 2 5" xfId="29910"/>
    <cellStyle name="Comma 4 2 2 2 5 3" xfId="4411"/>
    <cellStyle name="Comma 4 2 2 2 5 3 2" xfId="4412"/>
    <cellStyle name="Comma 4 2 2 2 5 3 2 2" xfId="4413"/>
    <cellStyle name="Comma 4 2 2 2 5 3 2 2 2" xfId="29920"/>
    <cellStyle name="Comma 4 2 2 2 5 3 2 3" xfId="29919"/>
    <cellStyle name="Comma 4 2 2 2 5 3 3" xfId="4414"/>
    <cellStyle name="Comma 4 2 2 2 5 3 3 2" xfId="29921"/>
    <cellStyle name="Comma 4 2 2 2 5 3 4" xfId="29918"/>
    <cellStyle name="Comma 4 2 2 2 5 4" xfId="4415"/>
    <cellStyle name="Comma 4 2 2 2 5 4 2" xfId="4416"/>
    <cellStyle name="Comma 4 2 2 2 5 4 2 2" xfId="29923"/>
    <cellStyle name="Comma 4 2 2 2 5 4 3" xfId="29922"/>
    <cellStyle name="Comma 4 2 2 2 5 5" xfId="4417"/>
    <cellStyle name="Comma 4 2 2 2 5 5 2" xfId="29924"/>
    <cellStyle name="Comma 4 2 2 2 5 6" xfId="29909"/>
    <cellStyle name="Comma 4 2 2 2 6" xfId="4418"/>
    <cellStyle name="Comma 4 2 2 2 6 2" xfId="4419"/>
    <cellStyle name="Comma 4 2 2 2 6 2 2" xfId="4420"/>
    <cellStyle name="Comma 4 2 2 2 6 2 2 2" xfId="4421"/>
    <cellStyle name="Comma 4 2 2 2 6 2 2 2 2" xfId="4422"/>
    <cellStyle name="Comma 4 2 2 2 6 2 2 2 2 2" xfId="29929"/>
    <cellStyle name="Comma 4 2 2 2 6 2 2 2 3" xfId="29928"/>
    <cellStyle name="Comma 4 2 2 2 6 2 2 3" xfId="4423"/>
    <cellStyle name="Comma 4 2 2 2 6 2 2 3 2" xfId="29930"/>
    <cellStyle name="Comma 4 2 2 2 6 2 2 4" xfId="29927"/>
    <cellStyle name="Comma 4 2 2 2 6 2 3" xfId="4424"/>
    <cellStyle name="Comma 4 2 2 2 6 2 3 2" xfId="4425"/>
    <cellStyle name="Comma 4 2 2 2 6 2 3 2 2" xfId="29932"/>
    <cellStyle name="Comma 4 2 2 2 6 2 3 3" xfId="29931"/>
    <cellStyle name="Comma 4 2 2 2 6 2 4" xfId="4426"/>
    <cellStyle name="Comma 4 2 2 2 6 2 4 2" xfId="29933"/>
    <cellStyle name="Comma 4 2 2 2 6 2 5" xfId="29926"/>
    <cellStyle name="Comma 4 2 2 2 6 3" xfId="4427"/>
    <cellStyle name="Comma 4 2 2 2 6 3 2" xfId="4428"/>
    <cellStyle name="Comma 4 2 2 2 6 3 2 2" xfId="4429"/>
    <cellStyle name="Comma 4 2 2 2 6 3 2 2 2" xfId="29936"/>
    <cellStyle name="Comma 4 2 2 2 6 3 2 3" xfId="29935"/>
    <cellStyle name="Comma 4 2 2 2 6 3 3" xfId="4430"/>
    <cellStyle name="Comma 4 2 2 2 6 3 3 2" xfId="29937"/>
    <cellStyle name="Comma 4 2 2 2 6 3 4" xfId="29934"/>
    <cellStyle name="Comma 4 2 2 2 6 4" xfId="4431"/>
    <cellStyle name="Comma 4 2 2 2 6 4 2" xfId="4432"/>
    <cellStyle name="Comma 4 2 2 2 6 4 2 2" xfId="29939"/>
    <cellStyle name="Comma 4 2 2 2 6 4 3" xfId="29938"/>
    <cellStyle name="Comma 4 2 2 2 6 5" xfId="4433"/>
    <cellStyle name="Comma 4 2 2 2 6 5 2" xfId="29940"/>
    <cellStyle name="Comma 4 2 2 2 6 6" xfId="29925"/>
    <cellStyle name="Comma 4 2 2 2 7" xfId="4434"/>
    <cellStyle name="Comma 4 2 2 2 7 2" xfId="4435"/>
    <cellStyle name="Comma 4 2 2 2 7 2 2" xfId="4436"/>
    <cellStyle name="Comma 4 2 2 2 7 2 2 2" xfId="4437"/>
    <cellStyle name="Comma 4 2 2 2 7 2 2 2 2" xfId="4438"/>
    <cellStyle name="Comma 4 2 2 2 7 2 2 2 2 2" xfId="29945"/>
    <cellStyle name="Comma 4 2 2 2 7 2 2 2 3" xfId="29944"/>
    <cellStyle name="Comma 4 2 2 2 7 2 2 3" xfId="4439"/>
    <cellStyle name="Comma 4 2 2 2 7 2 2 3 2" xfId="29946"/>
    <cellStyle name="Comma 4 2 2 2 7 2 2 4" xfId="29943"/>
    <cellStyle name="Comma 4 2 2 2 7 2 3" xfId="4440"/>
    <cellStyle name="Comma 4 2 2 2 7 2 3 2" xfId="4441"/>
    <cellStyle name="Comma 4 2 2 2 7 2 3 2 2" xfId="29948"/>
    <cellStyle name="Comma 4 2 2 2 7 2 3 3" xfId="29947"/>
    <cellStyle name="Comma 4 2 2 2 7 2 4" xfId="4442"/>
    <cellStyle name="Comma 4 2 2 2 7 2 4 2" xfId="29949"/>
    <cellStyle name="Comma 4 2 2 2 7 2 5" xfId="29942"/>
    <cellStyle name="Comma 4 2 2 2 7 3" xfId="4443"/>
    <cellStyle name="Comma 4 2 2 2 7 3 2" xfId="4444"/>
    <cellStyle name="Comma 4 2 2 2 7 3 2 2" xfId="4445"/>
    <cellStyle name="Comma 4 2 2 2 7 3 2 2 2" xfId="29952"/>
    <cellStyle name="Comma 4 2 2 2 7 3 2 3" xfId="29951"/>
    <cellStyle name="Comma 4 2 2 2 7 3 3" xfId="4446"/>
    <cellStyle name="Comma 4 2 2 2 7 3 3 2" xfId="29953"/>
    <cellStyle name="Comma 4 2 2 2 7 3 4" xfId="29950"/>
    <cellStyle name="Comma 4 2 2 2 7 4" xfId="4447"/>
    <cellStyle name="Comma 4 2 2 2 7 4 2" xfId="4448"/>
    <cellStyle name="Comma 4 2 2 2 7 4 2 2" xfId="29955"/>
    <cellStyle name="Comma 4 2 2 2 7 4 3" xfId="29954"/>
    <cellStyle name="Comma 4 2 2 2 7 5" xfId="4449"/>
    <cellStyle name="Comma 4 2 2 2 7 5 2" xfId="29956"/>
    <cellStyle name="Comma 4 2 2 2 7 6" xfId="29941"/>
    <cellStyle name="Comma 4 2 2 2 8" xfId="4450"/>
    <cellStyle name="Comma 4 2 2 2 8 2" xfId="4451"/>
    <cellStyle name="Comma 4 2 2 2 8 2 2" xfId="4452"/>
    <cellStyle name="Comma 4 2 2 2 8 2 2 2" xfId="4453"/>
    <cellStyle name="Comma 4 2 2 2 8 2 2 2 2" xfId="29960"/>
    <cellStyle name="Comma 4 2 2 2 8 2 2 3" xfId="29959"/>
    <cellStyle name="Comma 4 2 2 2 8 2 3" xfId="4454"/>
    <cellStyle name="Comma 4 2 2 2 8 2 3 2" xfId="29961"/>
    <cellStyle name="Comma 4 2 2 2 8 2 4" xfId="29958"/>
    <cellStyle name="Comma 4 2 2 2 8 3" xfId="4455"/>
    <cellStyle name="Comma 4 2 2 2 8 3 2" xfId="4456"/>
    <cellStyle name="Comma 4 2 2 2 8 3 2 2" xfId="29963"/>
    <cellStyle name="Comma 4 2 2 2 8 3 3" xfId="29962"/>
    <cellStyle name="Comma 4 2 2 2 8 4" xfId="4457"/>
    <cellStyle name="Comma 4 2 2 2 8 4 2" xfId="29964"/>
    <cellStyle name="Comma 4 2 2 2 8 5" xfId="29957"/>
    <cellStyle name="Comma 4 2 2 2 9" xfId="4458"/>
    <cellStyle name="Comma 4 2 2 2 9 2" xfId="4459"/>
    <cellStyle name="Comma 4 2 2 2 9 2 2" xfId="4460"/>
    <cellStyle name="Comma 4 2 2 2 9 2 2 2" xfId="29967"/>
    <cellStyle name="Comma 4 2 2 2 9 2 3" xfId="29966"/>
    <cellStyle name="Comma 4 2 2 2 9 3" xfId="4461"/>
    <cellStyle name="Comma 4 2 2 2 9 3 2" xfId="29968"/>
    <cellStyle name="Comma 4 2 2 2 9 4" xfId="29965"/>
    <cellStyle name="Comma 4 2 2 3" xfId="4462"/>
    <cellStyle name="Comma 4 2 2 3 10" xfId="4463"/>
    <cellStyle name="Comma 4 2 2 3 10 2" xfId="4464"/>
    <cellStyle name="Comma 4 2 2 3 10 2 2" xfId="29971"/>
    <cellStyle name="Comma 4 2 2 3 10 3" xfId="29970"/>
    <cellStyle name="Comma 4 2 2 3 11" xfId="4465"/>
    <cellStyle name="Comma 4 2 2 3 11 2" xfId="29972"/>
    <cellStyle name="Comma 4 2 2 3 12" xfId="28923"/>
    <cellStyle name="Comma 4 2 2 3 13" xfId="29969"/>
    <cellStyle name="Comma 4 2 2 3 2" xfId="4466"/>
    <cellStyle name="Comma 4 2 2 3 2 10" xfId="4467"/>
    <cellStyle name="Comma 4 2 2 3 2 10 2" xfId="29974"/>
    <cellStyle name="Comma 4 2 2 3 2 11" xfId="28924"/>
    <cellStyle name="Comma 4 2 2 3 2 12" xfId="29973"/>
    <cellStyle name="Comma 4 2 2 3 2 2" xfId="4468"/>
    <cellStyle name="Comma 4 2 2 3 2 2 2" xfId="4469"/>
    <cellStyle name="Comma 4 2 2 3 2 2 2 2" xfId="4470"/>
    <cellStyle name="Comma 4 2 2 3 2 2 2 2 2" xfId="4471"/>
    <cellStyle name="Comma 4 2 2 3 2 2 2 2 2 2" xfId="4472"/>
    <cellStyle name="Comma 4 2 2 3 2 2 2 2 2 2 2" xfId="4473"/>
    <cellStyle name="Comma 4 2 2 3 2 2 2 2 2 2 2 2" xfId="29980"/>
    <cellStyle name="Comma 4 2 2 3 2 2 2 2 2 2 3" xfId="29979"/>
    <cellStyle name="Comma 4 2 2 3 2 2 2 2 2 3" xfId="4474"/>
    <cellStyle name="Comma 4 2 2 3 2 2 2 2 2 3 2" xfId="29981"/>
    <cellStyle name="Comma 4 2 2 3 2 2 2 2 2 4" xfId="29978"/>
    <cellStyle name="Comma 4 2 2 3 2 2 2 2 3" xfId="4475"/>
    <cellStyle name="Comma 4 2 2 3 2 2 2 2 3 2" xfId="4476"/>
    <cellStyle name="Comma 4 2 2 3 2 2 2 2 3 2 2" xfId="29983"/>
    <cellStyle name="Comma 4 2 2 3 2 2 2 2 3 3" xfId="29982"/>
    <cellStyle name="Comma 4 2 2 3 2 2 2 2 4" xfId="4477"/>
    <cellStyle name="Comma 4 2 2 3 2 2 2 2 4 2" xfId="29984"/>
    <cellStyle name="Comma 4 2 2 3 2 2 2 2 5" xfId="29977"/>
    <cellStyle name="Comma 4 2 2 3 2 2 2 3" xfId="4478"/>
    <cellStyle name="Comma 4 2 2 3 2 2 2 3 2" xfId="4479"/>
    <cellStyle name="Comma 4 2 2 3 2 2 2 3 2 2" xfId="4480"/>
    <cellStyle name="Comma 4 2 2 3 2 2 2 3 2 2 2" xfId="29987"/>
    <cellStyle name="Comma 4 2 2 3 2 2 2 3 2 3" xfId="29986"/>
    <cellStyle name="Comma 4 2 2 3 2 2 2 3 3" xfId="4481"/>
    <cellStyle name="Comma 4 2 2 3 2 2 2 3 3 2" xfId="29988"/>
    <cellStyle name="Comma 4 2 2 3 2 2 2 3 4" xfId="29985"/>
    <cellStyle name="Comma 4 2 2 3 2 2 2 4" xfId="4482"/>
    <cellStyle name="Comma 4 2 2 3 2 2 2 4 2" xfId="4483"/>
    <cellStyle name="Comma 4 2 2 3 2 2 2 4 2 2" xfId="29990"/>
    <cellStyle name="Comma 4 2 2 3 2 2 2 4 3" xfId="29989"/>
    <cellStyle name="Comma 4 2 2 3 2 2 2 5" xfId="4484"/>
    <cellStyle name="Comma 4 2 2 3 2 2 2 5 2" xfId="29991"/>
    <cellStyle name="Comma 4 2 2 3 2 2 2 6" xfId="29976"/>
    <cellStyle name="Comma 4 2 2 3 2 2 3" xfId="4485"/>
    <cellStyle name="Comma 4 2 2 3 2 2 3 2" xfId="4486"/>
    <cellStyle name="Comma 4 2 2 3 2 2 3 2 2" xfId="4487"/>
    <cellStyle name="Comma 4 2 2 3 2 2 3 2 2 2" xfId="4488"/>
    <cellStyle name="Comma 4 2 2 3 2 2 3 2 2 2 2" xfId="4489"/>
    <cellStyle name="Comma 4 2 2 3 2 2 3 2 2 2 2 2" xfId="29996"/>
    <cellStyle name="Comma 4 2 2 3 2 2 3 2 2 2 3" xfId="29995"/>
    <cellStyle name="Comma 4 2 2 3 2 2 3 2 2 3" xfId="4490"/>
    <cellStyle name="Comma 4 2 2 3 2 2 3 2 2 3 2" xfId="29997"/>
    <cellStyle name="Comma 4 2 2 3 2 2 3 2 2 4" xfId="29994"/>
    <cellStyle name="Comma 4 2 2 3 2 2 3 2 3" xfId="4491"/>
    <cellStyle name="Comma 4 2 2 3 2 2 3 2 3 2" xfId="4492"/>
    <cellStyle name="Comma 4 2 2 3 2 2 3 2 3 2 2" xfId="29999"/>
    <cellStyle name="Comma 4 2 2 3 2 2 3 2 3 3" xfId="29998"/>
    <cellStyle name="Comma 4 2 2 3 2 2 3 2 4" xfId="4493"/>
    <cellStyle name="Comma 4 2 2 3 2 2 3 2 4 2" xfId="30000"/>
    <cellStyle name="Comma 4 2 2 3 2 2 3 2 5" xfId="29993"/>
    <cellStyle name="Comma 4 2 2 3 2 2 3 3" xfId="4494"/>
    <cellStyle name="Comma 4 2 2 3 2 2 3 3 2" xfId="4495"/>
    <cellStyle name="Comma 4 2 2 3 2 2 3 3 2 2" xfId="4496"/>
    <cellStyle name="Comma 4 2 2 3 2 2 3 3 2 2 2" xfId="30003"/>
    <cellStyle name="Comma 4 2 2 3 2 2 3 3 2 3" xfId="30002"/>
    <cellStyle name="Comma 4 2 2 3 2 2 3 3 3" xfId="4497"/>
    <cellStyle name="Comma 4 2 2 3 2 2 3 3 3 2" xfId="30004"/>
    <cellStyle name="Comma 4 2 2 3 2 2 3 3 4" xfId="30001"/>
    <cellStyle name="Comma 4 2 2 3 2 2 3 4" xfId="4498"/>
    <cellStyle name="Comma 4 2 2 3 2 2 3 4 2" xfId="4499"/>
    <cellStyle name="Comma 4 2 2 3 2 2 3 4 2 2" xfId="30006"/>
    <cellStyle name="Comma 4 2 2 3 2 2 3 4 3" xfId="30005"/>
    <cellStyle name="Comma 4 2 2 3 2 2 3 5" xfId="4500"/>
    <cellStyle name="Comma 4 2 2 3 2 2 3 5 2" xfId="30007"/>
    <cellStyle name="Comma 4 2 2 3 2 2 3 6" xfId="29992"/>
    <cellStyle name="Comma 4 2 2 3 2 2 4" xfId="4501"/>
    <cellStyle name="Comma 4 2 2 3 2 2 4 2" xfId="4502"/>
    <cellStyle name="Comma 4 2 2 3 2 2 4 2 2" xfId="4503"/>
    <cellStyle name="Comma 4 2 2 3 2 2 4 2 2 2" xfId="4504"/>
    <cellStyle name="Comma 4 2 2 3 2 2 4 2 2 2 2" xfId="30011"/>
    <cellStyle name="Comma 4 2 2 3 2 2 4 2 2 3" xfId="30010"/>
    <cellStyle name="Comma 4 2 2 3 2 2 4 2 3" xfId="4505"/>
    <cellStyle name="Comma 4 2 2 3 2 2 4 2 3 2" xfId="30012"/>
    <cellStyle name="Comma 4 2 2 3 2 2 4 2 4" xfId="30009"/>
    <cellStyle name="Comma 4 2 2 3 2 2 4 3" xfId="4506"/>
    <cellStyle name="Comma 4 2 2 3 2 2 4 3 2" xfId="4507"/>
    <cellStyle name="Comma 4 2 2 3 2 2 4 3 2 2" xfId="30014"/>
    <cellStyle name="Comma 4 2 2 3 2 2 4 3 3" xfId="30013"/>
    <cellStyle name="Comma 4 2 2 3 2 2 4 4" xfId="4508"/>
    <cellStyle name="Comma 4 2 2 3 2 2 4 4 2" xfId="30015"/>
    <cellStyle name="Comma 4 2 2 3 2 2 4 5" xfId="30008"/>
    <cellStyle name="Comma 4 2 2 3 2 2 5" xfId="4509"/>
    <cellStyle name="Comma 4 2 2 3 2 2 5 2" xfId="4510"/>
    <cellStyle name="Comma 4 2 2 3 2 2 5 2 2" xfId="4511"/>
    <cellStyle name="Comma 4 2 2 3 2 2 5 2 2 2" xfId="30018"/>
    <cellStyle name="Comma 4 2 2 3 2 2 5 2 3" xfId="30017"/>
    <cellStyle name="Comma 4 2 2 3 2 2 5 3" xfId="4512"/>
    <cellStyle name="Comma 4 2 2 3 2 2 5 3 2" xfId="30019"/>
    <cellStyle name="Comma 4 2 2 3 2 2 5 4" xfId="30016"/>
    <cellStyle name="Comma 4 2 2 3 2 2 6" xfId="4513"/>
    <cellStyle name="Comma 4 2 2 3 2 2 6 2" xfId="4514"/>
    <cellStyle name="Comma 4 2 2 3 2 2 6 2 2" xfId="30021"/>
    <cellStyle name="Comma 4 2 2 3 2 2 6 3" xfId="30020"/>
    <cellStyle name="Comma 4 2 2 3 2 2 7" xfId="4515"/>
    <cellStyle name="Comma 4 2 2 3 2 2 7 2" xfId="30022"/>
    <cellStyle name="Comma 4 2 2 3 2 2 8" xfId="28925"/>
    <cellStyle name="Comma 4 2 2 3 2 2 9" xfId="29975"/>
    <cellStyle name="Comma 4 2 2 3 2 3" xfId="4516"/>
    <cellStyle name="Comma 4 2 2 3 2 3 2" xfId="4517"/>
    <cellStyle name="Comma 4 2 2 3 2 3 2 2" xfId="4518"/>
    <cellStyle name="Comma 4 2 2 3 2 3 2 2 2" xfId="4519"/>
    <cellStyle name="Comma 4 2 2 3 2 3 2 2 2 2" xfId="4520"/>
    <cellStyle name="Comma 4 2 2 3 2 3 2 2 2 2 2" xfId="30027"/>
    <cellStyle name="Comma 4 2 2 3 2 3 2 2 2 3" xfId="30026"/>
    <cellStyle name="Comma 4 2 2 3 2 3 2 2 3" xfId="4521"/>
    <cellStyle name="Comma 4 2 2 3 2 3 2 2 3 2" xfId="30028"/>
    <cellStyle name="Comma 4 2 2 3 2 3 2 2 4" xfId="30025"/>
    <cellStyle name="Comma 4 2 2 3 2 3 2 3" xfId="4522"/>
    <cellStyle name="Comma 4 2 2 3 2 3 2 3 2" xfId="4523"/>
    <cellStyle name="Comma 4 2 2 3 2 3 2 3 2 2" xfId="30030"/>
    <cellStyle name="Comma 4 2 2 3 2 3 2 3 3" xfId="30029"/>
    <cellStyle name="Comma 4 2 2 3 2 3 2 4" xfId="4524"/>
    <cellStyle name="Comma 4 2 2 3 2 3 2 4 2" xfId="30031"/>
    <cellStyle name="Comma 4 2 2 3 2 3 2 5" xfId="30024"/>
    <cellStyle name="Comma 4 2 2 3 2 3 3" xfId="4525"/>
    <cellStyle name="Comma 4 2 2 3 2 3 3 2" xfId="4526"/>
    <cellStyle name="Comma 4 2 2 3 2 3 3 2 2" xfId="4527"/>
    <cellStyle name="Comma 4 2 2 3 2 3 3 2 2 2" xfId="30034"/>
    <cellStyle name="Comma 4 2 2 3 2 3 3 2 3" xfId="30033"/>
    <cellStyle name="Comma 4 2 2 3 2 3 3 3" xfId="4528"/>
    <cellStyle name="Comma 4 2 2 3 2 3 3 3 2" xfId="30035"/>
    <cellStyle name="Comma 4 2 2 3 2 3 3 4" xfId="30032"/>
    <cellStyle name="Comma 4 2 2 3 2 3 4" xfId="4529"/>
    <cellStyle name="Comma 4 2 2 3 2 3 4 2" xfId="4530"/>
    <cellStyle name="Comma 4 2 2 3 2 3 4 2 2" xfId="30037"/>
    <cellStyle name="Comma 4 2 2 3 2 3 4 3" xfId="30036"/>
    <cellStyle name="Comma 4 2 2 3 2 3 5" xfId="4531"/>
    <cellStyle name="Comma 4 2 2 3 2 3 5 2" xfId="30038"/>
    <cellStyle name="Comma 4 2 2 3 2 3 6" xfId="30023"/>
    <cellStyle name="Comma 4 2 2 3 2 4" xfId="4532"/>
    <cellStyle name="Comma 4 2 2 3 2 4 2" xfId="4533"/>
    <cellStyle name="Comma 4 2 2 3 2 4 2 2" xfId="4534"/>
    <cellStyle name="Comma 4 2 2 3 2 4 2 2 2" xfId="4535"/>
    <cellStyle name="Comma 4 2 2 3 2 4 2 2 2 2" xfId="4536"/>
    <cellStyle name="Comma 4 2 2 3 2 4 2 2 2 2 2" xfId="30043"/>
    <cellStyle name="Comma 4 2 2 3 2 4 2 2 2 3" xfId="30042"/>
    <cellStyle name="Comma 4 2 2 3 2 4 2 2 3" xfId="4537"/>
    <cellStyle name="Comma 4 2 2 3 2 4 2 2 3 2" xfId="30044"/>
    <cellStyle name="Comma 4 2 2 3 2 4 2 2 4" xfId="30041"/>
    <cellStyle name="Comma 4 2 2 3 2 4 2 3" xfId="4538"/>
    <cellStyle name="Comma 4 2 2 3 2 4 2 3 2" xfId="4539"/>
    <cellStyle name="Comma 4 2 2 3 2 4 2 3 2 2" xfId="30046"/>
    <cellStyle name="Comma 4 2 2 3 2 4 2 3 3" xfId="30045"/>
    <cellStyle name="Comma 4 2 2 3 2 4 2 4" xfId="4540"/>
    <cellStyle name="Comma 4 2 2 3 2 4 2 4 2" xfId="30047"/>
    <cellStyle name="Comma 4 2 2 3 2 4 2 5" xfId="30040"/>
    <cellStyle name="Comma 4 2 2 3 2 4 3" xfId="4541"/>
    <cellStyle name="Comma 4 2 2 3 2 4 3 2" xfId="4542"/>
    <cellStyle name="Comma 4 2 2 3 2 4 3 2 2" xfId="4543"/>
    <cellStyle name="Comma 4 2 2 3 2 4 3 2 2 2" xfId="30050"/>
    <cellStyle name="Comma 4 2 2 3 2 4 3 2 3" xfId="30049"/>
    <cellStyle name="Comma 4 2 2 3 2 4 3 3" xfId="4544"/>
    <cellStyle name="Comma 4 2 2 3 2 4 3 3 2" xfId="30051"/>
    <cellStyle name="Comma 4 2 2 3 2 4 3 4" xfId="30048"/>
    <cellStyle name="Comma 4 2 2 3 2 4 4" xfId="4545"/>
    <cellStyle name="Comma 4 2 2 3 2 4 4 2" xfId="4546"/>
    <cellStyle name="Comma 4 2 2 3 2 4 4 2 2" xfId="30053"/>
    <cellStyle name="Comma 4 2 2 3 2 4 4 3" xfId="30052"/>
    <cellStyle name="Comma 4 2 2 3 2 4 5" xfId="4547"/>
    <cellStyle name="Comma 4 2 2 3 2 4 5 2" xfId="30054"/>
    <cellStyle name="Comma 4 2 2 3 2 4 6" xfId="30039"/>
    <cellStyle name="Comma 4 2 2 3 2 5" xfId="4548"/>
    <cellStyle name="Comma 4 2 2 3 2 5 2" xfId="4549"/>
    <cellStyle name="Comma 4 2 2 3 2 5 2 2" xfId="4550"/>
    <cellStyle name="Comma 4 2 2 3 2 5 2 2 2" xfId="4551"/>
    <cellStyle name="Comma 4 2 2 3 2 5 2 2 2 2" xfId="4552"/>
    <cellStyle name="Comma 4 2 2 3 2 5 2 2 2 2 2" xfId="30059"/>
    <cellStyle name="Comma 4 2 2 3 2 5 2 2 2 3" xfId="30058"/>
    <cellStyle name="Comma 4 2 2 3 2 5 2 2 3" xfId="4553"/>
    <cellStyle name="Comma 4 2 2 3 2 5 2 2 3 2" xfId="30060"/>
    <cellStyle name="Comma 4 2 2 3 2 5 2 2 4" xfId="30057"/>
    <cellStyle name="Comma 4 2 2 3 2 5 2 3" xfId="4554"/>
    <cellStyle name="Comma 4 2 2 3 2 5 2 3 2" xfId="4555"/>
    <cellStyle name="Comma 4 2 2 3 2 5 2 3 2 2" xfId="30062"/>
    <cellStyle name="Comma 4 2 2 3 2 5 2 3 3" xfId="30061"/>
    <cellStyle name="Comma 4 2 2 3 2 5 2 4" xfId="4556"/>
    <cellStyle name="Comma 4 2 2 3 2 5 2 4 2" xfId="30063"/>
    <cellStyle name="Comma 4 2 2 3 2 5 2 5" xfId="30056"/>
    <cellStyle name="Comma 4 2 2 3 2 5 3" xfId="4557"/>
    <cellStyle name="Comma 4 2 2 3 2 5 3 2" xfId="4558"/>
    <cellStyle name="Comma 4 2 2 3 2 5 3 2 2" xfId="4559"/>
    <cellStyle name="Comma 4 2 2 3 2 5 3 2 2 2" xfId="30066"/>
    <cellStyle name="Comma 4 2 2 3 2 5 3 2 3" xfId="30065"/>
    <cellStyle name="Comma 4 2 2 3 2 5 3 3" xfId="4560"/>
    <cellStyle name="Comma 4 2 2 3 2 5 3 3 2" xfId="30067"/>
    <cellStyle name="Comma 4 2 2 3 2 5 3 4" xfId="30064"/>
    <cellStyle name="Comma 4 2 2 3 2 5 4" xfId="4561"/>
    <cellStyle name="Comma 4 2 2 3 2 5 4 2" xfId="4562"/>
    <cellStyle name="Comma 4 2 2 3 2 5 4 2 2" xfId="30069"/>
    <cellStyle name="Comma 4 2 2 3 2 5 4 3" xfId="30068"/>
    <cellStyle name="Comma 4 2 2 3 2 5 5" xfId="4563"/>
    <cellStyle name="Comma 4 2 2 3 2 5 5 2" xfId="30070"/>
    <cellStyle name="Comma 4 2 2 3 2 5 6" xfId="30055"/>
    <cellStyle name="Comma 4 2 2 3 2 6" xfId="4564"/>
    <cellStyle name="Comma 4 2 2 3 2 6 2" xfId="4565"/>
    <cellStyle name="Comma 4 2 2 3 2 6 2 2" xfId="4566"/>
    <cellStyle name="Comma 4 2 2 3 2 6 2 2 2" xfId="4567"/>
    <cellStyle name="Comma 4 2 2 3 2 6 2 2 2 2" xfId="30074"/>
    <cellStyle name="Comma 4 2 2 3 2 6 2 2 3" xfId="30073"/>
    <cellStyle name="Comma 4 2 2 3 2 6 2 3" xfId="4568"/>
    <cellStyle name="Comma 4 2 2 3 2 6 2 3 2" xfId="30075"/>
    <cellStyle name="Comma 4 2 2 3 2 6 2 4" xfId="30072"/>
    <cellStyle name="Comma 4 2 2 3 2 6 3" xfId="4569"/>
    <cellStyle name="Comma 4 2 2 3 2 6 3 2" xfId="4570"/>
    <cellStyle name="Comma 4 2 2 3 2 6 3 2 2" xfId="30077"/>
    <cellStyle name="Comma 4 2 2 3 2 6 3 3" xfId="30076"/>
    <cellStyle name="Comma 4 2 2 3 2 6 4" xfId="4571"/>
    <cellStyle name="Comma 4 2 2 3 2 6 4 2" xfId="30078"/>
    <cellStyle name="Comma 4 2 2 3 2 6 5" xfId="30071"/>
    <cellStyle name="Comma 4 2 2 3 2 7" xfId="4572"/>
    <cellStyle name="Comma 4 2 2 3 2 7 2" xfId="4573"/>
    <cellStyle name="Comma 4 2 2 3 2 7 2 2" xfId="4574"/>
    <cellStyle name="Comma 4 2 2 3 2 7 2 2 2" xfId="30081"/>
    <cellStyle name="Comma 4 2 2 3 2 7 2 3" xfId="30080"/>
    <cellStyle name="Comma 4 2 2 3 2 7 3" xfId="4575"/>
    <cellStyle name="Comma 4 2 2 3 2 7 3 2" xfId="30082"/>
    <cellStyle name="Comma 4 2 2 3 2 7 4" xfId="30079"/>
    <cellStyle name="Comma 4 2 2 3 2 8" xfId="4576"/>
    <cellStyle name="Comma 4 2 2 3 2 8 2" xfId="4577"/>
    <cellStyle name="Comma 4 2 2 3 2 8 2 2" xfId="30084"/>
    <cellStyle name="Comma 4 2 2 3 2 8 3" xfId="30083"/>
    <cellStyle name="Comma 4 2 2 3 2 9" xfId="4578"/>
    <cellStyle name="Comma 4 2 2 3 2 9 2" xfId="4579"/>
    <cellStyle name="Comma 4 2 2 3 2 9 2 2" xfId="30086"/>
    <cellStyle name="Comma 4 2 2 3 2 9 3" xfId="30085"/>
    <cellStyle name="Comma 4 2 2 3 3" xfId="4580"/>
    <cellStyle name="Comma 4 2 2 3 3 2" xfId="4581"/>
    <cellStyle name="Comma 4 2 2 3 3 2 2" xfId="4582"/>
    <cellStyle name="Comma 4 2 2 3 3 2 2 2" xfId="4583"/>
    <cellStyle name="Comma 4 2 2 3 3 2 2 2 2" xfId="4584"/>
    <cellStyle name="Comma 4 2 2 3 3 2 2 2 2 2" xfId="4585"/>
    <cellStyle name="Comma 4 2 2 3 3 2 2 2 2 2 2" xfId="30092"/>
    <cellStyle name="Comma 4 2 2 3 3 2 2 2 2 3" xfId="30091"/>
    <cellStyle name="Comma 4 2 2 3 3 2 2 2 3" xfId="4586"/>
    <cellStyle name="Comma 4 2 2 3 3 2 2 2 3 2" xfId="30093"/>
    <cellStyle name="Comma 4 2 2 3 3 2 2 2 4" xfId="30090"/>
    <cellStyle name="Comma 4 2 2 3 3 2 2 3" xfId="4587"/>
    <cellStyle name="Comma 4 2 2 3 3 2 2 3 2" xfId="4588"/>
    <cellStyle name="Comma 4 2 2 3 3 2 2 3 2 2" xfId="30095"/>
    <cellStyle name="Comma 4 2 2 3 3 2 2 3 3" xfId="30094"/>
    <cellStyle name="Comma 4 2 2 3 3 2 2 4" xfId="4589"/>
    <cellStyle name="Comma 4 2 2 3 3 2 2 4 2" xfId="30096"/>
    <cellStyle name="Comma 4 2 2 3 3 2 2 5" xfId="30089"/>
    <cellStyle name="Comma 4 2 2 3 3 2 3" xfId="4590"/>
    <cellStyle name="Comma 4 2 2 3 3 2 3 2" xfId="4591"/>
    <cellStyle name="Comma 4 2 2 3 3 2 3 2 2" xfId="4592"/>
    <cellStyle name="Comma 4 2 2 3 3 2 3 2 2 2" xfId="30099"/>
    <cellStyle name="Comma 4 2 2 3 3 2 3 2 3" xfId="30098"/>
    <cellStyle name="Comma 4 2 2 3 3 2 3 3" xfId="4593"/>
    <cellStyle name="Comma 4 2 2 3 3 2 3 3 2" xfId="30100"/>
    <cellStyle name="Comma 4 2 2 3 3 2 3 4" xfId="30097"/>
    <cellStyle name="Comma 4 2 2 3 3 2 4" xfId="4594"/>
    <cellStyle name="Comma 4 2 2 3 3 2 4 2" xfId="4595"/>
    <cellStyle name="Comma 4 2 2 3 3 2 4 2 2" xfId="30102"/>
    <cellStyle name="Comma 4 2 2 3 3 2 4 3" xfId="30101"/>
    <cellStyle name="Comma 4 2 2 3 3 2 5" xfId="4596"/>
    <cellStyle name="Comma 4 2 2 3 3 2 5 2" xfId="30103"/>
    <cellStyle name="Comma 4 2 2 3 3 2 6" xfId="30088"/>
    <cellStyle name="Comma 4 2 2 3 3 3" xfId="4597"/>
    <cellStyle name="Comma 4 2 2 3 3 3 2" xfId="4598"/>
    <cellStyle name="Comma 4 2 2 3 3 3 2 2" xfId="4599"/>
    <cellStyle name="Comma 4 2 2 3 3 3 2 2 2" xfId="4600"/>
    <cellStyle name="Comma 4 2 2 3 3 3 2 2 2 2" xfId="4601"/>
    <cellStyle name="Comma 4 2 2 3 3 3 2 2 2 2 2" xfId="30108"/>
    <cellStyle name="Comma 4 2 2 3 3 3 2 2 2 3" xfId="30107"/>
    <cellStyle name="Comma 4 2 2 3 3 3 2 2 3" xfId="4602"/>
    <cellStyle name="Comma 4 2 2 3 3 3 2 2 3 2" xfId="30109"/>
    <cellStyle name="Comma 4 2 2 3 3 3 2 2 4" xfId="30106"/>
    <cellStyle name="Comma 4 2 2 3 3 3 2 3" xfId="4603"/>
    <cellStyle name="Comma 4 2 2 3 3 3 2 3 2" xfId="4604"/>
    <cellStyle name="Comma 4 2 2 3 3 3 2 3 2 2" xfId="30111"/>
    <cellStyle name="Comma 4 2 2 3 3 3 2 3 3" xfId="30110"/>
    <cellStyle name="Comma 4 2 2 3 3 3 2 4" xfId="4605"/>
    <cellStyle name="Comma 4 2 2 3 3 3 2 4 2" xfId="30112"/>
    <cellStyle name="Comma 4 2 2 3 3 3 2 5" xfId="30105"/>
    <cellStyle name="Comma 4 2 2 3 3 3 3" xfId="4606"/>
    <cellStyle name="Comma 4 2 2 3 3 3 3 2" xfId="4607"/>
    <cellStyle name="Comma 4 2 2 3 3 3 3 2 2" xfId="4608"/>
    <cellStyle name="Comma 4 2 2 3 3 3 3 2 2 2" xfId="30115"/>
    <cellStyle name="Comma 4 2 2 3 3 3 3 2 3" xfId="30114"/>
    <cellStyle name="Comma 4 2 2 3 3 3 3 3" xfId="4609"/>
    <cellStyle name="Comma 4 2 2 3 3 3 3 3 2" xfId="30116"/>
    <cellStyle name="Comma 4 2 2 3 3 3 3 4" xfId="30113"/>
    <cellStyle name="Comma 4 2 2 3 3 3 4" xfId="4610"/>
    <cellStyle name="Comma 4 2 2 3 3 3 4 2" xfId="4611"/>
    <cellStyle name="Comma 4 2 2 3 3 3 4 2 2" xfId="30118"/>
    <cellStyle name="Comma 4 2 2 3 3 3 4 3" xfId="30117"/>
    <cellStyle name="Comma 4 2 2 3 3 3 5" xfId="4612"/>
    <cellStyle name="Comma 4 2 2 3 3 3 5 2" xfId="30119"/>
    <cellStyle name="Comma 4 2 2 3 3 3 6" xfId="30104"/>
    <cellStyle name="Comma 4 2 2 3 3 4" xfId="4613"/>
    <cellStyle name="Comma 4 2 2 3 3 4 2" xfId="4614"/>
    <cellStyle name="Comma 4 2 2 3 3 4 2 2" xfId="4615"/>
    <cellStyle name="Comma 4 2 2 3 3 4 2 2 2" xfId="4616"/>
    <cellStyle name="Comma 4 2 2 3 3 4 2 2 2 2" xfId="30123"/>
    <cellStyle name="Comma 4 2 2 3 3 4 2 2 3" xfId="30122"/>
    <cellStyle name="Comma 4 2 2 3 3 4 2 3" xfId="4617"/>
    <cellStyle name="Comma 4 2 2 3 3 4 2 3 2" xfId="30124"/>
    <cellStyle name="Comma 4 2 2 3 3 4 2 4" xfId="30121"/>
    <cellStyle name="Comma 4 2 2 3 3 4 3" xfId="4618"/>
    <cellStyle name="Comma 4 2 2 3 3 4 3 2" xfId="4619"/>
    <cellStyle name="Comma 4 2 2 3 3 4 3 2 2" xfId="30126"/>
    <cellStyle name="Comma 4 2 2 3 3 4 3 3" xfId="30125"/>
    <cellStyle name="Comma 4 2 2 3 3 4 4" xfId="4620"/>
    <cellStyle name="Comma 4 2 2 3 3 4 4 2" xfId="30127"/>
    <cellStyle name="Comma 4 2 2 3 3 4 5" xfId="30120"/>
    <cellStyle name="Comma 4 2 2 3 3 5" xfId="4621"/>
    <cellStyle name="Comma 4 2 2 3 3 5 2" xfId="4622"/>
    <cellStyle name="Comma 4 2 2 3 3 5 2 2" xfId="4623"/>
    <cellStyle name="Comma 4 2 2 3 3 5 2 2 2" xfId="30130"/>
    <cellStyle name="Comma 4 2 2 3 3 5 2 3" xfId="30129"/>
    <cellStyle name="Comma 4 2 2 3 3 5 3" xfId="4624"/>
    <cellStyle name="Comma 4 2 2 3 3 5 3 2" xfId="30131"/>
    <cellStyle name="Comma 4 2 2 3 3 5 4" xfId="30128"/>
    <cellStyle name="Comma 4 2 2 3 3 6" xfId="4625"/>
    <cellStyle name="Comma 4 2 2 3 3 6 2" xfId="4626"/>
    <cellStyle name="Comma 4 2 2 3 3 6 2 2" xfId="30133"/>
    <cellStyle name="Comma 4 2 2 3 3 6 3" xfId="30132"/>
    <cellStyle name="Comma 4 2 2 3 3 7" xfId="4627"/>
    <cellStyle name="Comma 4 2 2 3 3 7 2" xfId="30134"/>
    <cellStyle name="Comma 4 2 2 3 3 8" xfId="28926"/>
    <cellStyle name="Comma 4 2 2 3 3 9" xfId="30087"/>
    <cellStyle name="Comma 4 2 2 3 4" xfId="4628"/>
    <cellStyle name="Comma 4 2 2 3 4 2" xfId="4629"/>
    <cellStyle name="Comma 4 2 2 3 4 2 2" xfId="4630"/>
    <cellStyle name="Comma 4 2 2 3 4 2 2 2" xfId="4631"/>
    <cellStyle name="Comma 4 2 2 3 4 2 2 2 2" xfId="4632"/>
    <cellStyle name="Comma 4 2 2 3 4 2 2 2 2 2" xfId="30139"/>
    <cellStyle name="Comma 4 2 2 3 4 2 2 2 3" xfId="30138"/>
    <cellStyle name="Comma 4 2 2 3 4 2 2 3" xfId="4633"/>
    <cellStyle name="Comma 4 2 2 3 4 2 2 3 2" xfId="30140"/>
    <cellStyle name="Comma 4 2 2 3 4 2 2 4" xfId="30137"/>
    <cellStyle name="Comma 4 2 2 3 4 2 3" xfId="4634"/>
    <cellStyle name="Comma 4 2 2 3 4 2 3 2" xfId="4635"/>
    <cellStyle name="Comma 4 2 2 3 4 2 3 2 2" xfId="30142"/>
    <cellStyle name="Comma 4 2 2 3 4 2 3 3" xfId="30141"/>
    <cellStyle name="Comma 4 2 2 3 4 2 4" xfId="4636"/>
    <cellStyle name="Comma 4 2 2 3 4 2 4 2" xfId="30143"/>
    <cellStyle name="Comma 4 2 2 3 4 2 5" xfId="30136"/>
    <cellStyle name="Comma 4 2 2 3 4 3" xfId="4637"/>
    <cellStyle name="Comma 4 2 2 3 4 3 2" xfId="4638"/>
    <cellStyle name="Comma 4 2 2 3 4 3 2 2" xfId="4639"/>
    <cellStyle name="Comma 4 2 2 3 4 3 2 2 2" xfId="30146"/>
    <cellStyle name="Comma 4 2 2 3 4 3 2 3" xfId="30145"/>
    <cellStyle name="Comma 4 2 2 3 4 3 3" xfId="4640"/>
    <cellStyle name="Comma 4 2 2 3 4 3 3 2" xfId="30147"/>
    <cellStyle name="Comma 4 2 2 3 4 3 4" xfId="30144"/>
    <cellStyle name="Comma 4 2 2 3 4 4" xfId="4641"/>
    <cellStyle name="Comma 4 2 2 3 4 4 2" xfId="4642"/>
    <cellStyle name="Comma 4 2 2 3 4 4 2 2" xfId="30149"/>
    <cellStyle name="Comma 4 2 2 3 4 4 3" xfId="30148"/>
    <cellStyle name="Comma 4 2 2 3 4 5" xfId="4643"/>
    <cellStyle name="Comma 4 2 2 3 4 5 2" xfId="30150"/>
    <cellStyle name="Comma 4 2 2 3 4 6" xfId="30135"/>
    <cellStyle name="Comma 4 2 2 3 5" xfId="4644"/>
    <cellStyle name="Comma 4 2 2 3 5 2" xfId="4645"/>
    <cellStyle name="Comma 4 2 2 3 5 2 2" xfId="4646"/>
    <cellStyle name="Comma 4 2 2 3 5 2 2 2" xfId="4647"/>
    <cellStyle name="Comma 4 2 2 3 5 2 2 2 2" xfId="4648"/>
    <cellStyle name="Comma 4 2 2 3 5 2 2 2 2 2" xfId="30155"/>
    <cellStyle name="Comma 4 2 2 3 5 2 2 2 3" xfId="30154"/>
    <cellStyle name="Comma 4 2 2 3 5 2 2 3" xfId="4649"/>
    <cellStyle name="Comma 4 2 2 3 5 2 2 3 2" xfId="30156"/>
    <cellStyle name="Comma 4 2 2 3 5 2 2 4" xfId="30153"/>
    <cellStyle name="Comma 4 2 2 3 5 2 3" xfId="4650"/>
    <cellStyle name="Comma 4 2 2 3 5 2 3 2" xfId="4651"/>
    <cellStyle name="Comma 4 2 2 3 5 2 3 2 2" xfId="30158"/>
    <cellStyle name="Comma 4 2 2 3 5 2 3 3" xfId="30157"/>
    <cellStyle name="Comma 4 2 2 3 5 2 4" xfId="4652"/>
    <cellStyle name="Comma 4 2 2 3 5 2 4 2" xfId="30159"/>
    <cellStyle name="Comma 4 2 2 3 5 2 5" xfId="30152"/>
    <cellStyle name="Comma 4 2 2 3 5 3" xfId="4653"/>
    <cellStyle name="Comma 4 2 2 3 5 3 2" xfId="4654"/>
    <cellStyle name="Comma 4 2 2 3 5 3 2 2" xfId="4655"/>
    <cellStyle name="Comma 4 2 2 3 5 3 2 2 2" xfId="30162"/>
    <cellStyle name="Comma 4 2 2 3 5 3 2 3" xfId="30161"/>
    <cellStyle name="Comma 4 2 2 3 5 3 3" xfId="4656"/>
    <cellStyle name="Comma 4 2 2 3 5 3 3 2" xfId="30163"/>
    <cellStyle name="Comma 4 2 2 3 5 3 4" xfId="30160"/>
    <cellStyle name="Comma 4 2 2 3 5 4" xfId="4657"/>
    <cellStyle name="Comma 4 2 2 3 5 4 2" xfId="4658"/>
    <cellStyle name="Comma 4 2 2 3 5 4 2 2" xfId="30165"/>
    <cellStyle name="Comma 4 2 2 3 5 4 3" xfId="30164"/>
    <cellStyle name="Comma 4 2 2 3 5 5" xfId="4659"/>
    <cellStyle name="Comma 4 2 2 3 5 5 2" xfId="30166"/>
    <cellStyle name="Comma 4 2 2 3 5 6" xfId="30151"/>
    <cellStyle name="Comma 4 2 2 3 6" xfId="4660"/>
    <cellStyle name="Comma 4 2 2 3 6 2" xfId="4661"/>
    <cellStyle name="Comma 4 2 2 3 6 2 2" xfId="4662"/>
    <cellStyle name="Comma 4 2 2 3 6 2 2 2" xfId="4663"/>
    <cellStyle name="Comma 4 2 2 3 6 2 2 2 2" xfId="4664"/>
    <cellStyle name="Comma 4 2 2 3 6 2 2 2 2 2" xfId="30171"/>
    <cellStyle name="Comma 4 2 2 3 6 2 2 2 3" xfId="30170"/>
    <cellStyle name="Comma 4 2 2 3 6 2 2 3" xfId="4665"/>
    <cellStyle name="Comma 4 2 2 3 6 2 2 3 2" xfId="30172"/>
    <cellStyle name="Comma 4 2 2 3 6 2 2 4" xfId="30169"/>
    <cellStyle name="Comma 4 2 2 3 6 2 3" xfId="4666"/>
    <cellStyle name="Comma 4 2 2 3 6 2 3 2" xfId="4667"/>
    <cellStyle name="Comma 4 2 2 3 6 2 3 2 2" xfId="30174"/>
    <cellStyle name="Comma 4 2 2 3 6 2 3 3" xfId="30173"/>
    <cellStyle name="Comma 4 2 2 3 6 2 4" xfId="4668"/>
    <cellStyle name="Comma 4 2 2 3 6 2 4 2" xfId="30175"/>
    <cellStyle name="Comma 4 2 2 3 6 2 5" xfId="30168"/>
    <cellStyle name="Comma 4 2 2 3 6 3" xfId="4669"/>
    <cellStyle name="Comma 4 2 2 3 6 3 2" xfId="4670"/>
    <cellStyle name="Comma 4 2 2 3 6 3 2 2" xfId="4671"/>
    <cellStyle name="Comma 4 2 2 3 6 3 2 2 2" xfId="30178"/>
    <cellStyle name="Comma 4 2 2 3 6 3 2 3" xfId="30177"/>
    <cellStyle name="Comma 4 2 2 3 6 3 3" xfId="4672"/>
    <cellStyle name="Comma 4 2 2 3 6 3 3 2" xfId="30179"/>
    <cellStyle name="Comma 4 2 2 3 6 3 4" xfId="30176"/>
    <cellStyle name="Comma 4 2 2 3 6 4" xfId="4673"/>
    <cellStyle name="Comma 4 2 2 3 6 4 2" xfId="4674"/>
    <cellStyle name="Comma 4 2 2 3 6 4 2 2" xfId="30181"/>
    <cellStyle name="Comma 4 2 2 3 6 4 3" xfId="30180"/>
    <cellStyle name="Comma 4 2 2 3 6 5" xfId="4675"/>
    <cellStyle name="Comma 4 2 2 3 6 5 2" xfId="30182"/>
    <cellStyle name="Comma 4 2 2 3 6 6" xfId="30167"/>
    <cellStyle name="Comma 4 2 2 3 7" xfId="4676"/>
    <cellStyle name="Comma 4 2 2 3 7 2" xfId="4677"/>
    <cellStyle name="Comma 4 2 2 3 7 2 2" xfId="4678"/>
    <cellStyle name="Comma 4 2 2 3 7 2 2 2" xfId="4679"/>
    <cellStyle name="Comma 4 2 2 3 7 2 2 2 2" xfId="30186"/>
    <cellStyle name="Comma 4 2 2 3 7 2 2 3" xfId="30185"/>
    <cellStyle name="Comma 4 2 2 3 7 2 3" xfId="4680"/>
    <cellStyle name="Comma 4 2 2 3 7 2 3 2" xfId="30187"/>
    <cellStyle name="Comma 4 2 2 3 7 2 4" xfId="30184"/>
    <cellStyle name="Comma 4 2 2 3 7 3" xfId="4681"/>
    <cellStyle name="Comma 4 2 2 3 7 3 2" xfId="4682"/>
    <cellStyle name="Comma 4 2 2 3 7 3 2 2" xfId="30189"/>
    <cellStyle name="Comma 4 2 2 3 7 3 3" xfId="30188"/>
    <cellStyle name="Comma 4 2 2 3 7 4" xfId="4683"/>
    <cellStyle name="Comma 4 2 2 3 7 4 2" xfId="30190"/>
    <cellStyle name="Comma 4 2 2 3 7 5" xfId="30183"/>
    <cellStyle name="Comma 4 2 2 3 8" xfId="4684"/>
    <cellStyle name="Comma 4 2 2 3 8 2" xfId="4685"/>
    <cellStyle name="Comma 4 2 2 3 8 2 2" xfId="4686"/>
    <cellStyle name="Comma 4 2 2 3 8 2 2 2" xfId="30193"/>
    <cellStyle name="Comma 4 2 2 3 8 2 3" xfId="30192"/>
    <cellStyle name="Comma 4 2 2 3 8 3" xfId="4687"/>
    <cellStyle name="Comma 4 2 2 3 8 3 2" xfId="30194"/>
    <cellStyle name="Comma 4 2 2 3 8 4" xfId="30191"/>
    <cellStyle name="Comma 4 2 2 3 9" xfId="4688"/>
    <cellStyle name="Comma 4 2 2 3 9 2" xfId="4689"/>
    <cellStyle name="Comma 4 2 2 3 9 2 2" xfId="30196"/>
    <cellStyle name="Comma 4 2 2 3 9 3" xfId="30195"/>
    <cellStyle name="Comma 4 2 2 4" xfId="4690"/>
    <cellStyle name="Comma 4 2 2 4 10" xfId="4691"/>
    <cellStyle name="Comma 4 2 2 4 10 2" xfId="30198"/>
    <cellStyle name="Comma 4 2 2 4 11" xfId="28927"/>
    <cellStyle name="Comma 4 2 2 4 12" xfId="30197"/>
    <cellStyle name="Comma 4 2 2 4 2" xfId="4692"/>
    <cellStyle name="Comma 4 2 2 4 2 2" xfId="4693"/>
    <cellStyle name="Comma 4 2 2 4 2 2 2" xfId="4694"/>
    <cellStyle name="Comma 4 2 2 4 2 2 2 2" xfId="4695"/>
    <cellStyle name="Comma 4 2 2 4 2 2 2 2 2" xfId="4696"/>
    <cellStyle name="Comma 4 2 2 4 2 2 2 2 2 2" xfId="4697"/>
    <cellStyle name="Comma 4 2 2 4 2 2 2 2 2 2 2" xfId="30204"/>
    <cellStyle name="Comma 4 2 2 4 2 2 2 2 2 3" xfId="30203"/>
    <cellStyle name="Comma 4 2 2 4 2 2 2 2 3" xfId="4698"/>
    <cellStyle name="Comma 4 2 2 4 2 2 2 2 3 2" xfId="30205"/>
    <cellStyle name="Comma 4 2 2 4 2 2 2 2 4" xfId="30202"/>
    <cellStyle name="Comma 4 2 2 4 2 2 2 3" xfId="4699"/>
    <cellStyle name="Comma 4 2 2 4 2 2 2 3 2" xfId="4700"/>
    <cellStyle name="Comma 4 2 2 4 2 2 2 3 2 2" xfId="30207"/>
    <cellStyle name="Comma 4 2 2 4 2 2 2 3 3" xfId="30206"/>
    <cellStyle name="Comma 4 2 2 4 2 2 2 4" xfId="4701"/>
    <cellStyle name="Comma 4 2 2 4 2 2 2 4 2" xfId="30208"/>
    <cellStyle name="Comma 4 2 2 4 2 2 2 5" xfId="30201"/>
    <cellStyle name="Comma 4 2 2 4 2 2 3" xfId="4702"/>
    <cellStyle name="Comma 4 2 2 4 2 2 3 2" xfId="4703"/>
    <cellStyle name="Comma 4 2 2 4 2 2 3 2 2" xfId="4704"/>
    <cellStyle name="Comma 4 2 2 4 2 2 3 2 2 2" xfId="30211"/>
    <cellStyle name="Comma 4 2 2 4 2 2 3 2 3" xfId="30210"/>
    <cellStyle name="Comma 4 2 2 4 2 2 3 3" xfId="4705"/>
    <cellStyle name="Comma 4 2 2 4 2 2 3 3 2" xfId="30212"/>
    <cellStyle name="Comma 4 2 2 4 2 2 3 4" xfId="30209"/>
    <cellStyle name="Comma 4 2 2 4 2 2 4" xfId="4706"/>
    <cellStyle name="Comma 4 2 2 4 2 2 4 2" xfId="4707"/>
    <cellStyle name="Comma 4 2 2 4 2 2 4 2 2" xfId="30214"/>
    <cellStyle name="Comma 4 2 2 4 2 2 4 3" xfId="30213"/>
    <cellStyle name="Comma 4 2 2 4 2 2 5" xfId="4708"/>
    <cellStyle name="Comma 4 2 2 4 2 2 5 2" xfId="30215"/>
    <cellStyle name="Comma 4 2 2 4 2 2 6" xfId="30200"/>
    <cellStyle name="Comma 4 2 2 4 2 3" xfId="4709"/>
    <cellStyle name="Comma 4 2 2 4 2 3 2" xfId="4710"/>
    <cellStyle name="Comma 4 2 2 4 2 3 2 2" xfId="4711"/>
    <cellStyle name="Comma 4 2 2 4 2 3 2 2 2" xfId="4712"/>
    <cellStyle name="Comma 4 2 2 4 2 3 2 2 2 2" xfId="4713"/>
    <cellStyle name="Comma 4 2 2 4 2 3 2 2 2 2 2" xfId="30220"/>
    <cellStyle name="Comma 4 2 2 4 2 3 2 2 2 3" xfId="30219"/>
    <cellStyle name="Comma 4 2 2 4 2 3 2 2 3" xfId="4714"/>
    <cellStyle name="Comma 4 2 2 4 2 3 2 2 3 2" xfId="30221"/>
    <cellStyle name="Comma 4 2 2 4 2 3 2 2 4" xfId="30218"/>
    <cellStyle name="Comma 4 2 2 4 2 3 2 3" xfId="4715"/>
    <cellStyle name="Comma 4 2 2 4 2 3 2 3 2" xfId="4716"/>
    <cellStyle name="Comma 4 2 2 4 2 3 2 3 2 2" xfId="30223"/>
    <cellStyle name="Comma 4 2 2 4 2 3 2 3 3" xfId="30222"/>
    <cellStyle name="Comma 4 2 2 4 2 3 2 4" xfId="4717"/>
    <cellStyle name="Comma 4 2 2 4 2 3 2 4 2" xfId="30224"/>
    <cellStyle name="Comma 4 2 2 4 2 3 2 5" xfId="30217"/>
    <cellStyle name="Comma 4 2 2 4 2 3 3" xfId="4718"/>
    <cellStyle name="Comma 4 2 2 4 2 3 3 2" xfId="4719"/>
    <cellStyle name="Comma 4 2 2 4 2 3 3 2 2" xfId="4720"/>
    <cellStyle name="Comma 4 2 2 4 2 3 3 2 2 2" xfId="30227"/>
    <cellStyle name="Comma 4 2 2 4 2 3 3 2 3" xfId="30226"/>
    <cellStyle name="Comma 4 2 2 4 2 3 3 3" xfId="4721"/>
    <cellStyle name="Comma 4 2 2 4 2 3 3 3 2" xfId="30228"/>
    <cellStyle name="Comma 4 2 2 4 2 3 3 4" xfId="30225"/>
    <cellStyle name="Comma 4 2 2 4 2 3 4" xfId="4722"/>
    <cellStyle name="Comma 4 2 2 4 2 3 4 2" xfId="4723"/>
    <cellStyle name="Comma 4 2 2 4 2 3 4 2 2" xfId="30230"/>
    <cellStyle name="Comma 4 2 2 4 2 3 4 3" xfId="30229"/>
    <cellStyle name="Comma 4 2 2 4 2 3 5" xfId="4724"/>
    <cellStyle name="Comma 4 2 2 4 2 3 5 2" xfId="30231"/>
    <cellStyle name="Comma 4 2 2 4 2 3 6" xfId="30216"/>
    <cellStyle name="Comma 4 2 2 4 2 4" xfId="4725"/>
    <cellStyle name="Comma 4 2 2 4 2 4 2" xfId="4726"/>
    <cellStyle name="Comma 4 2 2 4 2 4 2 2" xfId="4727"/>
    <cellStyle name="Comma 4 2 2 4 2 4 2 2 2" xfId="4728"/>
    <cellStyle name="Comma 4 2 2 4 2 4 2 2 2 2" xfId="30235"/>
    <cellStyle name="Comma 4 2 2 4 2 4 2 2 3" xfId="30234"/>
    <cellStyle name="Comma 4 2 2 4 2 4 2 3" xfId="4729"/>
    <cellStyle name="Comma 4 2 2 4 2 4 2 3 2" xfId="30236"/>
    <cellStyle name="Comma 4 2 2 4 2 4 2 4" xfId="30233"/>
    <cellStyle name="Comma 4 2 2 4 2 4 3" xfId="4730"/>
    <cellStyle name="Comma 4 2 2 4 2 4 3 2" xfId="4731"/>
    <cellStyle name="Comma 4 2 2 4 2 4 3 2 2" xfId="30238"/>
    <cellStyle name="Comma 4 2 2 4 2 4 3 3" xfId="30237"/>
    <cellStyle name="Comma 4 2 2 4 2 4 4" xfId="4732"/>
    <cellStyle name="Comma 4 2 2 4 2 4 4 2" xfId="30239"/>
    <cellStyle name="Comma 4 2 2 4 2 4 5" xfId="30232"/>
    <cellStyle name="Comma 4 2 2 4 2 5" xfId="4733"/>
    <cellStyle name="Comma 4 2 2 4 2 5 2" xfId="4734"/>
    <cellStyle name="Comma 4 2 2 4 2 5 2 2" xfId="4735"/>
    <cellStyle name="Comma 4 2 2 4 2 5 2 2 2" xfId="30242"/>
    <cellStyle name="Comma 4 2 2 4 2 5 2 3" xfId="30241"/>
    <cellStyle name="Comma 4 2 2 4 2 5 3" xfId="4736"/>
    <cellStyle name="Comma 4 2 2 4 2 5 3 2" xfId="30243"/>
    <cellStyle name="Comma 4 2 2 4 2 5 4" xfId="30240"/>
    <cellStyle name="Comma 4 2 2 4 2 6" xfId="4737"/>
    <cellStyle name="Comma 4 2 2 4 2 6 2" xfId="4738"/>
    <cellStyle name="Comma 4 2 2 4 2 6 2 2" xfId="30245"/>
    <cellStyle name="Comma 4 2 2 4 2 6 3" xfId="30244"/>
    <cellStyle name="Comma 4 2 2 4 2 7" xfId="4739"/>
    <cellStyle name="Comma 4 2 2 4 2 7 2" xfId="30246"/>
    <cellStyle name="Comma 4 2 2 4 2 8" xfId="28928"/>
    <cellStyle name="Comma 4 2 2 4 2 9" xfId="30199"/>
    <cellStyle name="Comma 4 2 2 4 3" xfId="4740"/>
    <cellStyle name="Comma 4 2 2 4 3 2" xfId="4741"/>
    <cellStyle name="Comma 4 2 2 4 3 2 2" xfId="4742"/>
    <cellStyle name="Comma 4 2 2 4 3 2 2 2" xfId="4743"/>
    <cellStyle name="Comma 4 2 2 4 3 2 2 2 2" xfId="4744"/>
    <cellStyle name="Comma 4 2 2 4 3 2 2 2 2 2" xfId="30251"/>
    <cellStyle name="Comma 4 2 2 4 3 2 2 2 3" xfId="30250"/>
    <cellStyle name="Comma 4 2 2 4 3 2 2 3" xfId="4745"/>
    <cellStyle name="Comma 4 2 2 4 3 2 2 3 2" xfId="30252"/>
    <cellStyle name="Comma 4 2 2 4 3 2 2 4" xfId="30249"/>
    <cellStyle name="Comma 4 2 2 4 3 2 3" xfId="4746"/>
    <cellStyle name="Comma 4 2 2 4 3 2 3 2" xfId="4747"/>
    <cellStyle name="Comma 4 2 2 4 3 2 3 2 2" xfId="30254"/>
    <cellStyle name="Comma 4 2 2 4 3 2 3 3" xfId="30253"/>
    <cellStyle name="Comma 4 2 2 4 3 2 4" xfId="4748"/>
    <cellStyle name="Comma 4 2 2 4 3 2 4 2" xfId="30255"/>
    <cellStyle name="Comma 4 2 2 4 3 2 5" xfId="30248"/>
    <cellStyle name="Comma 4 2 2 4 3 3" xfId="4749"/>
    <cellStyle name="Comma 4 2 2 4 3 3 2" xfId="4750"/>
    <cellStyle name="Comma 4 2 2 4 3 3 2 2" xfId="4751"/>
    <cellStyle name="Comma 4 2 2 4 3 3 2 2 2" xfId="30258"/>
    <cellStyle name="Comma 4 2 2 4 3 3 2 3" xfId="30257"/>
    <cellStyle name="Comma 4 2 2 4 3 3 3" xfId="4752"/>
    <cellStyle name="Comma 4 2 2 4 3 3 3 2" xfId="30259"/>
    <cellStyle name="Comma 4 2 2 4 3 3 4" xfId="30256"/>
    <cellStyle name="Comma 4 2 2 4 3 4" xfId="4753"/>
    <cellStyle name="Comma 4 2 2 4 3 4 2" xfId="4754"/>
    <cellStyle name="Comma 4 2 2 4 3 4 2 2" xfId="30261"/>
    <cellStyle name="Comma 4 2 2 4 3 4 3" xfId="30260"/>
    <cellStyle name="Comma 4 2 2 4 3 5" xfId="4755"/>
    <cellStyle name="Comma 4 2 2 4 3 5 2" xfId="30262"/>
    <cellStyle name="Comma 4 2 2 4 3 6" xfId="30247"/>
    <cellStyle name="Comma 4 2 2 4 4" xfId="4756"/>
    <cellStyle name="Comma 4 2 2 4 4 2" xfId="4757"/>
    <cellStyle name="Comma 4 2 2 4 4 2 2" xfId="4758"/>
    <cellStyle name="Comma 4 2 2 4 4 2 2 2" xfId="4759"/>
    <cellStyle name="Comma 4 2 2 4 4 2 2 2 2" xfId="4760"/>
    <cellStyle name="Comma 4 2 2 4 4 2 2 2 2 2" xfId="30267"/>
    <cellStyle name="Comma 4 2 2 4 4 2 2 2 3" xfId="30266"/>
    <cellStyle name="Comma 4 2 2 4 4 2 2 3" xfId="4761"/>
    <cellStyle name="Comma 4 2 2 4 4 2 2 3 2" xfId="30268"/>
    <cellStyle name="Comma 4 2 2 4 4 2 2 4" xfId="30265"/>
    <cellStyle name="Comma 4 2 2 4 4 2 3" xfId="4762"/>
    <cellStyle name="Comma 4 2 2 4 4 2 3 2" xfId="4763"/>
    <cellStyle name="Comma 4 2 2 4 4 2 3 2 2" xfId="30270"/>
    <cellStyle name="Comma 4 2 2 4 4 2 3 3" xfId="30269"/>
    <cellStyle name="Comma 4 2 2 4 4 2 4" xfId="4764"/>
    <cellStyle name="Comma 4 2 2 4 4 2 4 2" xfId="30271"/>
    <cellStyle name="Comma 4 2 2 4 4 2 5" xfId="30264"/>
    <cellStyle name="Comma 4 2 2 4 4 3" xfId="4765"/>
    <cellStyle name="Comma 4 2 2 4 4 3 2" xfId="4766"/>
    <cellStyle name="Comma 4 2 2 4 4 3 2 2" xfId="4767"/>
    <cellStyle name="Comma 4 2 2 4 4 3 2 2 2" xfId="30274"/>
    <cellStyle name="Comma 4 2 2 4 4 3 2 3" xfId="30273"/>
    <cellStyle name="Comma 4 2 2 4 4 3 3" xfId="4768"/>
    <cellStyle name="Comma 4 2 2 4 4 3 3 2" xfId="30275"/>
    <cellStyle name="Comma 4 2 2 4 4 3 4" xfId="30272"/>
    <cellStyle name="Comma 4 2 2 4 4 4" xfId="4769"/>
    <cellStyle name="Comma 4 2 2 4 4 4 2" xfId="4770"/>
    <cellStyle name="Comma 4 2 2 4 4 4 2 2" xfId="30277"/>
    <cellStyle name="Comma 4 2 2 4 4 4 3" xfId="30276"/>
    <cellStyle name="Comma 4 2 2 4 4 5" xfId="4771"/>
    <cellStyle name="Comma 4 2 2 4 4 5 2" xfId="30278"/>
    <cellStyle name="Comma 4 2 2 4 4 6" xfId="30263"/>
    <cellStyle name="Comma 4 2 2 4 5" xfId="4772"/>
    <cellStyle name="Comma 4 2 2 4 5 2" xfId="4773"/>
    <cellStyle name="Comma 4 2 2 4 5 2 2" xfId="4774"/>
    <cellStyle name="Comma 4 2 2 4 5 2 2 2" xfId="4775"/>
    <cellStyle name="Comma 4 2 2 4 5 2 2 2 2" xfId="4776"/>
    <cellStyle name="Comma 4 2 2 4 5 2 2 2 2 2" xfId="30283"/>
    <cellStyle name="Comma 4 2 2 4 5 2 2 2 3" xfId="30282"/>
    <cellStyle name="Comma 4 2 2 4 5 2 2 3" xfId="4777"/>
    <cellStyle name="Comma 4 2 2 4 5 2 2 3 2" xfId="30284"/>
    <cellStyle name="Comma 4 2 2 4 5 2 2 4" xfId="30281"/>
    <cellStyle name="Comma 4 2 2 4 5 2 3" xfId="4778"/>
    <cellStyle name="Comma 4 2 2 4 5 2 3 2" xfId="4779"/>
    <cellStyle name="Comma 4 2 2 4 5 2 3 2 2" xfId="30286"/>
    <cellStyle name="Comma 4 2 2 4 5 2 3 3" xfId="30285"/>
    <cellStyle name="Comma 4 2 2 4 5 2 4" xfId="4780"/>
    <cellStyle name="Comma 4 2 2 4 5 2 4 2" xfId="30287"/>
    <cellStyle name="Comma 4 2 2 4 5 2 5" xfId="30280"/>
    <cellStyle name="Comma 4 2 2 4 5 3" xfId="4781"/>
    <cellStyle name="Comma 4 2 2 4 5 3 2" xfId="4782"/>
    <cellStyle name="Comma 4 2 2 4 5 3 2 2" xfId="4783"/>
    <cellStyle name="Comma 4 2 2 4 5 3 2 2 2" xfId="30290"/>
    <cellStyle name="Comma 4 2 2 4 5 3 2 3" xfId="30289"/>
    <cellStyle name="Comma 4 2 2 4 5 3 3" xfId="4784"/>
    <cellStyle name="Comma 4 2 2 4 5 3 3 2" xfId="30291"/>
    <cellStyle name="Comma 4 2 2 4 5 3 4" xfId="30288"/>
    <cellStyle name="Comma 4 2 2 4 5 4" xfId="4785"/>
    <cellStyle name="Comma 4 2 2 4 5 4 2" xfId="4786"/>
    <cellStyle name="Comma 4 2 2 4 5 4 2 2" xfId="30293"/>
    <cellStyle name="Comma 4 2 2 4 5 4 3" xfId="30292"/>
    <cellStyle name="Comma 4 2 2 4 5 5" xfId="4787"/>
    <cellStyle name="Comma 4 2 2 4 5 5 2" xfId="30294"/>
    <cellStyle name="Comma 4 2 2 4 5 6" xfId="30279"/>
    <cellStyle name="Comma 4 2 2 4 6" xfId="4788"/>
    <cellStyle name="Comma 4 2 2 4 6 2" xfId="4789"/>
    <cellStyle name="Comma 4 2 2 4 6 2 2" xfId="4790"/>
    <cellStyle name="Comma 4 2 2 4 6 2 2 2" xfId="4791"/>
    <cellStyle name="Comma 4 2 2 4 6 2 2 2 2" xfId="30298"/>
    <cellStyle name="Comma 4 2 2 4 6 2 2 3" xfId="30297"/>
    <cellStyle name="Comma 4 2 2 4 6 2 3" xfId="4792"/>
    <cellStyle name="Comma 4 2 2 4 6 2 3 2" xfId="30299"/>
    <cellStyle name="Comma 4 2 2 4 6 2 4" xfId="30296"/>
    <cellStyle name="Comma 4 2 2 4 6 3" xfId="4793"/>
    <cellStyle name="Comma 4 2 2 4 6 3 2" xfId="4794"/>
    <cellStyle name="Comma 4 2 2 4 6 3 2 2" xfId="30301"/>
    <cellStyle name="Comma 4 2 2 4 6 3 3" xfId="30300"/>
    <cellStyle name="Comma 4 2 2 4 6 4" xfId="4795"/>
    <cellStyle name="Comma 4 2 2 4 6 4 2" xfId="30302"/>
    <cellStyle name="Comma 4 2 2 4 6 5" xfId="30295"/>
    <cellStyle name="Comma 4 2 2 4 7" xfId="4796"/>
    <cellStyle name="Comma 4 2 2 4 7 2" xfId="4797"/>
    <cellStyle name="Comma 4 2 2 4 7 2 2" xfId="4798"/>
    <cellStyle name="Comma 4 2 2 4 7 2 2 2" xfId="30305"/>
    <cellStyle name="Comma 4 2 2 4 7 2 3" xfId="30304"/>
    <cellStyle name="Comma 4 2 2 4 7 3" xfId="4799"/>
    <cellStyle name="Comma 4 2 2 4 7 3 2" xfId="30306"/>
    <cellStyle name="Comma 4 2 2 4 7 4" xfId="30303"/>
    <cellStyle name="Comma 4 2 2 4 8" xfId="4800"/>
    <cellStyle name="Comma 4 2 2 4 8 2" xfId="4801"/>
    <cellStyle name="Comma 4 2 2 4 8 2 2" xfId="30308"/>
    <cellStyle name="Comma 4 2 2 4 8 3" xfId="30307"/>
    <cellStyle name="Comma 4 2 2 4 9" xfId="4802"/>
    <cellStyle name="Comma 4 2 2 4 9 2" xfId="4803"/>
    <cellStyle name="Comma 4 2 2 4 9 2 2" xfId="30310"/>
    <cellStyle name="Comma 4 2 2 4 9 3" xfId="30309"/>
    <cellStyle name="Comma 4 2 2 5" xfId="4804"/>
    <cellStyle name="Comma 4 2 2 5 10" xfId="4805"/>
    <cellStyle name="Comma 4 2 2 5 10 2" xfId="30312"/>
    <cellStyle name="Comma 4 2 2 5 11" xfId="28929"/>
    <cellStyle name="Comma 4 2 2 5 12" xfId="30311"/>
    <cellStyle name="Comma 4 2 2 5 2" xfId="4806"/>
    <cellStyle name="Comma 4 2 2 5 2 2" xfId="4807"/>
    <cellStyle name="Comma 4 2 2 5 2 2 2" xfId="4808"/>
    <cellStyle name="Comma 4 2 2 5 2 2 2 2" xfId="4809"/>
    <cellStyle name="Comma 4 2 2 5 2 2 2 2 2" xfId="4810"/>
    <cellStyle name="Comma 4 2 2 5 2 2 2 2 2 2" xfId="4811"/>
    <cellStyle name="Comma 4 2 2 5 2 2 2 2 2 2 2" xfId="30318"/>
    <cellStyle name="Comma 4 2 2 5 2 2 2 2 2 3" xfId="30317"/>
    <cellStyle name="Comma 4 2 2 5 2 2 2 2 3" xfId="4812"/>
    <cellStyle name="Comma 4 2 2 5 2 2 2 2 3 2" xfId="30319"/>
    <cellStyle name="Comma 4 2 2 5 2 2 2 2 4" xfId="30316"/>
    <cellStyle name="Comma 4 2 2 5 2 2 2 3" xfId="4813"/>
    <cellStyle name="Comma 4 2 2 5 2 2 2 3 2" xfId="4814"/>
    <cellStyle name="Comma 4 2 2 5 2 2 2 3 2 2" xfId="30321"/>
    <cellStyle name="Comma 4 2 2 5 2 2 2 3 3" xfId="30320"/>
    <cellStyle name="Comma 4 2 2 5 2 2 2 4" xfId="4815"/>
    <cellStyle name="Comma 4 2 2 5 2 2 2 4 2" xfId="30322"/>
    <cellStyle name="Comma 4 2 2 5 2 2 2 5" xfId="30315"/>
    <cellStyle name="Comma 4 2 2 5 2 2 3" xfId="4816"/>
    <cellStyle name="Comma 4 2 2 5 2 2 3 2" xfId="4817"/>
    <cellStyle name="Comma 4 2 2 5 2 2 3 2 2" xfId="4818"/>
    <cellStyle name="Comma 4 2 2 5 2 2 3 2 2 2" xfId="30325"/>
    <cellStyle name="Comma 4 2 2 5 2 2 3 2 3" xfId="30324"/>
    <cellStyle name="Comma 4 2 2 5 2 2 3 3" xfId="4819"/>
    <cellStyle name="Comma 4 2 2 5 2 2 3 3 2" xfId="30326"/>
    <cellStyle name="Comma 4 2 2 5 2 2 3 4" xfId="30323"/>
    <cellStyle name="Comma 4 2 2 5 2 2 4" xfId="4820"/>
    <cellStyle name="Comma 4 2 2 5 2 2 4 2" xfId="4821"/>
    <cellStyle name="Comma 4 2 2 5 2 2 4 2 2" xfId="30328"/>
    <cellStyle name="Comma 4 2 2 5 2 2 4 3" xfId="30327"/>
    <cellStyle name="Comma 4 2 2 5 2 2 5" xfId="4822"/>
    <cellStyle name="Comma 4 2 2 5 2 2 5 2" xfId="30329"/>
    <cellStyle name="Comma 4 2 2 5 2 2 6" xfId="30314"/>
    <cellStyle name="Comma 4 2 2 5 2 3" xfId="4823"/>
    <cellStyle name="Comma 4 2 2 5 2 3 2" xfId="4824"/>
    <cellStyle name="Comma 4 2 2 5 2 3 2 2" xfId="4825"/>
    <cellStyle name="Comma 4 2 2 5 2 3 2 2 2" xfId="4826"/>
    <cellStyle name="Comma 4 2 2 5 2 3 2 2 2 2" xfId="4827"/>
    <cellStyle name="Comma 4 2 2 5 2 3 2 2 2 2 2" xfId="30334"/>
    <cellStyle name="Comma 4 2 2 5 2 3 2 2 2 3" xfId="30333"/>
    <cellStyle name="Comma 4 2 2 5 2 3 2 2 3" xfId="4828"/>
    <cellStyle name="Comma 4 2 2 5 2 3 2 2 3 2" xfId="30335"/>
    <cellStyle name="Comma 4 2 2 5 2 3 2 2 4" xfId="30332"/>
    <cellStyle name="Comma 4 2 2 5 2 3 2 3" xfId="4829"/>
    <cellStyle name="Comma 4 2 2 5 2 3 2 3 2" xfId="4830"/>
    <cellStyle name="Comma 4 2 2 5 2 3 2 3 2 2" xfId="30337"/>
    <cellStyle name="Comma 4 2 2 5 2 3 2 3 3" xfId="30336"/>
    <cellStyle name="Comma 4 2 2 5 2 3 2 4" xfId="4831"/>
    <cellStyle name="Comma 4 2 2 5 2 3 2 4 2" xfId="30338"/>
    <cellStyle name="Comma 4 2 2 5 2 3 2 5" xfId="30331"/>
    <cellStyle name="Comma 4 2 2 5 2 3 3" xfId="4832"/>
    <cellStyle name="Comma 4 2 2 5 2 3 3 2" xfId="4833"/>
    <cellStyle name="Comma 4 2 2 5 2 3 3 2 2" xfId="4834"/>
    <cellStyle name="Comma 4 2 2 5 2 3 3 2 2 2" xfId="30341"/>
    <cellStyle name="Comma 4 2 2 5 2 3 3 2 3" xfId="30340"/>
    <cellStyle name="Comma 4 2 2 5 2 3 3 3" xfId="4835"/>
    <cellStyle name="Comma 4 2 2 5 2 3 3 3 2" xfId="30342"/>
    <cellStyle name="Comma 4 2 2 5 2 3 3 4" xfId="30339"/>
    <cellStyle name="Comma 4 2 2 5 2 3 4" xfId="4836"/>
    <cellStyle name="Comma 4 2 2 5 2 3 4 2" xfId="4837"/>
    <cellStyle name="Comma 4 2 2 5 2 3 4 2 2" xfId="30344"/>
    <cellStyle name="Comma 4 2 2 5 2 3 4 3" xfId="30343"/>
    <cellStyle name="Comma 4 2 2 5 2 3 5" xfId="4838"/>
    <cellStyle name="Comma 4 2 2 5 2 3 5 2" xfId="30345"/>
    <cellStyle name="Comma 4 2 2 5 2 3 6" xfId="30330"/>
    <cellStyle name="Comma 4 2 2 5 2 4" xfId="4839"/>
    <cellStyle name="Comma 4 2 2 5 2 4 2" xfId="4840"/>
    <cellStyle name="Comma 4 2 2 5 2 4 2 2" xfId="4841"/>
    <cellStyle name="Comma 4 2 2 5 2 4 2 2 2" xfId="4842"/>
    <cellStyle name="Comma 4 2 2 5 2 4 2 2 2 2" xfId="30349"/>
    <cellStyle name="Comma 4 2 2 5 2 4 2 2 3" xfId="30348"/>
    <cellStyle name="Comma 4 2 2 5 2 4 2 3" xfId="4843"/>
    <cellStyle name="Comma 4 2 2 5 2 4 2 3 2" xfId="30350"/>
    <cellStyle name="Comma 4 2 2 5 2 4 2 4" xfId="30347"/>
    <cellStyle name="Comma 4 2 2 5 2 4 3" xfId="4844"/>
    <cellStyle name="Comma 4 2 2 5 2 4 3 2" xfId="4845"/>
    <cellStyle name="Comma 4 2 2 5 2 4 3 2 2" xfId="30352"/>
    <cellStyle name="Comma 4 2 2 5 2 4 3 3" xfId="30351"/>
    <cellStyle name="Comma 4 2 2 5 2 4 4" xfId="4846"/>
    <cellStyle name="Comma 4 2 2 5 2 4 4 2" xfId="30353"/>
    <cellStyle name="Comma 4 2 2 5 2 4 5" xfId="30346"/>
    <cellStyle name="Comma 4 2 2 5 2 5" xfId="4847"/>
    <cellStyle name="Comma 4 2 2 5 2 5 2" xfId="4848"/>
    <cellStyle name="Comma 4 2 2 5 2 5 2 2" xfId="4849"/>
    <cellStyle name="Comma 4 2 2 5 2 5 2 2 2" xfId="30356"/>
    <cellStyle name="Comma 4 2 2 5 2 5 2 3" xfId="30355"/>
    <cellStyle name="Comma 4 2 2 5 2 5 3" xfId="4850"/>
    <cellStyle name="Comma 4 2 2 5 2 5 3 2" xfId="30357"/>
    <cellStyle name="Comma 4 2 2 5 2 5 4" xfId="30354"/>
    <cellStyle name="Comma 4 2 2 5 2 6" xfId="4851"/>
    <cellStyle name="Comma 4 2 2 5 2 6 2" xfId="4852"/>
    <cellStyle name="Comma 4 2 2 5 2 6 2 2" xfId="30359"/>
    <cellStyle name="Comma 4 2 2 5 2 6 3" xfId="30358"/>
    <cellStyle name="Comma 4 2 2 5 2 7" xfId="4853"/>
    <cellStyle name="Comma 4 2 2 5 2 7 2" xfId="30360"/>
    <cellStyle name="Comma 4 2 2 5 2 8" xfId="28930"/>
    <cellStyle name="Comma 4 2 2 5 2 9" xfId="30313"/>
    <cellStyle name="Comma 4 2 2 5 3" xfId="4854"/>
    <cellStyle name="Comma 4 2 2 5 3 2" xfId="4855"/>
    <cellStyle name="Comma 4 2 2 5 3 2 2" xfId="4856"/>
    <cellStyle name="Comma 4 2 2 5 3 2 2 2" xfId="4857"/>
    <cellStyle name="Comma 4 2 2 5 3 2 2 2 2" xfId="4858"/>
    <cellStyle name="Comma 4 2 2 5 3 2 2 2 2 2" xfId="30365"/>
    <cellStyle name="Comma 4 2 2 5 3 2 2 2 3" xfId="30364"/>
    <cellStyle name="Comma 4 2 2 5 3 2 2 3" xfId="4859"/>
    <cellStyle name="Comma 4 2 2 5 3 2 2 3 2" xfId="30366"/>
    <cellStyle name="Comma 4 2 2 5 3 2 2 4" xfId="30363"/>
    <cellStyle name="Comma 4 2 2 5 3 2 3" xfId="4860"/>
    <cellStyle name="Comma 4 2 2 5 3 2 3 2" xfId="4861"/>
    <cellStyle name="Comma 4 2 2 5 3 2 3 2 2" xfId="30368"/>
    <cellStyle name="Comma 4 2 2 5 3 2 3 3" xfId="30367"/>
    <cellStyle name="Comma 4 2 2 5 3 2 4" xfId="4862"/>
    <cellStyle name="Comma 4 2 2 5 3 2 4 2" xfId="30369"/>
    <cellStyle name="Comma 4 2 2 5 3 2 5" xfId="30362"/>
    <cellStyle name="Comma 4 2 2 5 3 3" xfId="4863"/>
    <cellStyle name="Comma 4 2 2 5 3 3 2" xfId="4864"/>
    <cellStyle name="Comma 4 2 2 5 3 3 2 2" xfId="4865"/>
    <cellStyle name="Comma 4 2 2 5 3 3 2 2 2" xfId="30372"/>
    <cellStyle name="Comma 4 2 2 5 3 3 2 3" xfId="30371"/>
    <cellStyle name="Comma 4 2 2 5 3 3 3" xfId="4866"/>
    <cellStyle name="Comma 4 2 2 5 3 3 3 2" xfId="30373"/>
    <cellStyle name="Comma 4 2 2 5 3 3 4" xfId="30370"/>
    <cellStyle name="Comma 4 2 2 5 3 4" xfId="4867"/>
    <cellStyle name="Comma 4 2 2 5 3 4 2" xfId="4868"/>
    <cellStyle name="Comma 4 2 2 5 3 4 2 2" xfId="30375"/>
    <cellStyle name="Comma 4 2 2 5 3 4 3" xfId="30374"/>
    <cellStyle name="Comma 4 2 2 5 3 5" xfId="4869"/>
    <cellStyle name="Comma 4 2 2 5 3 5 2" xfId="30376"/>
    <cellStyle name="Comma 4 2 2 5 3 6" xfId="30361"/>
    <cellStyle name="Comma 4 2 2 5 4" xfId="4870"/>
    <cellStyle name="Comma 4 2 2 5 4 2" xfId="4871"/>
    <cellStyle name="Comma 4 2 2 5 4 2 2" xfId="4872"/>
    <cellStyle name="Comma 4 2 2 5 4 2 2 2" xfId="4873"/>
    <cellStyle name="Comma 4 2 2 5 4 2 2 2 2" xfId="4874"/>
    <cellStyle name="Comma 4 2 2 5 4 2 2 2 2 2" xfId="30381"/>
    <cellStyle name="Comma 4 2 2 5 4 2 2 2 3" xfId="30380"/>
    <cellStyle name="Comma 4 2 2 5 4 2 2 3" xfId="4875"/>
    <cellStyle name="Comma 4 2 2 5 4 2 2 3 2" xfId="30382"/>
    <cellStyle name="Comma 4 2 2 5 4 2 2 4" xfId="30379"/>
    <cellStyle name="Comma 4 2 2 5 4 2 3" xfId="4876"/>
    <cellStyle name="Comma 4 2 2 5 4 2 3 2" xfId="4877"/>
    <cellStyle name="Comma 4 2 2 5 4 2 3 2 2" xfId="30384"/>
    <cellStyle name="Comma 4 2 2 5 4 2 3 3" xfId="30383"/>
    <cellStyle name="Comma 4 2 2 5 4 2 4" xfId="4878"/>
    <cellStyle name="Comma 4 2 2 5 4 2 4 2" xfId="30385"/>
    <cellStyle name="Comma 4 2 2 5 4 2 5" xfId="30378"/>
    <cellStyle name="Comma 4 2 2 5 4 3" xfId="4879"/>
    <cellStyle name="Comma 4 2 2 5 4 3 2" xfId="4880"/>
    <cellStyle name="Comma 4 2 2 5 4 3 2 2" xfId="4881"/>
    <cellStyle name="Comma 4 2 2 5 4 3 2 2 2" xfId="30388"/>
    <cellStyle name="Comma 4 2 2 5 4 3 2 3" xfId="30387"/>
    <cellStyle name="Comma 4 2 2 5 4 3 3" xfId="4882"/>
    <cellStyle name="Comma 4 2 2 5 4 3 3 2" xfId="30389"/>
    <cellStyle name="Comma 4 2 2 5 4 3 4" xfId="30386"/>
    <cellStyle name="Comma 4 2 2 5 4 4" xfId="4883"/>
    <cellStyle name="Comma 4 2 2 5 4 4 2" xfId="4884"/>
    <cellStyle name="Comma 4 2 2 5 4 4 2 2" xfId="30391"/>
    <cellStyle name="Comma 4 2 2 5 4 4 3" xfId="30390"/>
    <cellStyle name="Comma 4 2 2 5 4 5" xfId="4885"/>
    <cellStyle name="Comma 4 2 2 5 4 5 2" xfId="30392"/>
    <cellStyle name="Comma 4 2 2 5 4 6" xfId="30377"/>
    <cellStyle name="Comma 4 2 2 5 5" xfId="4886"/>
    <cellStyle name="Comma 4 2 2 5 5 2" xfId="4887"/>
    <cellStyle name="Comma 4 2 2 5 5 2 2" xfId="4888"/>
    <cellStyle name="Comma 4 2 2 5 5 2 2 2" xfId="4889"/>
    <cellStyle name="Comma 4 2 2 5 5 2 2 2 2" xfId="4890"/>
    <cellStyle name="Comma 4 2 2 5 5 2 2 2 2 2" xfId="30397"/>
    <cellStyle name="Comma 4 2 2 5 5 2 2 2 3" xfId="30396"/>
    <cellStyle name="Comma 4 2 2 5 5 2 2 3" xfId="4891"/>
    <cellStyle name="Comma 4 2 2 5 5 2 2 3 2" xfId="30398"/>
    <cellStyle name="Comma 4 2 2 5 5 2 2 4" xfId="30395"/>
    <cellStyle name="Comma 4 2 2 5 5 2 3" xfId="4892"/>
    <cellStyle name="Comma 4 2 2 5 5 2 3 2" xfId="4893"/>
    <cellStyle name="Comma 4 2 2 5 5 2 3 2 2" xfId="30400"/>
    <cellStyle name="Comma 4 2 2 5 5 2 3 3" xfId="30399"/>
    <cellStyle name="Comma 4 2 2 5 5 2 4" xfId="4894"/>
    <cellStyle name="Comma 4 2 2 5 5 2 4 2" xfId="30401"/>
    <cellStyle name="Comma 4 2 2 5 5 2 5" xfId="30394"/>
    <cellStyle name="Comma 4 2 2 5 5 3" xfId="4895"/>
    <cellStyle name="Comma 4 2 2 5 5 3 2" xfId="4896"/>
    <cellStyle name="Comma 4 2 2 5 5 3 2 2" xfId="4897"/>
    <cellStyle name="Comma 4 2 2 5 5 3 2 2 2" xfId="30404"/>
    <cellStyle name="Comma 4 2 2 5 5 3 2 3" xfId="30403"/>
    <cellStyle name="Comma 4 2 2 5 5 3 3" xfId="4898"/>
    <cellStyle name="Comma 4 2 2 5 5 3 3 2" xfId="30405"/>
    <cellStyle name="Comma 4 2 2 5 5 3 4" xfId="30402"/>
    <cellStyle name="Comma 4 2 2 5 5 4" xfId="4899"/>
    <cellStyle name="Comma 4 2 2 5 5 4 2" xfId="4900"/>
    <cellStyle name="Comma 4 2 2 5 5 4 2 2" xfId="30407"/>
    <cellStyle name="Comma 4 2 2 5 5 4 3" xfId="30406"/>
    <cellStyle name="Comma 4 2 2 5 5 5" xfId="4901"/>
    <cellStyle name="Comma 4 2 2 5 5 5 2" xfId="30408"/>
    <cellStyle name="Comma 4 2 2 5 5 6" xfId="30393"/>
    <cellStyle name="Comma 4 2 2 5 6" xfId="4902"/>
    <cellStyle name="Comma 4 2 2 5 6 2" xfId="4903"/>
    <cellStyle name="Comma 4 2 2 5 6 2 2" xfId="4904"/>
    <cellStyle name="Comma 4 2 2 5 6 2 2 2" xfId="4905"/>
    <cellStyle name="Comma 4 2 2 5 6 2 2 2 2" xfId="30412"/>
    <cellStyle name="Comma 4 2 2 5 6 2 2 3" xfId="30411"/>
    <cellStyle name="Comma 4 2 2 5 6 2 3" xfId="4906"/>
    <cellStyle name="Comma 4 2 2 5 6 2 3 2" xfId="30413"/>
    <cellStyle name="Comma 4 2 2 5 6 2 4" xfId="30410"/>
    <cellStyle name="Comma 4 2 2 5 6 3" xfId="4907"/>
    <cellStyle name="Comma 4 2 2 5 6 3 2" xfId="4908"/>
    <cellStyle name="Comma 4 2 2 5 6 3 2 2" xfId="30415"/>
    <cellStyle name="Comma 4 2 2 5 6 3 3" xfId="30414"/>
    <cellStyle name="Comma 4 2 2 5 6 4" xfId="4909"/>
    <cellStyle name="Comma 4 2 2 5 6 4 2" xfId="30416"/>
    <cellStyle name="Comma 4 2 2 5 6 5" xfId="30409"/>
    <cellStyle name="Comma 4 2 2 5 7" xfId="4910"/>
    <cellStyle name="Comma 4 2 2 5 7 2" xfId="4911"/>
    <cellStyle name="Comma 4 2 2 5 7 2 2" xfId="4912"/>
    <cellStyle name="Comma 4 2 2 5 7 2 2 2" xfId="30419"/>
    <cellStyle name="Comma 4 2 2 5 7 2 3" xfId="30418"/>
    <cellStyle name="Comma 4 2 2 5 7 3" xfId="4913"/>
    <cellStyle name="Comma 4 2 2 5 7 3 2" xfId="30420"/>
    <cellStyle name="Comma 4 2 2 5 7 4" xfId="30417"/>
    <cellStyle name="Comma 4 2 2 5 8" xfId="4914"/>
    <cellStyle name="Comma 4 2 2 5 8 2" xfId="4915"/>
    <cellStyle name="Comma 4 2 2 5 8 2 2" xfId="30422"/>
    <cellStyle name="Comma 4 2 2 5 8 3" xfId="30421"/>
    <cellStyle name="Comma 4 2 2 5 9" xfId="4916"/>
    <cellStyle name="Comma 4 2 2 5 9 2" xfId="4917"/>
    <cellStyle name="Comma 4 2 2 5 9 2 2" xfId="30424"/>
    <cellStyle name="Comma 4 2 2 5 9 3" xfId="30423"/>
    <cellStyle name="Comma 4 2 2 6" xfId="4918"/>
    <cellStyle name="Comma 4 2 2 6 2" xfId="4919"/>
    <cellStyle name="Comma 4 2 2 6 2 2" xfId="4920"/>
    <cellStyle name="Comma 4 2 2 6 2 2 2" xfId="4921"/>
    <cellStyle name="Comma 4 2 2 6 2 2 2 2" xfId="4922"/>
    <cellStyle name="Comma 4 2 2 6 2 2 2 2 2" xfId="4923"/>
    <cellStyle name="Comma 4 2 2 6 2 2 2 2 2 2" xfId="30430"/>
    <cellStyle name="Comma 4 2 2 6 2 2 2 2 3" xfId="30429"/>
    <cellStyle name="Comma 4 2 2 6 2 2 2 3" xfId="4924"/>
    <cellStyle name="Comma 4 2 2 6 2 2 2 3 2" xfId="30431"/>
    <cellStyle name="Comma 4 2 2 6 2 2 2 4" xfId="30428"/>
    <cellStyle name="Comma 4 2 2 6 2 2 3" xfId="4925"/>
    <cellStyle name="Comma 4 2 2 6 2 2 3 2" xfId="4926"/>
    <cellStyle name="Comma 4 2 2 6 2 2 3 2 2" xfId="30433"/>
    <cellStyle name="Comma 4 2 2 6 2 2 3 3" xfId="30432"/>
    <cellStyle name="Comma 4 2 2 6 2 2 4" xfId="4927"/>
    <cellStyle name="Comma 4 2 2 6 2 2 4 2" xfId="30434"/>
    <cellStyle name="Comma 4 2 2 6 2 2 5" xfId="30427"/>
    <cellStyle name="Comma 4 2 2 6 2 3" xfId="4928"/>
    <cellStyle name="Comma 4 2 2 6 2 3 2" xfId="4929"/>
    <cellStyle name="Comma 4 2 2 6 2 3 2 2" xfId="4930"/>
    <cellStyle name="Comma 4 2 2 6 2 3 2 2 2" xfId="30437"/>
    <cellStyle name="Comma 4 2 2 6 2 3 2 3" xfId="30436"/>
    <cellStyle name="Comma 4 2 2 6 2 3 3" xfId="4931"/>
    <cellStyle name="Comma 4 2 2 6 2 3 3 2" xfId="30438"/>
    <cellStyle name="Comma 4 2 2 6 2 3 4" xfId="30435"/>
    <cellStyle name="Comma 4 2 2 6 2 4" xfId="4932"/>
    <cellStyle name="Comma 4 2 2 6 2 4 2" xfId="4933"/>
    <cellStyle name="Comma 4 2 2 6 2 4 2 2" xfId="30440"/>
    <cellStyle name="Comma 4 2 2 6 2 4 3" xfId="30439"/>
    <cellStyle name="Comma 4 2 2 6 2 5" xfId="4934"/>
    <cellStyle name="Comma 4 2 2 6 2 5 2" xfId="30441"/>
    <cellStyle name="Comma 4 2 2 6 2 6" xfId="30426"/>
    <cellStyle name="Comma 4 2 2 6 3" xfId="4935"/>
    <cellStyle name="Comma 4 2 2 6 3 2" xfId="4936"/>
    <cellStyle name="Comma 4 2 2 6 3 2 2" xfId="4937"/>
    <cellStyle name="Comma 4 2 2 6 3 2 2 2" xfId="4938"/>
    <cellStyle name="Comma 4 2 2 6 3 2 2 2 2" xfId="4939"/>
    <cellStyle name="Comma 4 2 2 6 3 2 2 2 2 2" xfId="30446"/>
    <cellStyle name="Comma 4 2 2 6 3 2 2 2 3" xfId="30445"/>
    <cellStyle name="Comma 4 2 2 6 3 2 2 3" xfId="4940"/>
    <cellStyle name="Comma 4 2 2 6 3 2 2 3 2" xfId="30447"/>
    <cellStyle name="Comma 4 2 2 6 3 2 2 4" xfId="30444"/>
    <cellStyle name="Comma 4 2 2 6 3 2 3" xfId="4941"/>
    <cellStyle name="Comma 4 2 2 6 3 2 3 2" xfId="4942"/>
    <cellStyle name="Comma 4 2 2 6 3 2 3 2 2" xfId="30449"/>
    <cellStyle name="Comma 4 2 2 6 3 2 3 3" xfId="30448"/>
    <cellStyle name="Comma 4 2 2 6 3 2 4" xfId="4943"/>
    <cellStyle name="Comma 4 2 2 6 3 2 4 2" xfId="30450"/>
    <cellStyle name="Comma 4 2 2 6 3 2 5" xfId="30443"/>
    <cellStyle name="Comma 4 2 2 6 3 3" xfId="4944"/>
    <cellStyle name="Comma 4 2 2 6 3 3 2" xfId="4945"/>
    <cellStyle name="Comma 4 2 2 6 3 3 2 2" xfId="4946"/>
    <cellStyle name="Comma 4 2 2 6 3 3 2 2 2" xfId="30453"/>
    <cellStyle name="Comma 4 2 2 6 3 3 2 3" xfId="30452"/>
    <cellStyle name="Comma 4 2 2 6 3 3 3" xfId="4947"/>
    <cellStyle name="Comma 4 2 2 6 3 3 3 2" xfId="30454"/>
    <cellStyle name="Comma 4 2 2 6 3 3 4" xfId="30451"/>
    <cellStyle name="Comma 4 2 2 6 3 4" xfId="4948"/>
    <cellStyle name="Comma 4 2 2 6 3 4 2" xfId="4949"/>
    <cellStyle name="Comma 4 2 2 6 3 4 2 2" xfId="30456"/>
    <cellStyle name="Comma 4 2 2 6 3 4 3" xfId="30455"/>
    <cellStyle name="Comma 4 2 2 6 3 5" xfId="4950"/>
    <cellStyle name="Comma 4 2 2 6 3 5 2" xfId="30457"/>
    <cellStyle name="Comma 4 2 2 6 3 6" xfId="30442"/>
    <cellStyle name="Comma 4 2 2 6 4" xfId="4951"/>
    <cellStyle name="Comma 4 2 2 6 4 2" xfId="4952"/>
    <cellStyle name="Comma 4 2 2 6 4 2 2" xfId="4953"/>
    <cellStyle name="Comma 4 2 2 6 4 2 2 2" xfId="4954"/>
    <cellStyle name="Comma 4 2 2 6 4 2 2 2 2" xfId="30461"/>
    <cellStyle name="Comma 4 2 2 6 4 2 2 3" xfId="30460"/>
    <cellStyle name="Comma 4 2 2 6 4 2 3" xfId="4955"/>
    <cellStyle name="Comma 4 2 2 6 4 2 3 2" xfId="30462"/>
    <cellStyle name="Comma 4 2 2 6 4 2 4" xfId="30459"/>
    <cellStyle name="Comma 4 2 2 6 4 3" xfId="4956"/>
    <cellStyle name="Comma 4 2 2 6 4 3 2" xfId="4957"/>
    <cellStyle name="Comma 4 2 2 6 4 3 2 2" xfId="30464"/>
    <cellStyle name="Comma 4 2 2 6 4 3 3" xfId="30463"/>
    <cellStyle name="Comma 4 2 2 6 4 4" xfId="4958"/>
    <cellStyle name="Comma 4 2 2 6 4 4 2" xfId="30465"/>
    <cellStyle name="Comma 4 2 2 6 4 5" xfId="30458"/>
    <cellStyle name="Comma 4 2 2 6 5" xfId="4959"/>
    <cellStyle name="Comma 4 2 2 6 5 2" xfId="4960"/>
    <cellStyle name="Comma 4 2 2 6 5 2 2" xfId="4961"/>
    <cellStyle name="Comma 4 2 2 6 5 2 2 2" xfId="30468"/>
    <cellStyle name="Comma 4 2 2 6 5 2 3" xfId="30467"/>
    <cellStyle name="Comma 4 2 2 6 5 3" xfId="4962"/>
    <cellStyle name="Comma 4 2 2 6 5 3 2" xfId="30469"/>
    <cellStyle name="Comma 4 2 2 6 5 4" xfId="30466"/>
    <cellStyle name="Comma 4 2 2 6 6" xfId="4963"/>
    <cellStyle name="Comma 4 2 2 6 6 2" xfId="4964"/>
    <cellStyle name="Comma 4 2 2 6 6 2 2" xfId="30471"/>
    <cellStyle name="Comma 4 2 2 6 6 3" xfId="30470"/>
    <cellStyle name="Comma 4 2 2 6 7" xfId="4965"/>
    <cellStyle name="Comma 4 2 2 6 7 2" xfId="30472"/>
    <cellStyle name="Comma 4 2 2 6 8" xfId="28931"/>
    <cellStyle name="Comma 4 2 2 6 9" xfId="30425"/>
    <cellStyle name="Comma 4 2 2 7" xfId="4966"/>
    <cellStyle name="Comma 4 2 2 7 2" xfId="4967"/>
    <cellStyle name="Comma 4 2 2 7 2 2" xfId="4968"/>
    <cellStyle name="Comma 4 2 2 7 2 2 2" xfId="4969"/>
    <cellStyle name="Comma 4 2 2 7 2 2 2 2" xfId="4970"/>
    <cellStyle name="Comma 4 2 2 7 2 2 2 2 2" xfId="30477"/>
    <cellStyle name="Comma 4 2 2 7 2 2 2 3" xfId="30476"/>
    <cellStyle name="Comma 4 2 2 7 2 2 3" xfId="4971"/>
    <cellStyle name="Comma 4 2 2 7 2 2 3 2" xfId="30478"/>
    <cellStyle name="Comma 4 2 2 7 2 2 4" xfId="30475"/>
    <cellStyle name="Comma 4 2 2 7 2 3" xfId="4972"/>
    <cellStyle name="Comma 4 2 2 7 2 3 2" xfId="4973"/>
    <cellStyle name="Comma 4 2 2 7 2 3 2 2" xfId="30480"/>
    <cellStyle name="Comma 4 2 2 7 2 3 3" xfId="30479"/>
    <cellStyle name="Comma 4 2 2 7 2 4" xfId="4974"/>
    <cellStyle name="Comma 4 2 2 7 2 4 2" xfId="30481"/>
    <cellStyle name="Comma 4 2 2 7 2 5" xfId="30474"/>
    <cellStyle name="Comma 4 2 2 7 3" xfId="4975"/>
    <cellStyle name="Comma 4 2 2 7 3 2" xfId="4976"/>
    <cellStyle name="Comma 4 2 2 7 3 2 2" xfId="4977"/>
    <cellStyle name="Comma 4 2 2 7 3 2 2 2" xfId="30484"/>
    <cellStyle name="Comma 4 2 2 7 3 2 3" xfId="30483"/>
    <cellStyle name="Comma 4 2 2 7 3 3" xfId="4978"/>
    <cellStyle name="Comma 4 2 2 7 3 3 2" xfId="30485"/>
    <cellStyle name="Comma 4 2 2 7 3 4" xfId="30482"/>
    <cellStyle name="Comma 4 2 2 7 4" xfId="4979"/>
    <cellStyle name="Comma 4 2 2 7 4 2" xfId="4980"/>
    <cellStyle name="Comma 4 2 2 7 4 2 2" xfId="30487"/>
    <cellStyle name="Comma 4 2 2 7 4 3" xfId="30486"/>
    <cellStyle name="Comma 4 2 2 7 5" xfId="4981"/>
    <cellStyle name="Comma 4 2 2 7 5 2" xfId="30488"/>
    <cellStyle name="Comma 4 2 2 7 6" xfId="30473"/>
    <cellStyle name="Comma 4 2 2 8" xfId="4982"/>
    <cellStyle name="Comma 4 2 2 8 2" xfId="4983"/>
    <cellStyle name="Comma 4 2 2 8 2 2" xfId="4984"/>
    <cellStyle name="Comma 4 2 2 8 2 2 2" xfId="4985"/>
    <cellStyle name="Comma 4 2 2 8 2 2 2 2" xfId="4986"/>
    <cellStyle name="Comma 4 2 2 8 2 2 2 2 2" xfId="30493"/>
    <cellStyle name="Comma 4 2 2 8 2 2 2 3" xfId="30492"/>
    <cellStyle name="Comma 4 2 2 8 2 2 3" xfId="4987"/>
    <cellStyle name="Comma 4 2 2 8 2 2 3 2" xfId="30494"/>
    <cellStyle name="Comma 4 2 2 8 2 2 4" xfId="30491"/>
    <cellStyle name="Comma 4 2 2 8 2 3" xfId="4988"/>
    <cellStyle name="Comma 4 2 2 8 2 3 2" xfId="4989"/>
    <cellStyle name="Comma 4 2 2 8 2 3 2 2" xfId="30496"/>
    <cellStyle name="Comma 4 2 2 8 2 3 3" xfId="30495"/>
    <cellStyle name="Comma 4 2 2 8 2 4" xfId="4990"/>
    <cellStyle name="Comma 4 2 2 8 2 4 2" xfId="30497"/>
    <cellStyle name="Comma 4 2 2 8 2 5" xfId="30490"/>
    <cellStyle name="Comma 4 2 2 8 3" xfId="4991"/>
    <cellStyle name="Comma 4 2 2 8 3 2" xfId="4992"/>
    <cellStyle name="Comma 4 2 2 8 3 2 2" xfId="4993"/>
    <cellStyle name="Comma 4 2 2 8 3 2 2 2" xfId="30500"/>
    <cellStyle name="Comma 4 2 2 8 3 2 3" xfId="30499"/>
    <cellStyle name="Comma 4 2 2 8 3 3" xfId="4994"/>
    <cellStyle name="Comma 4 2 2 8 3 3 2" xfId="30501"/>
    <cellStyle name="Comma 4 2 2 8 3 4" xfId="30498"/>
    <cellStyle name="Comma 4 2 2 8 4" xfId="4995"/>
    <cellStyle name="Comma 4 2 2 8 4 2" xfId="4996"/>
    <cellStyle name="Comma 4 2 2 8 4 2 2" xfId="30503"/>
    <cellStyle name="Comma 4 2 2 8 4 3" xfId="30502"/>
    <cellStyle name="Comma 4 2 2 8 5" xfId="4997"/>
    <cellStyle name="Comma 4 2 2 8 5 2" xfId="30504"/>
    <cellStyle name="Comma 4 2 2 8 6" xfId="30489"/>
    <cellStyle name="Comma 4 2 2 9" xfId="4998"/>
    <cellStyle name="Comma 4 2 2 9 2" xfId="4999"/>
    <cellStyle name="Comma 4 2 2 9 2 2" xfId="5000"/>
    <cellStyle name="Comma 4 2 2 9 2 2 2" xfId="5001"/>
    <cellStyle name="Comma 4 2 2 9 2 2 2 2" xfId="5002"/>
    <cellStyle name="Comma 4 2 2 9 2 2 2 2 2" xfId="30509"/>
    <cellStyle name="Comma 4 2 2 9 2 2 2 3" xfId="30508"/>
    <cellStyle name="Comma 4 2 2 9 2 2 3" xfId="5003"/>
    <cellStyle name="Comma 4 2 2 9 2 2 3 2" xfId="30510"/>
    <cellStyle name="Comma 4 2 2 9 2 2 4" xfId="30507"/>
    <cellStyle name="Comma 4 2 2 9 2 3" xfId="5004"/>
    <cellStyle name="Comma 4 2 2 9 2 3 2" xfId="5005"/>
    <cellStyle name="Comma 4 2 2 9 2 3 2 2" xfId="30512"/>
    <cellStyle name="Comma 4 2 2 9 2 3 3" xfId="30511"/>
    <cellStyle name="Comma 4 2 2 9 2 4" xfId="5006"/>
    <cellStyle name="Comma 4 2 2 9 2 4 2" xfId="30513"/>
    <cellStyle name="Comma 4 2 2 9 2 5" xfId="30506"/>
    <cellStyle name="Comma 4 2 2 9 3" xfId="5007"/>
    <cellStyle name="Comma 4 2 2 9 3 2" xfId="5008"/>
    <cellStyle name="Comma 4 2 2 9 3 2 2" xfId="5009"/>
    <cellStyle name="Comma 4 2 2 9 3 2 2 2" xfId="30516"/>
    <cellStyle name="Comma 4 2 2 9 3 2 3" xfId="30515"/>
    <cellStyle name="Comma 4 2 2 9 3 3" xfId="5010"/>
    <cellStyle name="Comma 4 2 2 9 3 3 2" xfId="30517"/>
    <cellStyle name="Comma 4 2 2 9 3 4" xfId="30514"/>
    <cellStyle name="Comma 4 2 2 9 4" xfId="5011"/>
    <cellStyle name="Comma 4 2 2 9 4 2" xfId="5012"/>
    <cellStyle name="Comma 4 2 2 9 4 2 2" xfId="30519"/>
    <cellStyle name="Comma 4 2 2 9 4 3" xfId="30518"/>
    <cellStyle name="Comma 4 2 2 9 5" xfId="5013"/>
    <cellStyle name="Comma 4 2 2 9 5 2" xfId="30520"/>
    <cellStyle name="Comma 4 2 2 9 6" xfId="30505"/>
    <cellStyle name="Comma 4 2 3" xfId="5014"/>
    <cellStyle name="Comma 4 2 3 10" xfId="5015"/>
    <cellStyle name="Comma 4 2 3 10 2" xfId="5016"/>
    <cellStyle name="Comma 4 2 3 10 2 2" xfId="30523"/>
    <cellStyle name="Comma 4 2 3 10 3" xfId="30522"/>
    <cellStyle name="Comma 4 2 3 11" xfId="5017"/>
    <cellStyle name="Comma 4 2 3 11 2" xfId="5018"/>
    <cellStyle name="Comma 4 2 3 11 2 2" xfId="30525"/>
    <cellStyle name="Comma 4 2 3 11 3" xfId="30524"/>
    <cellStyle name="Comma 4 2 3 12" xfId="5019"/>
    <cellStyle name="Comma 4 2 3 12 2" xfId="30526"/>
    <cellStyle name="Comma 4 2 3 13" xfId="28932"/>
    <cellStyle name="Comma 4 2 3 14" xfId="30521"/>
    <cellStyle name="Comma 4 2 3 2" xfId="5020"/>
    <cellStyle name="Comma 4 2 3 2 10" xfId="5021"/>
    <cellStyle name="Comma 4 2 3 2 10 2" xfId="30528"/>
    <cellStyle name="Comma 4 2 3 2 11" xfId="28933"/>
    <cellStyle name="Comma 4 2 3 2 12" xfId="30527"/>
    <cellStyle name="Comma 4 2 3 2 2" xfId="5022"/>
    <cellStyle name="Comma 4 2 3 2 2 2" xfId="5023"/>
    <cellStyle name="Comma 4 2 3 2 2 2 2" xfId="5024"/>
    <cellStyle name="Comma 4 2 3 2 2 2 2 2" xfId="5025"/>
    <cellStyle name="Comma 4 2 3 2 2 2 2 2 2" xfId="5026"/>
    <cellStyle name="Comma 4 2 3 2 2 2 2 2 2 2" xfId="5027"/>
    <cellStyle name="Comma 4 2 3 2 2 2 2 2 2 2 2" xfId="30534"/>
    <cellStyle name="Comma 4 2 3 2 2 2 2 2 2 3" xfId="30533"/>
    <cellStyle name="Comma 4 2 3 2 2 2 2 2 3" xfId="5028"/>
    <cellStyle name="Comma 4 2 3 2 2 2 2 2 3 2" xfId="30535"/>
    <cellStyle name="Comma 4 2 3 2 2 2 2 2 4" xfId="30532"/>
    <cellStyle name="Comma 4 2 3 2 2 2 2 3" xfId="5029"/>
    <cellStyle name="Comma 4 2 3 2 2 2 2 3 2" xfId="5030"/>
    <cellStyle name="Comma 4 2 3 2 2 2 2 3 2 2" xfId="30537"/>
    <cellStyle name="Comma 4 2 3 2 2 2 2 3 3" xfId="30536"/>
    <cellStyle name="Comma 4 2 3 2 2 2 2 4" xfId="5031"/>
    <cellStyle name="Comma 4 2 3 2 2 2 2 4 2" xfId="30538"/>
    <cellStyle name="Comma 4 2 3 2 2 2 2 5" xfId="30531"/>
    <cellStyle name="Comma 4 2 3 2 2 2 3" xfId="5032"/>
    <cellStyle name="Comma 4 2 3 2 2 2 3 2" xfId="5033"/>
    <cellStyle name="Comma 4 2 3 2 2 2 3 2 2" xfId="5034"/>
    <cellStyle name="Comma 4 2 3 2 2 2 3 2 2 2" xfId="30541"/>
    <cellStyle name="Comma 4 2 3 2 2 2 3 2 3" xfId="30540"/>
    <cellStyle name="Comma 4 2 3 2 2 2 3 3" xfId="5035"/>
    <cellStyle name="Comma 4 2 3 2 2 2 3 3 2" xfId="30542"/>
    <cellStyle name="Comma 4 2 3 2 2 2 3 4" xfId="30539"/>
    <cellStyle name="Comma 4 2 3 2 2 2 4" xfId="5036"/>
    <cellStyle name="Comma 4 2 3 2 2 2 4 2" xfId="5037"/>
    <cellStyle name="Comma 4 2 3 2 2 2 4 2 2" xfId="30544"/>
    <cellStyle name="Comma 4 2 3 2 2 2 4 3" xfId="30543"/>
    <cellStyle name="Comma 4 2 3 2 2 2 5" xfId="5038"/>
    <cellStyle name="Comma 4 2 3 2 2 2 5 2" xfId="30545"/>
    <cellStyle name="Comma 4 2 3 2 2 2 6" xfId="30530"/>
    <cellStyle name="Comma 4 2 3 2 2 3" xfId="5039"/>
    <cellStyle name="Comma 4 2 3 2 2 3 2" xfId="5040"/>
    <cellStyle name="Comma 4 2 3 2 2 3 2 2" xfId="5041"/>
    <cellStyle name="Comma 4 2 3 2 2 3 2 2 2" xfId="5042"/>
    <cellStyle name="Comma 4 2 3 2 2 3 2 2 2 2" xfId="5043"/>
    <cellStyle name="Comma 4 2 3 2 2 3 2 2 2 2 2" xfId="30550"/>
    <cellStyle name="Comma 4 2 3 2 2 3 2 2 2 3" xfId="30549"/>
    <cellStyle name="Comma 4 2 3 2 2 3 2 2 3" xfId="5044"/>
    <cellStyle name="Comma 4 2 3 2 2 3 2 2 3 2" xfId="30551"/>
    <cellStyle name="Comma 4 2 3 2 2 3 2 2 4" xfId="30548"/>
    <cellStyle name="Comma 4 2 3 2 2 3 2 3" xfId="5045"/>
    <cellStyle name="Comma 4 2 3 2 2 3 2 3 2" xfId="5046"/>
    <cellStyle name="Comma 4 2 3 2 2 3 2 3 2 2" xfId="30553"/>
    <cellStyle name="Comma 4 2 3 2 2 3 2 3 3" xfId="30552"/>
    <cellStyle name="Comma 4 2 3 2 2 3 2 4" xfId="5047"/>
    <cellStyle name="Comma 4 2 3 2 2 3 2 4 2" xfId="30554"/>
    <cellStyle name="Comma 4 2 3 2 2 3 2 5" xfId="30547"/>
    <cellStyle name="Comma 4 2 3 2 2 3 3" xfId="5048"/>
    <cellStyle name="Comma 4 2 3 2 2 3 3 2" xfId="5049"/>
    <cellStyle name="Comma 4 2 3 2 2 3 3 2 2" xfId="5050"/>
    <cellStyle name="Comma 4 2 3 2 2 3 3 2 2 2" xfId="30557"/>
    <cellStyle name="Comma 4 2 3 2 2 3 3 2 3" xfId="30556"/>
    <cellStyle name="Comma 4 2 3 2 2 3 3 3" xfId="5051"/>
    <cellStyle name="Comma 4 2 3 2 2 3 3 3 2" xfId="30558"/>
    <cellStyle name="Comma 4 2 3 2 2 3 3 4" xfId="30555"/>
    <cellStyle name="Comma 4 2 3 2 2 3 4" xfId="5052"/>
    <cellStyle name="Comma 4 2 3 2 2 3 4 2" xfId="5053"/>
    <cellStyle name="Comma 4 2 3 2 2 3 4 2 2" xfId="30560"/>
    <cellStyle name="Comma 4 2 3 2 2 3 4 3" xfId="30559"/>
    <cellStyle name="Comma 4 2 3 2 2 3 5" xfId="5054"/>
    <cellStyle name="Comma 4 2 3 2 2 3 5 2" xfId="30561"/>
    <cellStyle name="Comma 4 2 3 2 2 3 6" xfId="30546"/>
    <cellStyle name="Comma 4 2 3 2 2 4" xfId="5055"/>
    <cellStyle name="Comma 4 2 3 2 2 4 2" xfId="5056"/>
    <cellStyle name="Comma 4 2 3 2 2 4 2 2" xfId="5057"/>
    <cellStyle name="Comma 4 2 3 2 2 4 2 2 2" xfId="5058"/>
    <cellStyle name="Comma 4 2 3 2 2 4 2 2 2 2" xfId="30565"/>
    <cellStyle name="Comma 4 2 3 2 2 4 2 2 3" xfId="30564"/>
    <cellStyle name="Comma 4 2 3 2 2 4 2 3" xfId="5059"/>
    <cellStyle name="Comma 4 2 3 2 2 4 2 3 2" xfId="30566"/>
    <cellStyle name="Comma 4 2 3 2 2 4 2 4" xfId="30563"/>
    <cellStyle name="Comma 4 2 3 2 2 4 3" xfId="5060"/>
    <cellStyle name="Comma 4 2 3 2 2 4 3 2" xfId="5061"/>
    <cellStyle name="Comma 4 2 3 2 2 4 3 2 2" xfId="30568"/>
    <cellStyle name="Comma 4 2 3 2 2 4 3 3" xfId="30567"/>
    <cellStyle name="Comma 4 2 3 2 2 4 4" xfId="5062"/>
    <cellStyle name="Comma 4 2 3 2 2 4 4 2" xfId="30569"/>
    <cellStyle name="Comma 4 2 3 2 2 4 5" xfId="30562"/>
    <cellStyle name="Comma 4 2 3 2 2 5" xfId="5063"/>
    <cellStyle name="Comma 4 2 3 2 2 5 2" xfId="5064"/>
    <cellStyle name="Comma 4 2 3 2 2 5 2 2" xfId="5065"/>
    <cellStyle name="Comma 4 2 3 2 2 5 2 2 2" xfId="30572"/>
    <cellStyle name="Comma 4 2 3 2 2 5 2 3" xfId="30571"/>
    <cellStyle name="Comma 4 2 3 2 2 5 3" xfId="5066"/>
    <cellStyle name="Comma 4 2 3 2 2 5 3 2" xfId="30573"/>
    <cellStyle name="Comma 4 2 3 2 2 5 4" xfId="30570"/>
    <cellStyle name="Comma 4 2 3 2 2 6" xfId="5067"/>
    <cellStyle name="Comma 4 2 3 2 2 6 2" xfId="5068"/>
    <cellStyle name="Comma 4 2 3 2 2 6 2 2" xfId="30575"/>
    <cellStyle name="Comma 4 2 3 2 2 6 3" xfId="30574"/>
    <cellStyle name="Comma 4 2 3 2 2 7" xfId="5069"/>
    <cellStyle name="Comma 4 2 3 2 2 7 2" xfId="30576"/>
    <cellStyle name="Comma 4 2 3 2 2 8" xfId="28934"/>
    <cellStyle name="Comma 4 2 3 2 2 9" xfId="30529"/>
    <cellStyle name="Comma 4 2 3 2 3" xfId="5070"/>
    <cellStyle name="Comma 4 2 3 2 3 2" xfId="5071"/>
    <cellStyle name="Comma 4 2 3 2 3 2 2" xfId="5072"/>
    <cellStyle name="Comma 4 2 3 2 3 2 2 2" xfId="5073"/>
    <cellStyle name="Comma 4 2 3 2 3 2 2 2 2" xfId="5074"/>
    <cellStyle name="Comma 4 2 3 2 3 2 2 2 2 2" xfId="30581"/>
    <cellStyle name="Comma 4 2 3 2 3 2 2 2 3" xfId="30580"/>
    <cellStyle name="Comma 4 2 3 2 3 2 2 3" xfId="5075"/>
    <cellStyle name="Comma 4 2 3 2 3 2 2 3 2" xfId="30582"/>
    <cellStyle name="Comma 4 2 3 2 3 2 2 4" xfId="30579"/>
    <cellStyle name="Comma 4 2 3 2 3 2 3" xfId="5076"/>
    <cellStyle name="Comma 4 2 3 2 3 2 3 2" xfId="5077"/>
    <cellStyle name="Comma 4 2 3 2 3 2 3 2 2" xfId="30584"/>
    <cellStyle name="Comma 4 2 3 2 3 2 3 3" xfId="30583"/>
    <cellStyle name="Comma 4 2 3 2 3 2 4" xfId="5078"/>
    <cellStyle name="Comma 4 2 3 2 3 2 4 2" xfId="30585"/>
    <cellStyle name="Comma 4 2 3 2 3 2 5" xfId="30578"/>
    <cellStyle name="Comma 4 2 3 2 3 3" xfId="5079"/>
    <cellStyle name="Comma 4 2 3 2 3 3 2" xfId="5080"/>
    <cellStyle name="Comma 4 2 3 2 3 3 2 2" xfId="5081"/>
    <cellStyle name="Comma 4 2 3 2 3 3 2 2 2" xfId="30588"/>
    <cellStyle name="Comma 4 2 3 2 3 3 2 3" xfId="30587"/>
    <cellStyle name="Comma 4 2 3 2 3 3 3" xfId="5082"/>
    <cellStyle name="Comma 4 2 3 2 3 3 3 2" xfId="30589"/>
    <cellStyle name="Comma 4 2 3 2 3 3 4" xfId="30586"/>
    <cellStyle name="Comma 4 2 3 2 3 4" xfId="5083"/>
    <cellStyle name="Comma 4 2 3 2 3 4 2" xfId="5084"/>
    <cellStyle name="Comma 4 2 3 2 3 4 2 2" xfId="30591"/>
    <cellStyle name="Comma 4 2 3 2 3 4 3" xfId="30590"/>
    <cellStyle name="Comma 4 2 3 2 3 5" xfId="5085"/>
    <cellStyle name="Comma 4 2 3 2 3 5 2" xfId="30592"/>
    <cellStyle name="Comma 4 2 3 2 3 6" xfId="30577"/>
    <cellStyle name="Comma 4 2 3 2 4" xfId="5086"/>
    <cellStyle name="Comma 4 2 3 2 4 2" xfId="5087"/>
    <cellStyle name="Comma 4 2 3 2 4 2 2" xfId="5088"/>
    <cellStyle name="Comma 4 2 3 2 4 2 2 2" xfId="5089"/>
    <cellStyle name="Comma 4 2 3 2 4 2 2 2 2" xfId="5090"/>
    <cellStyle name="Comma 4 2 3 2 4 2 2 2 2 2" xfId="30597"/>
    <cellStyle name="Comma 4 2 3 2 4 2 2 2 3" xfId="30596"/>
    <cellStyle name="Comma 4 2 3 2 4 2 2 3" xfId="5091"/>
    <cellStyle name="Comma 4 2 3 2 4 2 2 3 2" xfId="30598"/>
    <cellStyle name="Comma 4 2 3 2 4 2 2 4" xfId="30595"/>
    <cellStyle name="Comma 4 2 3 2 4 2 3" xfId="5092"/>
    <cellStyle name="Comma 4 2 3 2 4 2 3 2" xfId="5093"/>
    <cellStyle name="Comma 4 2 3 2 4 2 3 2 2" xfId="30600"/>
    <cellStyle name="Comma 4 2 3 2 4 2 3 3" xfId="30599"/>
    <cellStyle name="Comma 4 2 3 2 4 2 4" xfId="5094"/>
    <cellStyle name="Comma 4 2 3 2 4 2 4 2" xfId="30601"/>
    <cellStyle name="Comma 4 2 3 2 4 2 5" xfId="30594"/>
    <cellStyle name="Comma 4 2 3 2 4 3" xfId="5095"/>
    <cellStyle name="Comma 4 2 3 2 4 3 2" xfId="5096"/>
    <cellStyle name="Comma 4 2 3 2 4 3 2 2" xfId="5097"/>
    <cellStyle name="Comma 4 2 3 2 4 3 2 2 2" xfId="30604"/>
    <cellStyle name="Comma 4 2 3 2 4 3 2 3" xfId="30603"/>
    <cellStyle name="Comma 4 2 3 2 4 3 3" xfId="5098"/>
    <cellStyle name="Comma 4 2 3 2 4 3 3 2" xfId="30605"/>
    <cellStyle name="Comma 4 2 3 2 4 3 4" xfId="30602"/>
    <cellStyle name="Comma 4 2 3 2 4 4" xfId="5099"/>
    <cellStyle name="Comma 4 2 3 2 4 4 2" xfId="5100"/>
    <cellStyle name="Comma 4 2 3 2 4 4 2 2" xfId="30607"/>
    <cellStyle name="Comma 4 2 3 2 4 4 3" xfId="30606"/>
    <cellStyle name="Comma 4 2 3 2 4 5" xfId="5101"/>
    <cellStyle name="Comma 4 2 3 2 4 5 2" xfId="30608"/>
    <cellStyle name="Comma 4 2 3 2 4 6" xfId="30593"/>
    <cellStyle name="Comma 4 2 3 2 5" xfId="5102"/>
    <cellStyle name="Comma 4 2 3 2 5 2" xfId="5103"/>
    <cellStyle name="Comma 4 2 3 2 5 2 2" xfId="5104"/>
    <cellStyle name="Comma 4 2 3 2 5 2 2 2" xfId="5105"/>
    <cellStyle name="Comma 4 2 3 2 5 2 2 2 2" xfId="5106"/>
    <cellStyle name="Comma 4 2 3 2 5 2 2 2 2 2" xfId="30613"/>
    <cellStyle name="Comma 4 2 3 2 5 2 2 2 3" xfId="30612"/>
    <cellStyle name="Comma 4 2 3 2 5 2 2 3" xfId="5107"/>
    <cellStyle name="Comma 4 2 3 2 5 2 2 3 2" xfId="30614"/>
    <cellStyle name="Comma 4 2 3 2 5 2 2 4" xfId="30611"/>
    <cellStyle name="Comma 4 2 3 2 5 2 3" xfId="5108"/>
    <cellStyle name="Comma 4 2 3 2 5 2 3 2" xfId="5109"/>
    <cellStyle name="Comma 4 2 3 2 5 2 3 2 2" xfId="30616"/>
    <cellStyle name="Comma 4 2 3 2 5 2 3 3" xfId="30615"/>
    <cellStyle name="Comma 4 2 3 2 5 2 4" xfId="5110"/>
    <cellStyle name="Comma 4 2 3 2 5 2 4 2" xfId="30617"/>
    <cellStyle name="Comma 4 2 3 2 5 2 5" xfId="30610"/>
    <cellStyle name="Comma 4 2 3 2 5 3" xfId="5111"/>
    <cellStyle name="Comma 4 2 3 2 5 3 2" xfId="5112"/>
    <cellStyle name="Comma 4 2 3 2 5 3 2 2" xfId="5113"/>
    <cellStyle name="Comma 4 2 3 2 5 3 2 2 2" xfId="30620"/>
    <cellStyle name="Comma 4 2 3 2 5 3 2 3" xfId="30619"/>
    <cellStyle name="Comma 4 2 3 2 5 3 3" xfId="5114"/>
    <cellStyle name="Comma 4 2 3 2 5 3 3 2" xfId="30621"/>
    <cellStyle name="Comma 4 2 3 2 5 3 4" xfId="30618"/>
    <cellStyle name="Comma 4 2 3 2 5 4" xfId="5115"/>
    <cellStyle name="Comma 4 2 3 2 5 4 2" xfId="5116"/>
    <cellStyle name="Comma 4 2 3 2 5 4 2 2" xfId="30623"/>
    <cellStyle name="Comma 4 2 3 2 5 4 3" xfId="30622"/>
    <cellStyle name="Comma 4 2 3 2 5 5" xfId="5117"/>
    <cellStyle name="Comma 4 2 3 2 5 5 2" xfId="30624"/>
    <cellStyle name="Comma 4 2 3 2 5 6" xfId="30609"/>
    <cellStyle name="Comma 4 2 3 2 6" xfId="5118"/>
    <cellStyle name="Comma 4 2 3 2 6 2" xfId="5119"/>
    <cellStyle name="Comma 4 2 3 2 6 2 2" xfId="5120"/>
    <cellStyle name="Comma 4 2 3 2 6 2 2 2" xfId="5121"/>
    <cellStyle name="Comma 4 2 3 2 6 2 2 2 2" xfId="30628"/>
    <cellStyle name="Comma 4 2 3 2 6 2 2 3" xfId="30627"/>
    <cellStyle name="Comma 4 2 3 2 6 2 3" xfId="5122"/>
    <cellStyle name="Comma 4 2 3 2 6 2 3 2" xfId="30629"/>
    <cellStyle name="Comma 4 2 3 2 6 2 4" xfId="30626"/>
    <cellStyle name="Comma 4 2 3 2 6 3" xfId="5123"/>
    <cellStyle name="Comma 4 2 3 2 6 3 2" xfId="5124"/>
    <cellStyle name="Comma 4 2 3 2 6 3 2 2" xfId="30631"/>
    <cellStyle name="Comma 4 2 3 2 6 3 3" xfId="30630"/>
    <cellStyle name="Comma 4 2 3 2 6 4" xfId="5125"/>
    <cellStyle name="Comma 4 2 3 2 6 4 2" xfId="30632"/>
    <cellStyle name="Comma 4 2 3 2 6 5" xfId="30625"/>
    <cellStyle name="Comma 4 2 3 2 7" xfId="5126"/>
    <cellStyle name="Comma 4 2 3 2 7 2" xfId="5127"/>
    <cellStyle name="Comma 4 2 3 2 7 2 2" xfId="5128"/>
    <cellStyle name="Comma 4 2 3 2 7 2 2 2" xfId="30635"/>
    <cellStyle name="Comma 4 2 3 2 7 2 3" xfId="30634"/>
    <cellStyle name="Comma 4 2 3 2 7 3" xfId="5129"/>
    <cellStyle name="Comma 4 2 3 2 7 3 2" xfId="30636"/>
    <cellStyle name="Comma 4 2 3 2 7 4" xfId="30633"/>
    <cellStyle name="Comma 4 2 3 2 8" xfId="5130"/>
    <cellStyle name="Comma 4 2 3 2 8 2" xfId="5131"/>
    <cellStyle name="Comma 4 2 3 2 8 2 2" xfId="30638"/>
    <cellStyle name="Comma 4 2 3 2 8 3" xfId="30637"/>
    <cellStyle name="Comma 4 2 3 2 9" xfId="5132"/>
    <cellStyle name="Comma 4 2 3 2 9 2" xfId="5133"/>
    <cellStyle name="Comma 4 2 3 2 9 2 2" xfId="30640"/>
    <cellStyle name="Comma 4 2 3 2 9 3" xfId="30639"/>
    <cellStyle name="Comma 4 2 3 3" xfId="5134"/>
    <cellStyle name="Comma 4 2 3 3 10" xfId="5135"/>
    <cellStyle name="Comma 4 2 3 3 10 2" xfId="30642"/>
    <cellStyle name="Comma 4 2 3 3 11" xfId="28935"/>
    <cellStyle name="Comma 4 2 3 3 12" xfId="30641"/>
    <cellStyle name="Comma 4 2 3 3 2" xfId="5136"/>
    <cellStyle name="Comma 4 2 3 3 2 2" xfId="5137"/>
    <cellStyle name="Comma 4 2 3 3 2 2 2" xfId="5138"/>
    <cellStyle name="Comma 4 2 3 3 2 2 2 2" xfId="5139"/>
    <cellStyle name="Comma 4 2 3 3 2 2 2 2 2" xfId="5140"/>
    <cellStyle name="Comma 4 2 3 3 2 2 2 2 2 2" xfId="5141"/>
    <cellStyle name="Comma 4 2 3 3 2 2 2 2 2 2 2" xfId="30648"/>
    <cellStyle name="Comma 4 2 3 3 2 2 2 2 2 3" xfId="30647"/>
    <cellStyle name="Comma 4 2 3 3 2 2 2 2 3" xfId="5142"/>
    <cellStyle name="Comma 4 2 3 3 2 2 2 2 3 2" xfId="30649"/>
    <cellStyle name="Comma 4 2 3 3 2 2 2 2 4" xfId="30646"/>
    <cellStyle name="Comma 4 2 3 3 2 2 2 3" xfId="5143"/>
    <cellStyle name="Comma 4 2 3 3 2 2 2 3 2" xfId="5144"/>
    <cellStyle name="Comma 4 2 3 3 2 2 2 3 2 2" xfId="30651"/>
    <cellStyle name="Comma 4 2 3 3 2 2 2 3 3" xfId="30650"/>
    <cellStyle name="Comma 4 2 3 3 2 2 2 4" xfId="5145"/>
    <cellStyle name="Comma 4 2 3 3 2 2 2 4 2" xfId="30652"/>
    <cellStyle name="Comma 4 2 3 3 2 2 2 5" xfId="30645"/>
    <cellStyle name="Comma 4 2 3 3 2 2 3" xfId="5146"/>
    <cellStyle name="Comma 4 2 3 3 2 2 3 2" xfId="5147"/>
    <cellStyle name="Comma 4 2 3 3 2 2 3 2 2" xfId="5148"/>
    <cellStyle name="Comma 4 2 3 3 2 2 3 2 2 2" xfId="30655"/>
    <cellStyle name="Comma 4 2 3 3 2 2 3 2 3" xfId="30654"/>
    <cellStyle name="Comma 4 2 3 3 2 2 3 3" xfId="5149"/>
    <cellStyle name="Comma 4 2 3 3 2 2 3 3 2" xfId="30656"/>
    <cellStyle name="Comma 4 2 3 3 2 2 3 4" xfId="30653"/>
    <cellStyle name="Comma 4 2 3 3 2 2 4" xfId="5150"/>
    <cellStyle name="Comma 4 2 3 3 2 2 4 2" xfId="5151"/>
    <cellStyle name="Comma 4 2 3 3 2 2 4 2 2" xfId="30658"/>
    <cellStyle name="Comma 4 2 3 3 2 2 4 3" xfId="30657"/>
    <cellStyle name="Comma 4 2 3 3 2 2 5" xfId="5152"/>
    <cellStyle name="Comma 4 2 3 3 2 2 5 2" xfId="30659"/>
    <cellStyle name="Comma 4 2 3 3 2 2 6" xfId="30644"/>
    <cellStyle name="Comma 4 2 3 3 2 3" xfId="5153"/>
    <cellStyle name="Comma 4 2 3 3 2 3 2" xfId="5154"/>
    <cellStyle name="Comma 4 2 3 3 2 3 2 2" xfId="5155"/>
    <cellStyle name="Comma 4 2 3 3 2 3 2 2 2" xfId="5156"/>
    <cellStyle name="Comma 4 2 3 3 2 3 2 2 2 2" xfId="5157"/>
    <cellStyle name="Comma 4 2 3 3 2 3 2 2 2 2 2" xfId="30664"/>
    <cellStyle name="Comma 4 2 3 3 2 3 2 2 2 3" xfId="30663"/>
    <cellStyle name="Comma 4 2 3 3 2 3 2 2 3" xfId="5158"/>
    <cellStyle name="Comma 4 2 3 3 2 3 2 2 3 2" xfId="30665"/>
    <cellStyle name="Comma 4 2 3 3 2 3 2 2 4" xfId="30662"/>
    <cellStyle name="Comma 4 2 3 3 2 3 2 3" xfId="5159"/>
    <cellStyle name="Comma 4 2 3 3 2 3 2 3 2" xfId="5160"/>
    <cellStyle name="Comma 4 2 3 3 2 3 2 3 2 2" xfId="30667"/>
    <cellStyle name="Comma 4 2 3 3 2 3 2 3 3" xfId="30666"/>
    <cellStyle name="Comma 4 2 3 3 2 3 2 4" xfId="5161"/>
    <cellStyle name="Comma 4 2 3 3 2 3 2 4 2" xfId="30668"/>
    <cellStyle name="Comma 4 2 3 3 2 3 2 5" xfId="30661"/>
    <cellStyle name="Comma 4 2 3 3 2 3 3" xfId="5162"/>
    <cellStyle name="Comma 4 2 3 3 2 3 3 2" xfId="5163"/>
    <cellStyle name="Comma 4 2 3 3 2 3 3 2 2" xfId="5164"/>
    <cellStyle name="Comma 4 2 3 3 2 3 3 2 2 2" xfId="30671"/>
    <cellStyle name="Comma 4 2 3 3 2 3 3 2 3" xfId="30670"/>
    <cellStyle name="Comma 4 2 3 3 2 3 3 3" xfId="5165"/>
    <cellStyle name="Comma 4 2 3 3 2 3 3 3 2" xfId="30672"/>
    <cellStyle name="Comma 4 2 3 3 2 3 3 4" xfId="30669"/>
    <cellStyle name="Comma 4 2 3 3 2 3 4" xfId="5166"/>
    <cellStyle name="Comma 4 2 3 3 2 3 4 2" xfId="5167"/>
    <cellStyle name="Comma 4 2 3 3 2 3 4 2 2" xfId="30674"/>
    <cellStyle name="Comma 4 2 3 3 2 3 4 3" xfId="30673"/>
    <cellStyle name="Comma 4 2 3 3 2 3 5" xfId="5168"/>
    <cellStyle name="Comma 4 2 3 3 2 3 5 2" xfId="30675"/>
    <cellStyle name="Comma 4 2 3 3 2 3 6" xfId="30660"/>
    <cellStyle name="Comma 4 2 3 3 2 4" xfId="5169"/>
    <cellStyle name="Comma 4 2 3 3 2 4 2" xfId="5170"/>
    <cellStyle name="Comma 4 2 3 3 2 4 2 2" xfId="5171"/>
    <cellStyle name="Comma 4 2 3 3 2 4 2 2 2" xfId="5172"/>
    <cellStyle name="Comma 4 2 3 3 2 4 2 2 2 2" xfId="30679"/>
    <cellStyle name="Comma 4 2 3 3 2 4 2 2 3" xfId="30678"/>
    <cellStyle name="Comma 4 2 3 3 2 4 2 3" xfId="5173"/>
    <cellStyle name="Comma 4 2 3 3 2 4 2 3 2" xfId="30680"/>
    <cellStyle name="Comma 4 2 3 3 2 4 2 4" xfId="30677"/>
    <cellStyle name="Comma 4 2 3 3 2 4 3" xfId="5174"/>
    <cellStyle name="Comma 4 2 3 3 2 4 3 2" xfId="5175"/>
    <cellStyle name="Comma 4 2 3 3 2 4 3 2 2" xfId="30682"/>
    <cellStyle name="Comma 4 2 3 3 2 4 3 3" xfId="30681"/>
    <cellStyle name="Comma 4 2 3 3 2 4 4" xfId="5176"/>
    <cellStyle name="Comma 4 2 3 3 2 4 4 2" xfId="30683"/>
    <cellStyle name="Comma 4 2 3 3 2 4 5" xfId="30676"/>
    <cellStyle name="Comma 4 2 3 3 2 5" xfId="5177"/>
    <cellStyle name="Comma 4 2 3 3 2 5 2" xfId="5178"/>
    <cellStyle name="Comma 4 2 3 3 2 5 2 2" xfId="5179"/>
    <cellStyle name="Comma 4 2 3 3 2 5 2 2 2" xfId="30686"/>
    <cellStyle name="Comma 4 2 3 3 2 5 2 3" xfId="30685"/>
    <cellStyle name="Comma 4 2 3 3 2 5 3" xfId="5180"/>
    <cellStyle name="Comma 4 2 3 3 2 5 3 2" xfId="30687"/>
    <cellStyle name="Comma 4 2 3 3 2 5 4" xfId="30684"/>
    <cellStyle name="Comma 4 2 3 3 2 6" xfId="5181"/>
    <cellStyle name="Comma 4 2 3 3 2 6 2" xfId="5182"/>
    <cellStyle name="Comma 4 2 3 3 2 6 2 2" xfId="30689"/>
    <cellStyle name="Comma 4 2 3 3 2 6 3" xfId="30688"/>
    <cellStyle name="Comma 4 2 3 3 2 7" xfId="5183"/>
    <cellStyle name="Comma 4 2 3 3 2 7 2" xfId="30690"/>
    <cellStyle name="Comma 4 2 3 3 2 8" xfId="28936"/>
    <cellStyle name="Comma 4 2 3 3 2 9" xfId="30643"/>
    <cellStyle name="Comma 4 2 3 3 3" xfId="5184"/>
    <cellStyle name="Comma 4 2 3 3 3 2" xfId="5185"/>
    <cellStyle name="Comma 4 2 3 3 3 2 2" xfId="5186"/>
    <cellStyle name="Comma 4 2 3 3 3 2 2 2" xfId="5187"/>
    <cellStyle name="Comma 4 2 3 3 3 2 2 2 2" xfId="5188"/>
    <cellStyle name="Comma 4 2 3 3 3 2 2 2 2 2" xfId="30695"/>
    <cellStyle name="Comma 4 2 3 3 3 2 2 2 3" xfId="30694"/>
    <cellStyle name="Comma 4 2 3 3 3 2 2 3" xfId="5189"/>
    <cellStyle name="Comma 4 2 3 3 3 2 2 3 2" xfId="30696"/>
    <cellStyle name="Comma 4 2 3 3 3 2 2 4" xfId="30693"/>
    <cellStyle name="Comma 4 2 3 3 3 2 3" xfId="5190"/>
    <cellStyle name="Comma 4 2 3 3 3 2 3 2" xfId="5191"/>
    <cellStyle name="Comma 4 2 3 3 3 2 3 2 2" xfId="30698"/>
    <cellStyle name="Comma 4 2 3 3 3 2 3 3" xfId="30697"/>
    <cellStyle name="Comma 4 2 3 3 3 2 4" xfId="5192"/>
    <cellStyle name="Comma 4 2 3 3 3 2 4 2" xfId="30699"/>
    <cellStyle name="Comma 4 2 3 3 3 2 5" xfId="30692"/>
    <cellStyle name="Comma 4 2 3 3 3 3" xfId="5193"/>
    <cellStyle name="Comma 4 2 3 3 3 3 2" xfId="5194"/>
    <cellStyle name="Comma 4 2 3 3 3 3 2 2" xfId="5195"/>
    <cellStyle name="Comma 4 2 3 3 3 3 2 2 2" xfId="30702"/>
    <cellStyle name="Comma 4 2 3 3 3 3 2 3" xfId="30701"/>
    <cellStyle name="Comma 4 2 3 3 3 3 3" xfId="5196"/>
    <cellStyle name="Comma 4 2 3 3 3 3 3 2" xfId="30703"/>
    <cellStyle name="Comma 4 2 3 3 3 3 4" xfId="30700"/>
    <cellStyle name="Comma 4 2 3 3 3 4" xfId="5197"/>
    <cellStyle name="Comma 4 2 3 3 3 4 2" xfId="5198"/>
    <cellStyle name="Comma 4 2 3 3 3 4 2 2" xfId="30705"/>
    <cellStyle name="Comma 4 2 3 3 3 4 3" xfId="30704"/>
    <cellStyle name="Comma 4 2 3 3 3 5" xfId="5199"/>
    <cellStyle name="Comma 4 2 3 3 3 5 2" xfId="30706"/>
    <cellStyle name="Comma 4 2 3 3 3 6" xfId="30691"/>
    <cellStyle name="Comma 4 2 3 3 4" xfId="5200"/>
    <cellStyle name="Comma 4 2 3 3 4 2" xfId="5201"/>
    <cellStyle name="Comma 4 2 3 3 4 2 2" xfId="5202"/>
    <cellStyle name="Comma 4 2 3 3 4 2 2 2" xfId="5203"/>
    <cellStyle name="Comma 4 2 3 3 4 2 2 2 2" xfId="5204"/>
    <cellStyle name="Comma 4 2 3 3 4 2 2 2 2 2" xfId="30711"/>
    <cellStyle name="Comma 4 2 3 3 4 2 2 2 3" xfId="30710"/>
    <cellStyle name="Comma 4 2 3 3 4 2 2 3" xfId="5205"/>
    <cellStyle name="Comma 4 2 3 3 4 2 2 3 2" xfId="30712"/>
    <cellStyle name="Comma 4 2 3 3 4 2 2 4" xfId="30709"/>
    <cellStyle name="Comma 4 2 3 3 4 2 3" xfId="5206"/>
    <cellStyle name="Comma 4 2 3 3 4 2 3 2" xfId="5207"/>
    <cellStyle name="Comma 4 2 3 3 4 2 3 2 2" xfId="30714"/>
    <cellStyle name="Comma 4 2 3 3 4 2 3 3" xfId="30713"/>
    <cellStyle name="Comma 4 2 3 3 4 2 4" xfId="5208"/>
    <cellStyle name="Comma 4 2 3 3 4 2 4 2" xfId="30715"/>
    <cellStyle name="Comma 4 2 3 3 4 2 5" xfId="30708"/>
    <cellStyle name="Comma 4 2 3 3 4 3" xfId="5209"/>
    <cellStyle name="Comma 4 2 3 3 4 3 2" xfId="5210"/>
    <cellStyle name="Comma 4 2 3 3 4 3 2 2" xfId="5211"/>
    <cellStyle name="Comma 4 2 3 3 4 3 2 2 2" xfId="30718"/>
    <cellStyle name="Comma 4 2 3 3 4 3 2 3" xfId="30717"/>
    <cellStyle name="Comma 4 2 3 3 4 3 3" xfId="5212"/>
    <cellStyle name="Comma 4 2 3 3 4 3 3 2" xfId="30719"/>
    <cellStyle name="Comma 4 2 3 3 4 3 4" xfId="30716"/>
    <cellStyle name="Comma 4 2 3 3 4 4" xfId="5213"/>
    <cellStyle name="Comma 4 2 3 3 4 4 2" xfId="5214"/>
    <cellStyle name="Comma 4 2 3 3 4 4 2 2" xfId="30721"/>
    <cellStyle name="Comma 4 2 3 3 4 4 3" xfId="30720"/>
    <cellStyle name="Comma 4 2 3 3 4 5" xfId="5215"/>
    <cellStyle name="Comma 4 2 3 3 4 5 2" xfId="30722"/>
    <cellStyle name="Comma 4 2 3 3 4 6" xfId="30707"/>
    <cellStyle name="Comma 4 2 3 3 5" xfId="5216"/>
    <cellStyle name="Comma 4 2 3 3 5 2" xfId="5217"/>
    <cellStyle name="Comma 4 2 3 3 5 2 2" xfId="5218"/>
    <cellStyle name="Comma 4 2 3 3 5 2 2 2" xfId="5219"/>
    <cellStyle name="Comma 4 2 3 3 5 2 2 2 2" xfId="5220"/>
    <cellStyle name="Comma 4 2 3 3 5 2 2 2 2 2" xfId="30727"/>
    <cellStyle name="Comma 4 2 3 3 5 2 2 2 3" xfId="30726"/>
    <cellStyle name="Comma 4 2 3 3 5 2 2 3" xfId="5221"/>
    <cellStyle name="Comma 4 2 3 3 5 2 2 3 2" xfId="30728"/>
    <cellStyle name="Comma 4 2 3 3 5 2 2 4" xfId="30725"/>
    <cellStyle name="Comma 4 2 3 3 5 2 3" xfId="5222"/>
    <cellStyle name="Comma 4 2 3 3 5 2 3 2" xfId="5223"/>
    <cellStyle name="Comma 4 2 3 3 5 2 3 2 2" xfId="30730"/>
    <cellStyle name="Comma 4 2 3 3 5 2 3 3" xfId="30729"/>
    <cellStyle name="Comma 4 2 3 3 5 2 4" xfId="5224"/>
    <cellStyle name="Comma 4 2 3 3 5 2 4 2" xfId="30731"/>
    <cellStyle name="Comma 4 2 3 3 5 2 5" xfId="30724"/>
    <cellStyle name="Comma 4 2 3 3 5 3" xfId="5225"/>
    <cellStyle name="Comma 4 2 3 3 5 3 2" xfId="5226"/>
    <cellStyle name="Comma 4 2 3 3 5 3 2 2" xfId="5227"/>
    <cellStyle name="Comma 4 2 3 3 5 3 2 2 2" xfId="30734"/>
    <cellStyle name="Comma 4 2 3 3 5 3 2 3" xfId="30733"/>
    <cellStyle name="Comma 4 2 3 3 5 3 3" xfId="5228"/>
    <cellStyle name="Comma 4 2 3 3 5 3 3 2" xfId="30735"/>
    <cellStyle name="Comma 4 2 3 3 5 3 4" xfId="30732"/>
    <cellStyle name="Comma 4 2 3 3 5 4" xfId="5229"/>
    <cellStyle name="Comma 4 2 3 3 5 4 2" xfId="5230"/>
    <cellStyle name="Comma 4 2 3 3 5 4 2 2" xfId="30737"/>
    <cellStyle name="Comma 4 2 3 3 5 4 3" xfId="30736"/>
    <cellStyle name="Comma 4 2 3 3 5 5" xfId="5231"/>
    <cellStyle name="Comma 4 2 3 3 5 5 2" xfId="30738"/>
    <cellStyle name="Comma 4 2 3 3 5 6" xfId="30723"/>
    <cellStyle name="Comma 4 2 3 3 6" xfId="5232"/>
    <cellStyle name="Comma 4 2 3 3 6 2" xfId="5233"/>
    <cellStyle name="Comma 4 2 3 3 6 2 2" xfId="5234"/>
    <cellStyle name="Comma 4 2 3 3 6 2 2 2" xfId="5235"/>
    <cellStyle name="Comma 4 2 3 3 6 2 2 2 2" xfId="30742"/>
    <cellStyle name="Comma 4 2 3 3 6 2 2 3" xfId="30741"/>
    <cellStyle name="Comma 4 2 3 3 6 2 3" xfId="5236"/>
    <cellStyle name="Comma 4 2 3 3 6 2 3 2" xfId="30743"/>
    <cellStyle name="Comma 4 2 3 3 6 2 4" xfId="30740"/>
    <cellStyle name="Comma 4 2 3 3 6 3" xfId="5237"/>
    <cellStyle name="Comma 4 2 3 3 6 3 2" xfId="5238"/>
    <cellStyle name="Comma 4 2 3 3 6 3 2 2" xfId="30745"/>
    <cellStyle name="Comma 4 2 3 3 6 3 3" xfId="30744"/>
    <cellStyle name="Comma 4 2 3 3 6 4" xfId="5239"/>
    <cellStyle name="Comma 4 2 3 3 6 4 2" xfId="30746"/>
    <cellStyle name="Comma 4 2 3 3 6 5" xfId="30739"/>
    <cellStyle name="Comma 4 2 3 3 7" xfId="5240"/>
    <cellStyle name="Comma 4 2 3 3 7 2" xfId="5241"/>
    <cellStyle name="Comma 4 2 3 3 7 2 2" xfId="5242"/>
    <cellStyle name="Comma 4 2 3 3 7 2 2 2" xfId="30749"/>
    <cellStyle name="Comma 4 2 3 3 7 2 3" xfId="30748"/>
    <cellStyle name="Comma 4 2 3 3 7 3" xfId="5243"/>
    <cellStyle name="Comma 4 2 3 3 7 3 2" xfId="30750"/>
    <cellStyle name="Comma 4 2 3 3 7 4" xfId="30747"/>
    <cellStyle name="Comma 4 2 3 3 8" xfId="5244"/>
    <cellStyle name="Comma 4 2 3 3 8 2" xfId="5245"/>
    <cellStyle name="Comma 4 2 3 3 8 2 2" xfId="30752"/>
    <cellStyle name="Comma 4 2 3 3 8 3" xfId="30751"/>
    <cellStyle name="Comma 4 2 3 3 9" xfId="5246"/>
    <cellStyle name="Comma 4 2 3 3 9 2" xfId="5247"/>
    <cellStyle name="Comma 4 2 3 3 9 2 2" xfId="30754"/>
    <cellStyle name="Comma 4 2 3 3 9 3" xfId="30753"/>
    <cellStyle name="Comma 4 2 3 4" xfId="5248"/>
    <cellStyle name="Comma 4 2 3 4 2" xfId="5249"/>
    <cellStyle name="Comma 4 2 3 4 2 2" xfId="5250"/>
    <cellStyle name="Comma 4 2 3 4 2 2 2" xfId="5251"/>
    <cellStyle name="Comma 4 2 3 4 2 2 2 2" xfId="5252"/>
    <cellStyle name="Comma 4 2 3 4 2 2 2 2 2" xfId="5253"/>
    <cellStyle name="Comma 4 2 3 4 2 2 2 2 2 2" xfId="30760"/>
    <cellStyle name="Comma 4 2 3 4 2 2 2 2 3" xfId="30759"/>
    <cellStyle name="Comma 4 2 3 4 2 2 2 3" xfId="5254"/>
    <cellStyle name="Comma 4 2 3 4 2 2 2 3 2" xfId="30761"/>
    <cellStyle name="Comma 4 2 3 4 2 2 2 4" xfId="30758"/>
    <cellStyle name="Comma 4 2 3 4 2 2 3" xfId="5255"/>
    <cellStyle name="Comma 4 2 3 4 2 2 3 2" xfId="5256"/>
    <cellStyle name="Comma 4 2 3 4 2 2 3 2 2" xfId="30763"/>
    <cellStyle name="Comma 4 2 3 4 2 2 3 3" xfId="30762"/>
    <cellStyle name="Comma 4 2 3 4 2 2 4" xfId="5257"/>
    <cellStyle name="Comma 4 2 3 4 2 2 4 2" xfId="30764"/>
    <cellStyle name="Comma 4 2 3 4 2 2 5" xfId="30757"/>
    <cellStyle name="Comma 4 2 3 4 2 3" xfId="5258"/>
    <cellStyle name="Comma 4 2 3 4 2 3 2" xfId="5259"/>
    <cellStyle name="Comma 4 2 3 4 2 3 2 2" xfId="5260"/>
    <cellStyle name="Comma 4 2 3 4 2 3 2 2 2" xfId="30767"/>
    <cellStyle name="Comma 4 2 3 4 2 3 2 3" xfId="30766"/>
    <cellStyle name="Comma 4 2 3 4 2 3 3" xfId="5261"/>
    <cellStyle name="Comma 4 2 3 4 2 3 3 2" xfId="30768"/>
    <cellStyle name="Comma 4 2 3 4 2 3 4" xfId="30765"/>
    <cellStyle name="Comma 4 2 3 4 2 4" xfId="5262"/>
    <cellStyle name="Comma 4 2 3 4 2 4 2" xfId="5263"/>
    <cellStyle name="Comma 4 2 3 4 2 4 2 2" xfId="30770"/>
    <cellStyle name="Comma 4 2 3 4 2 4 3" xfId="30769"/>
    <cellStyle name="Comma 4 2 3 4 2 5" xfId="5264"/>
    <cellStyle name="Comma 4 2 3 4 2 5 2" xfId="30771"/>
    <cellStyle name="Comma 4 2 3 4 2 6" xfId="30756"/>
    <cellStyle name="Comma 4 2 3 4 3" xfId="5265"/>
    <cellStyle name="Comma 4 2 3 4 3 2" xfId="5266"/>
    <cellStyle name="Comma 4 2 3 4 3 2 2" xfId="5267"/>
    <cellStyle name="Comma 4 2 3 4 3 2 2 2" xfId="5268"/>
    <cellStyle name="Comma 4 2 3 4 3 2 2 2 2" xfId="5269"/>
    <cellStyle name="Comma 4 2 3 4 3 2 2 2 2 2" xfId="30776"/>
    <cellStyle name="Comma 4 2 3 4 3 2 2 2 3" xfId="30775"/>
    <cellStyle name="Comma 4 2 3 4 3 2 2 3" xfId="5270"/>
    <cellStyle name="Comma 4 2 3 4 3 2 2 3 2" xfId="30777"/>
    <cellStyle name="Comma 4 2 3 4 3 2 2 4" xfId="30774"/>
    <cellStyle name="Comma 4 2 3 4 3 2 3" xfId="5271"/>
    <cellStyle name="Comma 4 2 3 4 3 2 3 2" xfId="5272"/>
    <cellStyle name="Comma 4 2 3 4 3 2 3 2 2" xfId="30779"/>
    <cellStyle name="Comma 4 2 3 4 3 2 3 3" xfId="30778"/>
    <cellStyle name="Comma 4 2 3 4 3 2 4" xfId="5273"/>
    <cellStyle name="Comma 4 2 3 4 3 2 4 2" xfId="30780"/>
    <cellStyle name="Comma 4 2 3 4 3 2 5" xfId="30773"/>
    <cellStyle name="Comma 4 2 3 4 3 3" xfId="5274"/>
    <cellStyle name="Comma 4 2 3 4 3 3 2" xfId="5275"/>
    <cellStyle name="Comma 4 2 3 4 3 3 2 2" xfId="5276"/>
    <cellStyle name="Comma 4 2 3 4 3 3 2 2 2" xfId="30783"/>
    <cellStyle name="Comma 4 2 3 4 3 3 2 3" xfId="30782"/>
    <cellStyle name="Comma 4 2 3 4 3 3 3" xfId="5277"/>
    <cellStyle name="Comma 4 2 3 4 3 3 3 2" xfId="30784"/>
    <cellStyle name="Comma 4 2 3 4 3 3 4" xfId="30781"/>
    <cellStyle name="Comma 4 2 3 4 3 4" xfId="5278"/>
    <cellStyle name="Comma 4 2 3 4 3 4 2" xfId="5279"/>
    <cellStyle name="Comma 4 2 3 4 3 4 2 2" xfId="30786"/>
    <cellStyle name="Comma 4 2 3 4 3 4 3" xfId="30785"/>
    <cellStyle name="Comma 4 2 3 4 3 5" xfId="5280"/>
    <cellStyle name="Comma 4 2 3 4 3 5 2" xfId="30787"/>
    <cellStyle name="Comma 4 2 3 4 3 6" xfId="30772"/>
    <cellStyle name="Comma 4 2 3 4 4" xfId="5281"/>
    <cellStyle name="Comma 4 2 3 4 4 2" xfId="5282"/>
    <cellStyle name="Comma 4 2 3 4 4 2 2" xfId="5283"/>
    <cellStyle name="Comma 4 2 3 4 4 2 2 2" xfId="5284"/>
    <cellStyle name="Comma 4 2 3 4 4 2 2 2 2" xfId="30791"/>
    <cellStyle name="Comma 4 2 3 4 4 2 2 3" xfId="30790"/>
    <cellStyle name="Comma 4 2 3 4 4 2 3" xfId="5285"/>
    <cellStyle name="Comma 4 2 3 4 4 2 3 2" xfId="30792"/>
    <cellStyle name="Comma 4 2 3 4 4 2 4" xfId="30789"/>
    <cellStyle name="Comma 4 2 3 4 4 3" xfId="5286"/>
    <cellStyle name="Comma 4 2 3 4 4 3 2" xfId="5287"/>
    <cellStyle name="Comma 4 2 3 4 4 3 2 2" xfId="30794"/>
    <cellStyle name="Comma 4 2 3 4 4 3 3" xfId="30793"/>
    <cellStyle name="Comma 4 2 3 4 4 4" xfId="5288"/>
    <cellStyle name="Comma 4 2 3 4 4 4 2" xfId="30795"/>
    <cellStyle name="Comma 4 2 3 4 4 5" xfId="30788"/>
    <cellStyle name="Comma 4 2 3 4 5" xfId="5289"/>
    <cellStyle name="Comma 4 2 3 4 5 2" xfId="5290"/>
    <cellStyle name="Comma 4 2 3 4 5 2 2" xfId="5291"/>
    <cellStyle name="Comma 4 2 3 4 5 2 2 2" xfId="30798"/>
    <cellStyle name="Comma 4 2 3 4 5 2 3" xfId="30797"/>
    <cellStyle name="Comma 4 2 3 4 5 3" xfId="5292"/>
    <cellStyle name="Comma 4 2 3 4 5 3 2" xfId="30799"/>
    <cellStyle name="Comma 4 2 3 4 5 4" xfId="30796"/>
    <cellStyle name="Comma 4 2 3 4 6" xfId="5293"/>
    <cellStyle name="Comma 4 2 3 4 6 2" xfId="5294"/>
    <cellStyle name="Comma 4 2 3 4 6 2 2" xfId="30801"/>
    <cellStyle name="Comma 4 2 3 4 6 3" xfId="30800"/>
    <cellStyle name="Comma 4 2 3 4 7" xfId="5295"/>
    <cellStyle name="Comma 4 2 3 4 7 2" xfId="30802"/>
    <cellStyle name="Comma 4 2 3 4 8" xfId="28937"/>
    <cellStyle name="Comma 4 2 3 4 9" xfId="30755"/>
    <cellStyle name="Comma 4 2 3 5" xfId="5296"/>
    <cellStyle name="Comma 4 2 3 5 2" xfId="5297"/>
    <cellStyle name="Comma 4 2 3 5 2 2" xfId="5298"/>
    <cellStyle name="Comma 4 2 3 5 2 2 2" xfId="5299"/>
    <cellStyle name="Comma 4 2 3 5 2 2 2 2" xfId="5300"/>
    <cellStyle name="Comma 4 2 3 5 2 2 2 2 2" xfId="30807"/>
    <cellStyle name="Comma 4 2 3 5 2 2 2 3" xfId="30806"/>
    <cellStyle name="Comma 4 2 3 5 2 2 3" xfId="5301"/>
    <cellStyle name="Comma 4 2 3 5 2 2 3 2" xfId="30808"/>
    <cellStyle name="Comma 4 2 3 5 2 2 4" xfId="30805"/>
    <cellStyle name="Comma 4 2 3 5 2 3" xfId="5302"/>
    <cellStyle name="Comma 4 2 3 5 2 3 2" xfId="5303"/>
    <cellStyle name="Comma 4 2 3 5 2 3 2 2" xfId="30810"/>
    <cellStyle name="Comma 4 2 3 5 2 3 3" xfId="30809"/>
    <cellStyle name="Comma 4 2 3 5 2 4" xfId="5304"/>
    <cellStyle name="Comma 4 2 3 5 2 4 2" xfId="30811"/>
    <cellStyle name="Comma 4 2 3 5 2 5" xfId="30804"/>
    <cellStyle name="Comma 4 2 3 5 3" xfId="5305"/>
    <cellStyle name="Comma 4 2 3 5 3 2" xfId="5306"/>
    <cellStyle name="Comma 4 2 3 5 3 2 2" xfId="5307"/>
    <cellStyle name="Comma 4 2 3 5 3 2 2 2" xfId="30814"/>
    <cellStyle name="Comma 4 2 3 5 3 2 3" xfId="30813"/>
    <cellStyle name="Comma 4 2 3 5 3 3" xfId="5308"/>
    <cellStyle name="Comma 4 2 3 5 3 3 2" xfId="30815"/>
    <cellStyle name="Comma 4 2 3 5 3 4" xfId="30812"/>
    <cellStyle name="Comma 4 2 3 5 4" xfId="5309"/>
    <cellStyle name="Comma 4 2 3 5 4 2" xfId="5310"/>
    <cellStyle name="Comma 4 2 3 5 4 2 2" xfId="30817"/>
    <cellStyle name="Comma 4 2 3 5 4 3" xfId="30816"/>
    <cellStyle name="Comma 4 2 3 5 5" xfId="5311"/>
    <cellStyle name="Comma 4 2 3 5 5 2" xfId="30818"/>
    <cellStyle name="Comma 4 2 3 5 6" xfId="30803"/>
    <cellStyle name="Comma 4 2 3 6" xfId="5312"/>
    <cellStyle name="Comma 4 2 3 6 2" xfId="5313"/>
    <cellStyle name="Comma 4 2 3 6 2 2" xfId="5314"/>
    <cellStyle name="Comma 4 2 3 6 2 2 2" xfId="5315"/>
    <cellStyle name="Comma 4 2 3 6 2 2 2 2" xfId="5316"/>
    <cellStyle name="Comma 4 2 3 6 2 2 2 2 2" xfId="30823"/>
    <cellStyle name="Comma 4 2 3 6 2 2 2 3" xfId="30822"/>
    <cellStyle name="Comma 4 2 3 6 2 2 3" xfId="5317"/>
    <cellStyle name="Comma 4 2 3 6 2 2 3 2" xfId="30824"/>
    <cellStyle name="Comma 4 2 3 6 2 2 4" xfId="30821"/>
    <cellStyle name="Comma 4 2 3 6 2 3" xfId="5318"/>
    <cellStyle name="Comma 4 2 3 6 2 3 2" xfId="5319"/>
    <cellStyle name="Comma 4 2 3 6 2 3 2 2" xfId="30826"/>
    <cellStyle name="Comma 4 2 3 6 2 3 3" xfId="30825"/>
    <cellStyle name="Comma 4 2 3 6 2 4" xfId="5320"/>
    <cellStyle name="Comma 4 2 3 6 2 4 2" xfId="30827"/>
    <cellStyle name="Comma 4 2 3 6 2 5" xfId="30820"/>
    <cellStyle name="Comma 4 2 3 6 3" xfId="5321"/>
    <cellStyle name="Comma 4 2 3 6 3 2" xfId="5322"/>
    <cellStyle name="Comma 4 2 3 6 3 2 2" xfId="5323"/>
    <cellStyle name="Comma 4 2 3 6 3 2 2 2" xfId="30830"/>
    <cellStyle name="Comma 4 2 3 6 3 2 3" xfId="30829"/>
    <cellStyle name="Comma 4 2 3 6 3 3" xfId="5324"/>
    <cellStyle name="Comma 4 2 3 6 3 3 2" xfId="30831"/>
    <cellStyle name="Comma 4 2 3 6 3 4" xfId="30828"/>
    <cellStyle name="Comma 4 2 3 6 4" xfId="5325"/>
    <cellStyle name="Comma 4 2 3 6 4 2" xfId="5326"/>
    <cellStyle name="Comma 4 2 3 6 4 2 2" xfId="30833"/>
    <cellStyle name="Comma 4 2 3 6 4 3" xfId="30832"/>
    <cellStyle name="Comma 4 2 3 6 5" xfId="5327"/>
    <cellStyle name="Comma 4 2 3 6 5 2" xfId="30834"/>
    <cellStyle name="Comma 4 2 3 6 6" xfId="30819"/>
    <cellStyle name="Comma 4 2 3 7" xfId="5328"/>
    <cellStyle name="Comma 4 2 3 7 2" xfId="5329"/>
    <cellStyle name="Comma 4 2 3 7 2 2" xfId="5330"/>
    <cellStyle name="Comma 4 2 3 7 2 2 2" xfId="5331"/>
    <cellStyle name="Comma 4 2 3 7 2 2 2 2" xfId="5332"/>
    <cellStyle name="Comma 4 2 3 7 2 2 2 2 2" xfId="30839"/>
    <cellStyle name="Comma 4 2 3 7 2 2 2 3" xfId="30838"/>
    <cellStyle name="Comma 4 2 3 7 2 2 3" xfId="5333"/>
    <cellStyle name="Comma 4 2 3 7 2 2 3 2" xfId="30840"/>
    <cellStyle name="Comma 4 2 3 7 2 2 4" xfId="30837"/>
    <cellStyle name="Comma 4 2 3 7 2 3" xfId="5334"/>
    <cellStyle name="Comma 4 2 3 7 2 3 2" xfId="5335"/>
    <cellStyle name="Comma 4 2 3 7 2 3 2 2" xfId="30842"/>
    <cellStyle name="Comma 4 2 3 7 2 3 3" xfId="30841"/>
    <cellStyle name="Comma 4 2 3 7 2 4" xfId="5336"/>
    <cellStyle name="Comma 4 2 3 7 2 4 2" xfId="30843"/>
    <cellStyle name="Comma 4 2 3 7 2 5" xfId="30836"/>
    <cellStyle name="Comma 4 2 3 7 3" xfId="5337"/>
    <cellStyle name="Comma 4 2 3 7 3 2" xfId="5338"/>
    <cellStyle name="Comma 4 2 3 7 3 2 2" xfId="5339"/>
    <cellStyle name="Comma 4 2 3 7 3 2 2 2" xfId="30846"/>
    <cellStyle name="Comma 4 2 3 7 3 2 3" xfId="30845"/>
    <cellStyle name="Comma 4 2 3 7 3 3" xfId="5340"/>
    <cellStyle name="Comma 4 2 3 7 3 3 2" xfId="30847"/>
    <cellStyle name="Comma 4 2 3 7 3 4" xfId="30844"/>
    <cellStyle name="Comma 4 2 3 7 4" xfId="5341"/>
    <cellStyle name="Comma 4 2 3 7 4 2" xfId="5342"/>
    <cellStyle name="Comma 4 2 3 7 4 2 2" xfId="30849"/>
    <cellStyle name="Comma 4 2 3 7 4 3" xfId="30848"/>
    <cellStyle name="Comma 4 2 3 7 5" xfId="5343"/>
    <cellStyle name="Comma 4 2 3 7 5 2" xfId="30850"/>
    <cellStyle name="Comma 4 2 3 7 6" xfId="30835"/>
    <cellStyle name="Comma 4 2 3 8" xfId="5344"/>
    <cellStyle name="Comma 4 2 3 8 2" xfId="5345"/>
    <cellStyle name="Comma 4 2 3 8 2 2" xfId="5346"/>
    <cellStyle name="Comma 4 2 3 8 2 2 2" xfId="5347"/>
    <cellStyle name="Comma 4 2 3 8 2 2 2 2" xfId="30854"/>
    <cellStyle name="Comma 4 2 3 8 2 2 3" xfId="30853"/>
    <cellStyle name="Comma 4 2 3 8 2 3" xfId="5348"/>
    <cellStyle name="Comma 4 2 3 8 2 3 2" xfId="30855"/>
    <cellStyle name="Comma 4 2 3 8 2 4" xfId="30852"/>
    <cellStyle name="Comma 4 2 3 8 3" xfId="5349"/>
    <cellStyle name="Comma 4 2 3 8 3 2" xfId="5350"/>
    <cellStyle name="Comma 4 2 3 8 3 2 2" xfId="30857"/>
    <cellStyle name="Comma 4 2 3 8 3 3" xfId="30856"/>
    <cellStyle name="Comma 4 2 3 8 4" xfId="5351"/>
    <cellStyle name="Comma 4 2 3 8 4 2" xfId="30858"/>
    <cellStyle name="Comma 4 2 3 8 5" xfId="30851"/>
    <cellStyle name="Comma 4 2 3 9" xfId="5352"/>
    <cellStyle name="Comma 4 2 3 9 2" xfId="5353"/>
    <cellStyle name="Comma 4 2 3 9 2 2" xfId="5354"/>
    <cellStyle name="Comma 4 2 3 9 2 2 2" xfId="30861"/>
    <cellStyle name="Comma 4 2 3 9 2 3" xfId="30860"/>
    <cellStyle name="Comma 4 2 3 9 3" xfId="5355"/>
    <cellStyle name="Comma 4 2 3 9 3 2" xfId="30862"/>
    <cellStyle name="Comma 4 2 3 9 4" xfId="30859"/>
    <cellStyle name="Comma 4 2 4" xfId="5356"/>
    <cellStyle name="Comma 4 2 4 10" xfId="5357"/>
    <cellStyle name="Comma 4 2 4 10 2" xfId="5358"/>
    <cellStyle name="Comma 4 2 4 10 2 2" xfId="30865"/>
    <cellStyle name="Comma 4 2 4 10 3" xfId="30864"/>
    <cellStyle name="Comma 4 2 4 11" xfId="5359"/>
    <cellStyle name="Comma 4 2 4 11 2" xfId="30866"/>
    <cellStyle name="Comma 4 2 4 12" xfId="28938"/>
    <cellStyle name="Comma 4 2 4 13" xfId="30863"/>
    <cellStyle name="Comma 4 2 4 2" xfId="5360"/>
    <cellStyle name="Comma 4 2 4 2 10" xfId="5361"/>
    <cellStyle name="Comma 4 2 4 2 10 2" xfId="30868"/>
    <cellStyle name="Comma 4 2 4 2 11" xfId="28939"/>
    <cellStyle name="Comma 4 2 4 2 12" xfId="30867"/>
    <cellStyle name="Comma 4 2 4 2 2" xfId="5362"/>
    <cellStyle name="Comma 4 2 4 2 2 2" xfId="5363"/>
    <cellStyle name="Comma 4 2 4 2 2 2 2" xfId="5364"/>
    <cellStyle name="Comma 4 2 4 2 2 2 2 2" xfId="5365"/>
    <cellStyle name="Comma 4 2 4 2 2 2 2 2 2" xfId="5366"/>
    <cellStyle name="Comma 4 2 4 2 2 2 2 2 2 2" xfId="5367"/>
    <cellStyle name="Comma 4 2 4 2 2 2 2 2 2 2 2" xfId="30874"/>
    <cellStyle name="Comma 4 2 4 2 2 2 2 2 2 3" xfId="30873"/>
    <cellStyle name="Comma 4 2 4 2 2 2 2 2 3" xfId="5368"/>
    <cellStyle name="Comma 4 2 4 2 2 2 2 2 3 2" xfId="30875"/>
    <cellStyle name="Comma 4 2 4 2 2 2 2 2 4" xfId="30872"/>
    <cellStyle name="Comma 4 2 4 2 2 2 2 3" xfId="5369"/>
    <cellStyle name="Comma 4 2 4 2 2 2 2 3 2" xfId="5370"/>
    <cellStyle name="Comma 4 2 4 2 2 2 2 3 2 2" xfId="30877"/>
    <cellStyle name="Comma 4 2 4 2 2 2 2 3 3" xfId="30876"/>
    <cellStyle name="Comma 4 2 4 2 2 2 2 4" xfId="5371"/>
    <cellStyle name="Comma 4 2 4 2 2 2 2 4 2" xfId="30878"/>
    <cellStyle name="Comma 4 2 4 2 2 2 2 5" xfId="30871"/>
    <cellStyle name="Comma 4 2 4 2 2 2 3" xfId="5372"/>
    <cellStyle name="Comma 4 2 4 2 2 2 3 2" xfId="5373"/>
    <cellStyle name="Comma 4 2 4 2 2 2 3 2 2" xfId="5374"/>
    <cellStyle name="Comma 4 2 4 2 2 2 3 2 2 2" xfId="30881"/>
    <cellStyle name="Comma 4 2 4 2 2 2 3 2 3" xfId="30880"/>
    <cellStyle name="Comma 4 2 4 2 2 2 3 3" xfId="5375"/>
    <cellStyle name="Comma 4 2 4 2 2 2 3 3 2" xfId="30882"/>
    <cellStyle name="Comma 4 2 4 2 2 2 3 4" xfId="30879"/>
    <cellStyle name="Comma 4 2 4 2 2 2 4" xfId="5376"/>
    <cellStyle name="Comma 4 2 4 2 2 2 4 2" xfId="5377"/>
    <cellStyle name="Comma 4 2 4 2 2 2 4 2 2" xfId="30884"/>
    <cellStyle name="Comma 4 2 4 2 2 2 4 3" xfId="30883"/>
    <cellStyle name="Comma 4 2 4 2 2 2 5" xfId="5378"/>
    <cellStyle name="Comma 4 2 4 2 2 2 5 2" xfId="30885"/>
    <cellStyle name="Comma 4 2 4 2 2 2 6" xfId="30870"/>
    <cellStyle name="Comma 4 2 4 2 2 3" xfId="5379"/>
    <cellStyle name="Comma 4 2 4 2 2 3 2" xfId="5380"/>
    <cellStyle name="Comma 4 2 4 2 2 3 2 2" xfId="5381"/>
    <cellStyle name="Comma 4 2 4 2 2 3 2 2 2" xfId="5382"/>
    <cellStyle name="Comma 4 2 4 2 2 3 2 2 2 2" xfId="5383"/>
    <cellStyle name="Comma 4 2 4 2 2 3 2 2 2 2 2" xfId="30890"/>
    <cellStyle name="Comma 4 2 4 2 2 3 2 2 2 3" xfId="30889"/>
    <cellStyle name="Comma 4 2 4 2 2 3 2 2 3" xfId="5384"/>
    <cellStyle name="Comma 4 2 4 2 2 3 2 2 3 2" xfId="30891"/>
    <cellStyle name="Comma 4 2 4 2 2 3 2 2 4" xfId="30888"/>
    <cellStyle name="Comma 4 2 4 2 2 3 2 3" xfId="5385"/>
    <cellStyle name="Comma 4 2 4 2 2 3 2 3 2" xfId="5386"/>
    <cellStyle name="Comma 4 2 4 2 2 3 2 3 2 2" xfId="30893"/>
    <cellStyle name="Comma 4 2 4 2 2 3 2 3 3" xfId="30892"/>
    <cellStyle name="Comma 4 2 4 2 2 3 2 4" xfId="5387"/>
    <cellStyle name="Comma 4 2 4 2 2 3 2 4 2" xfId="30894"/>
    <cellStyle name="Comma 4 2 4 2 2 3 2 5" xfId="30887"/>
    <cellStyle name="Comma 4 2 4 2 2 3 3" xfId="5388"/>
    <cellStyle name="Comma 4 2 4 2 2 3 3 2" xfId="5389"/>
    <cellStyle name="Comma 4 2 4 2 2 3 3 2 2" xfId="5390"/>
    <cellStyle name="Comma 4 2 4 2 2 3 3 2 2 2" xfId="30897"/>
    <cellStyle name="Comma 4 2 4 2 2 3 3 2 3" xfId="30896"/>
    <cellStyle name="Comma 4 2 4 2 2 3 3 3" xfId="5391"/>
    <cellStyle name="Comma 4 2 4 2 2 3 3 3 2" xfId="30898"/>
    <cellStyle name="Comma 4 2 4 2 2 3 3 4" xfId="30895"/>
    <cellStyle name="Comma 4 2 4 2 2 3 4" xfId="5392"/>
    <cellStyle name="Comma 4 2 4 2 2 3 4 2" xfId="5393"/>
    <cellStyle name="Comma 4 2 4 2 2 3 4 2 2" xfId="30900"/>
    <cellStyle name="Comma 4 2 4 2 2 3 4 3" xfId="30899"/>
    <cellStyle name="Comma 4 2 4 2 2 3 5" xfId="5394"/>
    <cellStyle name="Comma 4 2 4 2 2 3 5 2" xfId="30901"/>
    <cellStyle name="Comma 4 2 4 2 2 3 6" xfId="30886"/>
    <cellStyle name="Comma 4 2 4 2 2 4" xfId="5395"/>
    <cellStyle name="Comma 4 2 4 2 2 4 2" xfId="5396"/>
    <cellStyle name="Comma 4 2 4 2 2 4 2 2" xfId="5397"/>
    <cellStyle name="Comma 4 2 4 2 2 4 2 2 2" xfId="5398"/>
    <cellStyle name="Comma 4 2 4 2 2 4 2 2 2 2" xfId="30905"/>
    <cellStyle name="Comma 4 2 4 2 2 4 2 2 3" xfId="30904"/>
    <cellStyle name="Comma 4 2 4 2 2 4 2 3" xfId="5399"/>
    <cellStyle name="Comma 4 2 4 2 2 4 2 3 2" xfId="30906"/>
    <cellStyle name="Comma 4 2 4 2 2 4 2 4" xfId="30903"/>
    <cellStyle name="Comma 4 2 4 2 2 4 3" xfId="5400"/>
    <cellStyle name="Comma 4 2 4 2 2 4 3 2" xfId="5401"/>
    <cellStyle name="Comma 4 2 4 2 2 4 3 2 2" xfId="30908"/>
    <cellStyle name="Comma 4 2 4 2 2 4 3 3" xfId="30907"/>
    <cellStyle name="Comma 4 2 4 2 2 4 4" xfId="5402"/>
    <cellStyle name="Comma 4 2 4 2 2 4 4 2" xfId="30909"/>
    <cellStyle name="Comma 4 2 4 2 2 4 5" xfId="30902"/>
    <cellStyle name="Comma 4 2 4 2 2 5" xfId="5403"/>
    <cellStyle name="Comma 4 2 4 2 2 5 2" xfId="5404"/>
    <cellStyle name="Comma 4 2 4 2 2 5 2 2" xfId="5405"/>
    <cellStyle name="Comma 4 2 4 2 2 5 2 2 2" xfId="30912"/>
    <cellStyle name="Comma 4 2 4 2 2 5 2 3" xfId="30911"/>
    <cellStyle name="Comma 4 2 4 2 2 5 3" xfId="5406"/>
    <cellStyle name="Comma 4 2 4 2 2 5 3 2" xfId="30913"/>
    <cellStyle name="Comma 4 2 4 2 2 5 4" xfId="30910"/>
    <cellStyle name="Comma 4 2 4 2 2 6" xfId="5407"/>
    <cellStyle name="Comma 4 2 4 2 2 6 2" xfId="5408"/>
    <cellStyle name="Comma 4 2 4 2 2 6 2 2" xfId="30915"/>
    <cellStyle name="Comma 4 2 4 2 2 6 3" xfId="30914"/>
    <cellStyle name="Comma 4 2 4 2 2 7" xfId="5409"/>
    <cellStyle name="Comma 4 2 4 2 2 7 2" xfId="30916"/>
    <cellStyle name="Comma 4 2 4 2 2 8" xfId="28940"/>
    <cellStyle name="Comma 4 2 4 2 2 9" xfId="30869"/>
    <cellStyle name="Comma 4 2 4 2 3" xfId="5410"/>
    <cellStyle name="Comma 4 2 4 2 3 2" xfId="5411"/>
    <cellStyle name="Comma 4 2 4 2 3 2 2" xfId="5412"/>
    <cellStyle name="Comma 4 2 4 2 3 2 2 2" xfId="5413"/>
    <cellStyle name="Comma 4 2 4 2 3 2 2 2 2" xfId="5414"/>
    <cellStyle name="Comma 4 2 4 2 3 2 2 2 2 2" xfId="30921"/>
    <cellStyle name="Comma 4 2 4 2 3 2 2 2 3" xfId="30920"/>
    <cellStyle name="Comma 4 2 4 2 3 2 2 3" xfId="5415"/>
    <cellStyle name="Comma 4 2 4 2 3 2 2 3 2" xfId="30922"/>
    <cellStyle name="Comma 4 2 4 2 3 2 2 4" xfId="30919"/>
    <cellStyle name="Comma 4 2 4 2 3 2 3" xfId="5416"/>
    <cellStyle name="Comma 4 2 4 2 3 2 3 2" xfId="5417"/>
    <cellStyle name="Comma 4 2 4 2 3 2 3 2 2" xfId="30924"/>
    <cellStyle name="Comma 4 2 4 2 3 2 3 3" xfId="30923"/>
    <cellStyle name="Comma 4 2 4 2 3 2 4" xfId="5418"/>
    <cellStyle name="Comma 4 2 4 2 3 2 4 2" xfId="30925"/>
    <cellStyle name="Comma 4 2 4 2 3 2 5" xfId="30918"/>
    <cellStyle name="Comma 4 2 4 2 3 3" xfId="5419"/>
    <cellStyle name="Comma 4 2 4 2 3 3 2" xfId="5420"/>
    <cellStyle name="Comma 4 2 4 2 3 3 2 2" xfId="5421"/>
    <cellStyle name="Comma 4 2 4 2 3 3 2 2 2" xfId="30928"/>
    <cellStyle name="Comma 4 2 4 2 3 3 2 3" xfId="30927"/>
    <cellStyle name="Comma 4 2 4 2 3 3 3" xfId="5422"/>
    <cellStyle name="Comma 4 2 4 2 3 3 3 2" xfId="30929"/>
    <cellStyle name="Comma 4 2 4 2 3 3 4" xfId="30926"/>
    <cellStyle name="Comma 4 2 4 2 3 4" xfId="5423"/>
    <cellStyle name="Comma 4 2 4 2 3 4 2" xfId="5424"/>
    <cellStyle name="Comma 4 2 4 2 3 4 2 2" xfId="30931"/>
    <cellStyle name="Comma 4 2 4 2 3 4 3" xfId="30930"/>
    <cellStyle name="Comma 4 2 4 2 3 5" xfId="5425"/>
    <cellStyle name="Comma 4 2 4 2 3 5 2" xfId="30932"/>
    <cellStyle name="Comma 4 2 4 2 3 6" xfId="30917"/>
    <cellStyle name="Comma 4 2 4 2 4" xfId="5426"/>
    <cellStyle name="Comma 4 2 4 2 4 2" xfId="5427"/>
    <cellStyle name="Comma 4 2 4 2 4 2 2" xfId="5428"/>
    <cellStyle name="Comma 4 2 4 2 4 2 2 2" xfId="5429"/>
    <cellStyle name="Comma 4 2 4 2 4 2 2 2 2" xfId="5430"/>
    <cellStyle name="Comma 4 2 4 2 4 2 2 2 2 2" xfId="30937"/>
    <cellStyle name="Comma 4 2 4 2 4 2 2 2 3" xfId="30936"/>
    <cellStyle name="Comma 4 2 4 2 4 2 2 3" xfId="5431"/>
    <cellStyle name="Comma 4 2 4 2 4 2 2 3 2" xfId="30938"/>
    <cellStyle name="Comma 4 2 4 2 4 2 2 4" xfId="30935"/>
    <cellStyle name="Comma 4 2 4 2 4 2 3" xfId="5432"/>
    <cellStyle name="Comma 4 2 4 2 4 2 3 2" xfId="5433"/>
    <cellStyle name="Comma 4 2 4 2 4 2 3 2 2" xfId="30940"/>
    <cellStyle name="Comma 4 2 4 2 4 2 3 3" xfId="30939"/>
    <cellStyle name="Comma 4 2 4 2 4 2 4" xfId="5434"/>
    <cellStyle name="Comma 4 2 4 2 4 2 4 2" xfId="30941"/>
    <cellStyle name="Comma 4 2 4 2 4 2 5" xfId="30934"/>
    <cellStyle name="Comma 4 2 4 2 4 3" xfId="5435"/>
    <cellStyle name="Comma 4 2 4 2 4 3 2" xfId="5436"/>
    <cellStyle name="Comma 4 2 4 2 4 3 2 2" xfId="5437"/>
    <cellStyle name="Comma 4 2 4 2 4 3 2 2 2" xfId="30944"/>
    <cellStyle name="Comma 4 2 4 2 4 3 2 3" xfId="30943"/>
    <cellStyle name="Comma 4 2 4 2 4 3 3" xfId="5438"/>
    <cellStyle name="Comma 4 2 4 2 4 3 3 2" xfId="30945"/>
    <cellStyle name="Comma 4 2 4 2 4 3 4" xfId="30942"/>
    <cellStyle name="Comma 4 2 4 2 4 4" xfId="5439"/>
    <cellStyle name="Comma 4 2 4 2 4 4 2" xfId="5440"/>
    <cellStyle name="Comma 4 2 4 2 4 4 2 2" xfId="30947"/>
    <cellStyle name="Comma 4 2 4 2 4 4 3" xfId="30946"/>
    <cellStyle name="Comma 4 2 4 2 4 5" xfId="5441"/>
    <cellStyle name="Comma 4 2 4 2 4 5 2" xfId="30948"/>
    <cellStyle name="Comma 4 2 4 2 4 6" xfId="30933"/>
    <cellStyle name="Comma 4 2 4 2 5" xfId="5442"/>
    <cellStyle name="Comma 4 2 4 2 5 2" xfId="5443"/>
    <cellStyle name="Comma 4 2 4 2 5 2 2" xfId="5444"/>
    <cellStyle name="Comma 4 2 4 2 5 2 2 2" xfId="5445"/>
    <cellStyle name="Comma 4 2 4 2 5 2 2 2 2" xfId="5446"/>
    <cellStyle name="Comma 4 2 4 2 5 2 2 2 2 2" xfId="30953"/>
    <cellStyle name="Comma 4 2 4 2 5 2 2 2 3" xfId="30952"/>
    <cellStyle name="Comma 4 2 4 2 5 2 2 3" xfId="5447"/>
    <cellStyle name="Comma 4 2 4 2 5 2 2 3 2" xfId="30954"/>
    <cellStyle name="Comma 4 2 4 2 5 2 2 4" xfId="30951"/>
    <cellStyle name="Comma 4 2 4 2 5 2 3" xfId="5448"/>
    <cellStyle name="Comma 4 2 4 2 5 2 3 2" xfId="5449"/>
    <cellStyle name="Comma 4 2 4 2 5 2 3 2 2" xfId="30956"/>
    <cellStyle name="Comma 4 2 4 2 5 2 3 3" xfId="30955"/>
    <cellStyle name="Comma 4 2 4 2 5 2 4" xfId="5450"/>
    <cellStyle name="Comma 4 2 4 2 5 2 4 2" xfId="30957"/>
    <cellStyle name="Comma 4 2 4 2 5 2 5" xfId="30950"/>
    <cellStyle name="Comma 4 2 4 2 5 3" xfId="5451"/>
    <cellStyle name="Comma 4 2 4 2 5 3 2" xfId="5452"/>
    <cellStyle name="Comma 4 2 4 2 5 3 2 2" xfId="5453"/>
    <cellStyle name="Comma 4 2 4 2 5 3 2 2 2" xfId="30960"/>
    <cellStyle name="Comma 4 2 4 2 5 3 2 3" xfId="30959"/>
    <cellStyle name="Comma 4 2 4 2 5 3 3" xfId="5454"/>
    <cellStyle name="Comma 4 2 4 2 5 3 3 2" xfId="30961"/>
    <cellStyle name="Comma 4 2 4 2 5 3 4" xfId="30958"/>
    <cellStyle name="Comma 4 2 4 2 5 4" xfId="5455"/>
    <cellStyle name="Comma 4 2 4 2 5 4 2" xfId="5456"/>
    <cellStyle name="Comma 4 2 4 2 5 4 2 2" xfId="30963"/>
    <cellStyle name="Comma 4 2 4 2 5 4 3" xfId="30962"/>
    <cellStyle name="Comma 4 2 4 2 5 5" xfId="5457"/>
    <cellStyle name="Comma 4 2 4 2 5 5 2" xfId="30964"/>
    <cellStyle name="Comma 4 2 4 2 5 6" xfId="30949"/>
    <cellStyle name="Comma 4 2 4 2 6" xfId="5458"/>
    <cellStyle name="Comma 4 2 4 2 6 2" xfId="5459"/>
    <cellStyle name="Comma 4 2 4 2 6 2 2" xfId="5460"/>
    <cellStyle name="Comma 4 2 4 2 6 2 2 2" xfId="5461"/>
    <cellStyle name="Comma 4 2 4 2 6 2 2 2 2" xfId="30968"/>
    <cellStyle name="Comma 4 2 4 2 6 2 2 3" xfId="30967"/>
    <cellStyle name="Comma 4 2 4 2 6 2 3" xfId="5462"/>
    <cellStyle name="Comma 4 2 4 2 6 2 3 2" xfId="30969"/>
    <cellStyle name="Comma 4 2 4 2 6 2 4" xfId="30966"/>
    <cellStyle name="Comma 4 2 4 2 6 3" xfId="5463"/>
    <cellStyle name="Comma 4 2 4 2 6 3 2" xfId="5464"/>
    <cellStyle name="Comma 4 2 4 2 6 3 2 2" xfId="30971"/>
    <cellStyle name="Comma 4 2 4 2 6 3 3" xfId="30970"/>
    <cellStyle name="Comma 4 2 4 2 6 4" xfId="5465"/>
    <cellStyle name="Comma 4 2 4 2 6 4 2" xfId="30972"/>
    <cellStyle name="Comma 4 2 4 2 6 5" xfId="30965"/>
    <cellStyle name="Comma 4 2 4 2 7" xfId="5466"/>
    <cellStyle name="Comma 4 2 4 2 7 2" xfId="5467"/>
    <cellStyle name="Comma 4 2 4 2 7 2 2" xfId="5468"/>
    <cellStyle name="Comma 4 2 4 2 7 2 2 2" xfId="30975"/>
    <cellStyle name="Comma 4 2 4 2 7 2 3" xfId="30974"/>
    <cellStyle name="Comma 4 2 4 2 7 3" xfId="5469"/>
    <cellStyle name="Comma 4 2 4 2 7 3 2" xfId="30976"/>
    <cellStyle name="Comma 4 2 4 2 7 4" xfId="30973"/>
    <cellStyle name="Comma 4 2 4 2 8" xfId="5470"/>
    <cellStyle name="Comma 4 2 4 2 8 2" xfId="5471"/>
    <cellStyle name="Comma 4 2 4 2 8 2 2" xfId="30978"/>
    <cellStyle name="Comma 4 2 4 2 8 3" xfId="30977"/>
    <cellStyle name="Comma 4 2 4 2 9" xfId="5472"/>
    <cellStyle name="Comma 4 2 4 2 9 2" xfId="5473"/>
    <cellStyle name="Comma 4 2 4 2 9 2 2" xfId="30980"/>
    <cellStyle name="Comma 4 2 4 2 9 3" xfId="30979"/>
    <cellStyle name="Comma 4 2 4 3" xfId="5474"/>
    <cellStyle name="Comma 4 2 4 3 2" xfId="5475"/>
    <cellStyle name="Comma 4 2 4 3 2 2" xfId="5476"/>
    <cellStyle name="Comma 4 2 4 3 2 2 2" xfId="5477"/>
    <cellStyle name="Comma 4 2 4 3 2 2 2 2" xfId="5478"/>
    <cellStyle name="Comma 4 2 4 3 2 2 2 2 2" xfId="5479"/>
    <cellStyle name="Comma 4 2 4 3 2 2 2 2 2 2" xfId="30986"/>
    <cellStyle name="Comma 4 2 4 3 2 2 2 2 3" xfId="30985"/>
    <cellStyle name="Comma 4 2 4 3 2 2 2 3" xfId="5480"/>
    <cellStyle name="Comma 4 2 4 3 2 2 2 3 2" xfId="30987"/>
    <cellStyle name="Comma 4 2 4 3 2 2 2 4" xfId="30984"/>
    <cellStyle name="Comma 4 2 4 3 2 2 3" xfId="5481"/>
    <cellStyle name="Comma 4 2 4 3 2 2 3 2" xfId="5482"/>
    <cellStyle name="Comma 4 2 4 3 2 2 3 2 2" xfId="30989"/>
    <cellStyle name="Comma 4 2 4 3 2 2 3 3" xfId="30988"/>
    <cellStyle name="Comma 4 2 4 3 2 2 4" xfId="5483"/>
    <cellStyle name="Comma 4 2 4 3 2 2 4 2" xfId="30990"/>
    <cellStyle name="Comma 4 2 4 3 2 2 5" xfId="30983"/>
    <cellStyle name="Comma 4 2 4 3 2 3" xfId="5484"/>
    <cellStyle name="Comma 4 2 4 3 2 3 2" xfId="5485"/>
    <cellStyle name="Comma 4 2 4 3 2 3 2 2" xfId="5486"/>
    <cellStyle name="Comma 4 2 4 3 2 3 2 2 2" xfId="30993"/>
    <cellStyle name="Comma 4 2 4 3 2 3 2 3" xfId="30992"/>
    <cellStyle name="Comma 4 2 4 3 2 3 3" xfId="5487"/>
    <cellStyle name="Comma 4 2 4 3 2 3 3 2" xfId="30994"/>
    <cellStyle name="Comma 4 2 4 3 2 3 4" xfId="30991"/>
    <cellStyle name="Comma 4 2 4 3 2 4" xfId="5488"/>
    <cellStyle name="Comma 4 2 4 3 2 4 2" xfId="5489"/>
    <cellStyle name="Comma 4 2 4 3 2 4 2 2" xfId="30996"/>
    <cellStyle name="Comma 4 2 4 3 2 4 3" xfId="30995"/>
    <cellStyle name="Comma 4 2 4 3 2 5" xfId="5490"/>
    <cellStyle name="Comma 4 2 4 3 2 5 2" xfId="30997"/>
    <cellStyle name="Comma 4 2 4 3 2 6" xfId="30982"/>
    <cellStyle name="Comma 4 2 4 3 3" xfId="5491"/>
    <cellStyle name="Comma 4 2 4 3 3 2" xfId="5492"/>
    <cellStyle name="Comma 4 2 4 3 3 2 2" xfId="5493"/>
    <cellStyle name="Comma 4 2 4 3 3 2 2 2" xfId="5494"/>
    <cellStyle name="Comma 4 2 4 3 3 2 2 2 2" xfId="5495"/>
    <cellStyle name="Comma 4 2 4 3 3 2 2 2 2 2" xfId="31002"/>
    <cellStyle name="Comma 4 2 4 3 3 2 2 2 3" xfId="31001"/>
    <cellStyle name="Comma 4 2 4 3 3 2 2 3" xfId="5496"/>
    <cellStyle name="Comma 4 2 4 3 3 2 2 3 2" xfId="31003"/>
    <cellStyle name="Comma 4 2 4 3 3 2 2 4" xfId="31000"/>
    <cellStyle name="Comma 4 2 4 3 3 2 3" xfId="5497"/>
    <cellStyle name="Comma 4 2 4 3 3 2 3 2" xfId="5498"/>
    <cellStyle name="Comma 4 2 4 3 3 2 3 2 2" xfId="31005"/>
    <cellStyle name="Comma 4 2 4 3 3 2 3 3" xfId="31004"/>
    <cellStyle name="Comma 4 2 4 3 3 2 4" xfId="5499"/>
    <cellStyle name="Comma 4 2 4 3 3 2 4 2" xfId="31006"/>
    <cellStyle name="Comma 4 2 4 3 3 2 5" xfId="30999"/>
    <cellStyle name="Comma 4 2 4 3 3 3" xfId="5500"/>
    <cellStyle name="Comma 4 2 4 3 3 3 2" xfId="5501"/>
    <cellStyle name="Comma 4 2 4 3 3 3 2 2" xfId="5502"/>
    <cellStyle name="Comma 4 2 4 3 3 3 2 2 2" xfId="31009"/>
    <cellStyle name="Comma 4 2 4 3 3 3 2 3" xfId="31008"/>
    <cellStyle name="Comma 4 2 4 3 3 3 3" xfId="5503"/>
    <cellStyle name="Comma 4 2 4 3 3 3 3 2" xfId="31010"/>
    <cellStyle name="Comma 4 2 4 3 3 3 4" xfId="31007"/>
    <cellStyle name="Comma 4 2 4 3 3 4" xfId="5504"/>
    <cellStyle name="Comma 4 2 4 3 3 4 2" xfId="5505"/>
    <cellStyle name="Comma 4 2 4 3 3 4 2 2" xfId="31012"/>
    <cellStyle name="Comma 4 2 4 3 3 4 3" xfId="31011"/>
    <cellStyle name="Comma 4 2 4 3 3 5" xfId="5506"/>
    <cellStyle name="Comma 4 2 4 3 3 5 2" xfId="31013"/>
    <cellStyle name="Comma 4 2 4 3 3 6" xfId="30998"/>
    <cellStyle name="Comma 4 2 4 3 4" xfId="5507"/>
    <cellStyle name="Comma 4 2 4 3 4 2" xfId="5508"/>
    <cellStyle name="Comma 4 2 4 3 4 2 2" xfId="5509"/>
    <cellStyle name="Comma 4 2 4 3 4 2 2 2" xfId="5510"/>
    <cellStyle name="Comma 4 2 4 3 4 2 2 2 2" xfId="31017"/>
    <cellStyle name="Comma 4 2 4 3 4 2 2 3" xfId="31016"/>
    <cellStyle name="Comma 4 2 4 3 4 2 3" xfId="5511"/>
    <cellStyle name="Comma 4 2 4 3 4 2 3 2" xfId="31018"/>
    <cellStyle name="Comma 4 2 4 3 4 2 4" xfId="31015"/>
    <cellStyle name="Comma 4 2 4 3 4 3" xfId="5512"/>
    <cellStyle name="Comma 4 2 4 3 4 3 2" xfId="5513"/>
    <cellStyle name="Comma 4 2 4 3 4 3 2 2" xfId="31020"/>
    <cellStyle name="Comma 4 2 4 3 4 3 3" xfId="31019"/>
    <cellStyle name="Comma 4 2 4 3 4 4" xfId="5514"/>
    <cellStyle name="Comma 4 2 4 3 4 4 2" xfId="31021"/>
    <cellStyle name="Comma 4 2 4 3 4 5" xfId="31014"/>
    <cellStyle name="Comma 4 2 4 3 5" xfId="5515"/>
    <cellStyle name="Comma 4 2 4 3 5 2" xfId="5516"/>
    <cellStyle name="Comma 4 2 4 3 5 2 2" xfId="5517"/>
    <cellStyle name="Comma 4 2 4 3 5 2 2 2" xfId="31024"/>
    <cellStyle name="Comma 4 2 4 3 5 2 3" xfId="31023"/>
    <cellStyle name="Comma 4 2 4 3 5 3" xfId="5518"/>
    <cellStyle name="Comma 4 2 4 3 5 3 2" xfId="31025"/>
    <cellStyle name="Comma 4 2 4 3 5 4" xfId="31022"/>
    <cellStyle name="Comma 4 2 4 3 6" xfId="5519"/>
    <cellStyle name="Comma 4 2 4 3 6 2" xfId="5520"/>
    <cellStyle name="Comma 4 2 4 3 6 2 2" xfId="31027"/>
    <cellStyle name="Comma 4 2 4 3 6 3" xfId="31026"/>
    <cellStyle name="Comma 4 2 4 3 7" xfId="5521"/>
    <cellStyle name="Comma 4 2 4 3 7 2" xfId="31028"/>
    <cellStyle name="Comma 4 2 4 3 8" xfId="28941"/>
    <cellStyle name="Comma 4 2 4 3 9" xfId="30981"/>
    <cellStyle name="Comma 4 2 4 4" xfId="5522"/>
    <cellStyle name="Comma 4 2 4 4 2" xfId="5523"/>
    <cellStyle name="Comma 4 2 4 4 2 2" xfId="5524"/>
    <cellStyle name="Comma 4 2 4 4 2 2 2" xfId="5525"/>
    <cellStyle name="Comma 4 2 4 4 2 2 2 2" xfId="5526"/>
    <cellStyle name="Comma 4 2 4 4 2 2 2 2 2" xfId="31033"/>
    <cellStyle name="Comma 4 2 4 4 2 2 2 3" xfId="31032"/>
    <cellStyle name="Comma 4 2 4 4 2 2 3" xfId="5527"/>
    <cellStyle name="Comma 4 2 4 4 2 2 3 2" xfId="31034"/>
    <cellStyle name="Comma 4 2 4 4 2 2 4" xfId="31031"/>
    <cellStyle name="Comma 4 2 4 4 2 3" xfId="5528"/>
    <cellStyle name="Comma 4 2 4 4 2 3 2" xfId="5529"/>
    <cellStyle name="Comma 4 2 4 4 2 3 2 2" xfId="31036"/>
    <cellStyle name="Comma 4 2 4 4 2 3 3" xfId="31035"/>
    <cellStyle name="Comma 4 2 4 4 2 4" xfId="5530"/>
    <cellStyle name="Comma 4 2 4 4 2 4 2" xfId="31037"/>
    <cellStyle name="Comma 4 2 4 4 2 5" xfId="31030"/>
    <cellStyle name="Comma 4 2 4 4 3" xfId="5531"/>
    <cellStyle name="Comma 4 2 4 4 3 2" xfId="5532"/>
    <cellStyle name="Comma 4 2 4 4 3 2 2" xfId="5533"/>
    <cellStyle name="Comma 4 2 4 4 3 2 2 2" xfId="31040"/>
    <cellStyle name="Comma 4 2 4 4 3 2 3" xfId="31039"/>
    <cellStyle name="Comma 4 2 4 4 3 3" xfId="5534"/>
    <cellStyle name="Comma 4 2 4 4 3 3 2" xfId="31041"/>
    <cellStyle name="Comma 4 2 4 4 3 4" xfId="31038"/>
    <cellStyle name="Comma 4 2 4 4 4" xfId="5535"/>
    <cellStyle name="Comma 4 2 4 4 4 2" xfId="5536"/>
    <cellStyle name="Comma 4 2 4 4 4 2 2" xfId="31043"/>
    <cellStyle name="Comma 4 2 4 4 4 3" xfId="31042"/>
    <cellStyle name="Comma 4 2 4 4 5" xfId="5537"/>
    <cellStyle name="Comma 4 2 4 4 5 2" xfId="31044"/>
    <cellStyle name="Comma 4 2 4 4 6" xfId="31029"/>
    <cellStyle name="Comma 4 2 4 5" xfId="5538"/>
    <cellStyle name="Comma 4 2 4 5 2" xfId="5539"/>
    <cellStyle name="Comma 4 2 4 5 2 2" xfId="5540"/>
    <cellStyle name="Comma 4 2 4 5 2 2 2" xfId="5541"/>
    <cellStyle name="Comma 4 2 4 5 2 2 2 2" xfId="5542"/>
    <cellStyle name="Comma 4 2 4 5 2 2 2 2 2" xfId="31049"/>
    <cellStyle name="Comma 4 2 4 5 2 2 2 3" xfId="31048"/>
    <cellStyle name="Comma 4 2 4 5 2 2 3" xfId="5543"/>
    <cellStyle name="Comma 4 2 4 5 2 2 3 2" xfId="31050"/>
    <cellStyle name="Comma 4 2 4 5 2 2 4" xfId="31047"/>
    <cellStyle name="Comma 4 2 4 5 2 3" xfId="5544"/>
    <cellStyle name="Comma 4 2 4 5 2 3 2" xfId="5545"/>
    <cellStyle name="Comma 4 2 4 5 2 3 2 2" xfId="31052"/>
    <cellStyle name="Comma 4 2 4 5 2 3 3" xfId="31051"/>
    <cellStyle name="Comma 4 2 4 5 2 4" xfId="5546"/>
    <cellStyle name="Comma 4 2 4 5 2 4 2" xfId="31053"/>
    <cellStyle name="Comma 4 2 4 5 2 5" xfId="31046"/>
    <cellStyle name="Comma 4 2 4 5 3" xfId="5547"/>
    <cellStyle name="Comma 4 2 4 5 3 2" xfId="5548"/>
    <cellStyle name="Comma 4 2 4 5 3 2 2" xfId="5549"/>
    <cellStyle name="Comma 4 2 4 5 3 2 2 2" xfId="31056"/>
    <cellStyle name="Comma 4 2 4 5 3 2 3" xfId="31055"/>
    <cellStyle name="Comma 4 2 4 5 3 3" xfId="5550"/>
    <cellStyle name="Comma 4 2 4 5 3 3 2" xfId="31057"/>
    <cellStyle name="Comma 4 2 4 5 3 4" xfId="31054"/>
    <cellStyle name="Comma 4 2 4 5 4" xfId="5551"/>
    <cellStyle name="Comma 4 2 4 5 4 2" xfId="5552"/>
    <cellStyle name="Comma 4 2 4 5 4 2 2" xfId="31059"/>
    <cellStyle name="Comma 4 2 4 5 4 3" xfId="31058"/>
    <cellStyle name="Comma 4 2 4 5 5" xfId="5553"/>
    <cellStyle name="Comma 4 2 4 5 5 2" xfId="31060"/>
    <cellStyle name="Comma 4 2 4 5 6" xfId="31045"/>
    <cellStyle name="Comma 4 2 4 6" xfId="5554"/>
    <cellStyle name="Comma 4 2 4 6 2" xfId="5555"/>
    <cellStyle name="Comma 4 2 4 6 2 2" xfId="5556"/>
    <cellStyle name="Comma 4 2 4 6 2 2 2" xfId="5557"/>
    <cellStyle name="Comma 4 2 4 6 2 2 2 2" xfId="5558"/>
    <cellStyle name="Comma 4 2 4 6 2 2 2 2 2" xfId="31065"/>
    <cellStyle name="Comma 4 2 4 6 2 2 2 3" xfId="31064"/>
    <cellStyle name="Comma 4 2 4 6 2 2 3" xfId="5559"/>
    <cellStyle name="Comma 4 2 4 6 2 2 3 2" xfId="31066"/>
    <cellStyle name="Comma 4 2 4 6 2 2 4" xfId="31063"/>
    <cellStyle name="Comma 4 2 4 6 2 3" xfId="5560"/>
    <cellStyle name="Comma 4 2 4 6 2 3 2" xfId="5561"/>
    <cellStyle name="Comma 4 2 4 6 2 3 2 2" xfId="31068"/>
    <cellStyle name="Comma 4 2 4 6 2 3 3" xfId="31067"/>
    <cellStyle name="Comma 4 2 4 6 2 4" xfId="5562"/>
    <cellStyle name="Comma 4 2 4 6 2 4 2" xfId="31069"/>
    <cellStyle name="Comma 4 2 4 6 2 5" xfId="31062"/>
    <cellStyle name="Comma 4 2 4 6 3" xfId="5563"/>
    <cellStyle name="Comma 4 2 4 6 3 2" xfId="5564"/>
    <cellStyle name="Comma 4 2 4 6 3 2 2" xfId="5565"/>
    <cellStyle name="Comma 4 2 4 6 3 2 2 2" xfId="31072"/>
    <cellStyle name="Comma 4 2 4 6 3 2 3" xfId="31071"/>
    <cellStyle name="Comma 4 2 4 6 3 3" xfId="5566"/>
    <cellStyle name="Comma 4 2 4 6 3 3 2" xfId="31073"/>
    <cellStyle name="Comma 4 2 4 6 3 4" xfId="31070"/>
    <cellStyle name="Comma 4 2 4 6 4" xfId="5567"/>
    <cellStyle name="Comma 4 2 4 6 4 2" xfId="5568"/>
    <cellStyle name="Comma 4 2 4 6 4 2 2" xfId="31075"/>
    <cellStyle name="Comma 4 2 4 6 4 3" xfId="31074"/>
    <cellStyle name="Comma 4 2 4 6 5" xfId="5569"/>
    <cellStyle name="Comma 4 2 4 6 5 2" xfId="31076"/>
    <cellStyle name="Comma 4 2 4 6 6" xfId="31061"/>
    <cellStyle name="Comma 4 2 4 7" xfId="5570"/>
    <cellStyle name="Comma 4 2 4 7 2" xfId="5571"/>
    <cellStyle name="Comma 4 2 4 7 2 2" xfId="5572"/>
    <cellStyle name="Comma 4 2 4 7 2 2 2" xfId="5573"/>
    <cellStyle name="Comma 4 2 4 7 2 2 2 2" xfId="31080"/>
    <cellStyle name="Comma 4 2 4 7 2 2 3" xfId="31079"/>
    <cellStyle name="Comma 4 2 4 7 2 3" xfId="5574"/>
    <cellStyle name="Comma 4 2 4 7 2 3 2" xfId="31081"/>
    <cellStyle name="Comma 4 2 4 7 2 4" xfId="31078"/>
    <cellStyle name="Comma 4 2 4 7 3" xfId="5575"/>
    <cellStyle name="Comma 4 2 4 7 3 2" xfId="5576"/>
    <cellStyle name="Comma 4 2 4 7 3 2 2" xfId="31083"/>
    <cellStyle name="Comma 4 2 4 7 3 3" xfId="31082"/>
    <cellStyle name="Comma 4 2 4 7 4" xfId="5577"/>
    <cellStyle name="Comma 4 2 4 7 4 2" xfId="31084"/>
    <cellStyle name="Comma 4 2 4 7 5" xfId="31077"/>
    <cellStyle name="Comma 4 2 4 8" xfId="5578"/>
    <cellStyle name="Comma 4 2 4 8 2" xfId="5579"/>
    <cellStyle name="Comma 4 2 4 8 2 2" xfId="5580"/>
    <cellStyle name="Comma 4 2 4 8 2 2 2" xfId="31087"/>
    <cellStyle name="Comma 4 2 4 8 2 3" xfId="31086"/>
    <cellStyle name="Comma 4 2 4 8 3" xfId="5581"/>
    <cellStyle name="Comma 4 2 4 8 3 2" xfId="31088"/>
    <cellStyle name="Comma 4 2 4 8 4" xfId="31085"/>
    <cellStyle name="Comma 4 2 4 9" xfId="5582"/>
    <cellStyle name="Comma 4 2 4 9 2" xfId="5583"/>
    <cellStyle name="Comma 4 2 4 9 2 2" xfId="31090"/>
    <cellStyle name="Comma 4 2 4 9 3" xfId="31089"/>
    <cellStyle name="Comma 4 2 5" xfId="5584"/>
    <cellStyle name="Comma 4 2 5 10" xfId="5585"/>
    <cellStyle name="Comma 4 2 5 10 2" xfId="31092"/>
    <cellStyle name="Comma 4 2 5 11" xfId="28942"/>
    <cellStyle name="Comma 4 2 5 12" xfId="31091"/>
    <cellStyle name="Comma 4 2 5 2" xfId="5586"/>
    <cellStyle name="Comma 4 2 5 2 2" xfId="5587"/>
    <cellStyle name="Comma 4 2 5 2 2 2" xfId="5588"/>
    <cellStyle name="Comma 4 2 5 2 2 2 2" xfId="5589"/>
    <cellStyle name="Comma 4 2 5 2 2 2 2 2" xfId="5590"/>
    <cellStyle name="Comma 4 2 5 2 2 2 2 2 2" xfId="5591"/>
    <cellStyle name="Comma 4 2 5 2 2 2 2 2 2 2" xfId="31098"/>
    <cellStyle name="Comma 4 2 5 2 2 2 2 2 3" xfId="31097"/>
    <cellStyle name="Comma 4 2 5 2 2 2 2 3" xfId="5592"/>
    <cellStyle name="Comma 4 2 5 2 2 2 2 3 2" xfId="31099"/>
    <cellStyle name="Comma 4 2 5 2 2 2 2 4" xfId="31096"/>
    <cellStyle name="Comma 4 2 5 2 2 2 3" xfId="5593"/>
    <cellStyle name="Comma 4 2 5 2 2 2 3 2" xfId="5594"/>
    <cellStyle name="Comma 4 2 5 2 2 2 3 2 2" xfId="31101"/>
    <cellStyle name="Comma 4 2 5 2 2 2 3 3" xfId="31100"/>
    <cellStyle name="Comma 4 2 5 2 2 2 4" xfId="5595"/>
    <cellStyle name="Comma 4 2 5 2 2 2 4 2" xfId="31102"/>
    <cellStyle name="Comma 4 2 5 2 2 2 5" xfId="31095"/>
    <cellStyle name="Comma 4 2 5 2 2 3" xfId="5596"/>
    <cellStyle name="Comma 4 2 5 2 2 3 2" xfId="5597"/>
    <cellStyle name="Comma 4 2 5 2 2 3 2 2" xfId="5598"/>
    <cellStyle name="Comma 4 2 5 2 2 3 2 2 2" xfId="31105"/>
    <cellStyle name="Comma 4 2 5 2 2 3 2 3" xfId="31104"/>
    <cellStyle name="Comma 4 2 5 2 2 3 3" xfId="5599"/>
    <cellStyle name="Comma 4 2 5 2 2 3 3 2" xfId="31106"/>
    <cellStyle name="Comma 4 2 5 2 2 3 4" xfId="31103"/>
    <cellStyle name="Comma 4 2 5 2 2 4" xfId="5600"/>
    <cellStyle name="Comma 4 2 5 2 2 4 2" xfId="5601"/>
    <cellStyle name="Comma 4 2 5 2 2 4 2 2" xfId="31108"/>
    <cellStyle name="Comma 4 2 5 2 2 4 3" xfId="31107"/>
    <cellStyle name="Comma 4 2 5 2 2 5" xfId="5602"/>
    <cellStyle name="Comma 4 2 5 2 2 5 2" xfId="31109"/>
    <cellStyle name="Comma 4 2 5 2 2 6" xfId="31094"/>
    <cellStyle name="Comma 4 2 5 2 3" xfId="5603"/>
    <cellStyle name="Comma 4 2 5 2 3 2" xfId="5604"/>
    <cellStyle name="Comma 4 2 5 2 3 2 2" xfId="5605"/>
    <cellStyle name="Comma 4 2 5 2 3 2 2 2" xfId="5606"/>
    <cellStyle name="Comma 4 2 5 2 3 2 2 2 2" xfId="5607"/>
    <cellStyle name="Comma 4 2 5 2 3 2 2 2 2 2" xfId="31114"/>
    <cellStyle name="Comma 4 2 5 2 3 2 2 2 3" xfId="31113"/>
    <cellStyle name="Comma 4 2 5 2 3 2 2 3" xfId="5608"/>
    <cellStyle name="Comma 4 2 5 2 3 2 2 3 2" xfId="31115"/>
    <cellStyle name="Comma 4 2 5 2 3 2 2 4" xfId="31112"/>
    <cellStyle name="Comma 4 2 5 2 3 2 3" xfId="5609"/>
    <cellStyle name="Comma 4 2 5 2 3 2 3 2" xfId="5610"/>
    <cellStyle name="Comma 4 2 5 2 3 2 3 2 2" xfId="31117"/>
    <cellStyle name="Comma 4 2 5 2 3 2 3 3" xfId="31116"/>
    <cellStyle name="Comma 4 2 5 2 3 2 4" xfId="5611"/>
    <cellStyle name="Comma 4 2 5 2 3 2 4 2" xfId="31118"/>
    <cellStyle name="Comma 4 2 5 2 3 2 5" xfId="31111"/>
    <cellStyle name="Comma 4 2 5 2 3 3" xfId="5612"/>
    <cellStyle name="Comma 4 2 5 2 3 3 2" xfId="5613"/>
    <cellStyle name="Comma 4 2 5 2 3 3 2 2" xfId="5614"/>
    <cellStyle name="Comma 4 2 5 2 3 3 2 2 2" xfId="31121"/>
    <cellStyle name="Comma 4 2 5 2 3 3 2 3" xfId="31120"/>
    <cellStyle name="Comma 4 2 5 2 3 3 3" xfId="5615"/>
    <cellStyle name="Comma 4 2 5 2 3 3 3 2" xfId="31122"/>
    <cellStyle name="Comma 4 2 5 2 3 3 4" xfId="31119"/>
    <cellStyle name="Comma 4 2 5 2 3 4" xfId="5616"/>
    <cellStyle name="Comma 4 2 5 2 3 4 2" xfId="5617"/>
    <cellStyle name="Comma 4 2 5 2 3 4 2 2" xfId="31124"/>
    <cellStyle name="Comma 4 2 5 2 3 4 3" xfId="31123"/>
    <cellStyle name="Comma 4 2 5 2 3 5" xfId="5618"/>
    <cellStyle name="Comma 4 2 5 2 3 5 2" xfId="31125"/>
    <cellStyle name="Comma 4 2 5 2 3 6" xfId="31110"/>
    <cellStyle name="Comma 4 2 5 2 4" xfId="5619"/>
    <cellStyle name="Comma 4 2 5 2 4 2" xfId="5620"/>
    <cellStyle name="Comma 4 2 5 2 4 2 2" xfId="5621"/>
    <cellStyle name="Comma 4 2 5 2 4 2 2 2" xfId="5622"/>
    <cellStyle name="Comma 4 2 5 2 4 2 2 2 2" xfId="31129"/>
    <cellStyle name="Comma 4 2 5 2 4 2 2 3" xfId="31128"/>
    <cellStyle name="Comma 4 2 5 2 4 2 3" xfId="5623"/>
    <cellStyle name="Comma 4 2 5 2 4 2 3 2" xfId="31130"/>
    <cellStyle name="Comma 4 2 5 2 4 2 4" xfId="31127"/>
    <cellStyle name="Comma 4 2 5 2 4 3" xfId="5624"/>
    <cellStyle name="Comma 4 2 5 2 4 3 2" xfId="5625"/>
    <cellStyle name="Comma 4 2 5 2 4 3 2 2" xfId="31132"/>
    <cellStyle name="Comma 4 2 5 2 4 3 3" xfId="31131"/>
    <cellStyle name="Comma 4 2 5 2 4 4" xfId="5626"/>
    <cellStyle name="Comma 4 2 5 2 4 4 2" xfId="31133"/>
    <cellStyle name="Comma 4 2 5 2 4 5" xfId="31126"/>
    <cellStyle name="Comma 4 2 5 2 5" xfId="5627"/>
    <cellStyle name="Comma 4 2 5 2 5 2" xfId="5628"/>
    <cellStyle name="Comma 4 2 5 2 5 2 2" xfId="5629"/>
    <cellStyle name="Comma 4 2 5 2 5 2 2 2" xfId="31136"/>
    <cellStyle name="Comma 4 2 5 2 5 2 3" xfId="31135"/>
    <cellStyle name="Comma 4 2 5 2 5 3" xfId="5630"/>
    <cellStyle name="Comma 4 2 5 2 5 3 2" xfId="31137"/>
    <cellStyle name="Comma 4 2 5 2 5 4" xfId="31134"/>
    <cellStyle name="Comma 4 2 5 2 6" xfId="5631"/>
    <cellStyle name="Comma 4 2 5 2 6 2" xfId="5632"/>
    <cellStyle name="Comma 4 2 5 2 6 2 2" xfId="31139"/>
    <cellStyle name="Comma 4 2 5 2 6 3" xfId="31138"/>
    <cellStyle name="Comma 4 2 5 2 7" xfId="5633"/>
    <cellStyle name="Comma 4 2 5 2 7 2" xfId="31140"/>
    <cellStyle name="Comma 4 2 5 2 8" xfId="28943"/>
    <cellStyle name="Comma 4 2 5 2 9" xfId="31093"/>
    <cellStyle name="Comma 4 2 5 3" xfId="5634"/>
    <cellStyle name="Comma 4 2 5 3 2" xfId="5635"/>
    <cellStyle name="Comma 4 2 5 3 2 2" xfId="5636"/>
    <cellStyle name="Comma 4 2 5 3 2 2 2" xfId="5637"/>
    <cellStyle name="Comma 4 2 5 3 2 2 2 2" xfId="5638"/>
    <cellStyle name="Comma 4 2 5 3 2 2 2 2 2" xfId="31145"/>
    <cellStyle name="Comma 4 2 5 3 2 2 2 3" xfId="31144"/>
    <cellStyle name="Comma 4 2 5 3 2 2 3" xfId="5639"/>
    <cellStyle name="Comma 4 2 5 3 2 2 3 2" xfId="31146"/>
    <cellStyle name="Comma 4 2 5 3 2 2 4" xfId="31143"/>
    <cellStyle name="Comma 4 2 5 3 2 3" xfId="5640"/>
    <cellStyle name="Comma 4 2 5 3 2 3 2" xfId="5641"/>
    <cellStyle name="Comma 4 2 5 3 2 3 2 2" xfId="31148"/>
    <cellStyle name="Comma 4 2 5 3 2 3 3" xfId="31147"/>
    <cellStyle name="Comma 4 2 5 3 2 4" xfId="5642"/>
    <cellStyle name="Comma 4 2 5 3 2 4 2" xfId="31149"/>
    <cellStyle name="Comma 4 2 5 3 2 5" xfId="31142"/>
    <cellStyle name="Comma 4 2 5 3 3" xfId="5643"/>
    <cellStyle name="Comma 4 2 5 3 3 2" xfId="5644"/>
    <cellStyle name="Comma 4 2 5 3 3 2 2" xfId="5645"/>
    <cellStyle name="Comma 4 2 5 3 3 2 2 2" xfId="31152"/>
    <cellStyle name="Comma 4 2 5 3 3 2 3" xfId="31151"/>
    <cellStyle name="Comma 4 2 5 3 3 3" xfId="5646"/>
    <cellStyle name="Comma 4 2 5 3 3 3 2" xfId="31153"/>
    <cellStyle name="Comma 4 2 5 3 3 4" xfId="31150"/>
    <cellStyle name="Comma 4 2 5 3 4" xfId="5647"/>
    <cellStyle name="Comma 4 2 5 3 4 2" xfId="5648"/>
    <cellStyle name="Comma 4 2 5 3 4 2 2" xfId="31155"/>
    <cellStyle name="Comma 4 2 5 3 4 3" xfId="31154"/>
    <cellStyle name="Comma 4 2 5 3 5" xfId="5649"/>
    <cellStyle name="Comma 4 2 5 3 5 2" xfId="31156"/>
    <cellStyle name="Comma 4 2 5 3 6" xfId="31141"/>
    <cellStyle name="Comma 4 2 5 4" xfId="5650"/>
    <cellStyle name="Comma 4 2 5 4 2" xfId="5651"/>
    <cellStyle name="Comma 4 2 5 4 2 2" xfId="5652"/>
    <cellStyle name="Comma 4 2 5 4 2 2 2" xfId="5653"/>
    <cellStyle name="Comma 4 2 5 4 2 2 2 2" xfId="5654"/>
    <cellStyle name="Comma 4 2 5 4 2 2 2 2 2" xfId="31161"/>
    <cellStyle name="Comma 4 2 5 4 2 2 2 3" xfId="31160"/>
    <cellStyle name="Comma 4 2 5 4 2 2 3" xfId="5655"/>
    <cellStyle name="Comma 4 2 5 4 2 2 3 2" xfId="31162"/>
    <cellStyle name="Comma 4 2 5 4 2 2 4" xfId="31159"/>
    <cellStyle name="Comma 4 2 5 4 2 3" xfId="5656"/>
    <cellStyle name="Comma 4 2 5 4 2 3 2" xfId="5657"/>
    <cellStyle name="Comma 4 2 5 4 2 3 2 2" xfId="31164"/>
    <cellStyle name="Comma 4 2 5 4 2 3 3" xfId="31163"/>
    <cellStyle name="Comma 4 2 5 4 2 4" xfId="5658"/>
    <cellStyle name="Comma 4 2 5 4 2 4 2" xfId="31165"/>
    <cellStyle name="Comma 4 2 5 4 2 5" xfId="31158"/>
    <cellStyle name="Comma 4 2 5 4 3" xfId="5659"/>
    <cellStyle name="Comma 4 2 5 4 3 2" xfId="5660"/>
    <cellStyle name="Comma 4 2 5 4 3 2 2" xfId="5661"/>
    <cellStyle name="Comma 4 2 5 4 3 2 2 2" xfId="31168"/>
    <cellStyle name="Comma 4 2 5 4 3 2 3" xfId="31167"/>
    <cellStyle name="Comma 4 2 5 4 3 3" xfId="5662"/>
    <cellStyle name="Comma 4 2 5 4 3 3 2" xfId="31169"/>
    <cellStyle name="Comma 4 2 5 4 3 4" xfId="31166"/>
    <cellStyle name="Comma 4 2 5 4 4" xfId="5663"/>
    <cellStyle name="Comma 4 2 5 4 4 2" xfId="5664"/>
    <cellStyle name="Comma 4 2 5 4 4 2 2" xfId="31171"/>
    <cellStyle name="Comma 4 2 5 4 4 3" xfId="31170"/>
    <cellStyle name="Comma 4 2 5 4 5" xfId="5665"/>
    <cellStyle name="Comma 4 2 5 4 5 2" xfId="31172"/>
    <cellStyle name="Comma 4 2 5 4 6" xfId="31157"/>
    <cellStyle name="Comma 4 2 5 5" xfId="5666"/>
    <cellStyle name="Comma 4 2 5 5 2" xfId="5667"/>
    <cellStyle name="Comma 4 2 5 5 2 2" xfId="5668"/>
    <cellStyle name="Comma 4 2 5 5 2 2 2" xfId="5669"/>
    <cellStyle name="Comma 4 2 5 5 2 2 2 2" xfId="5670"/>
    <cellStyle name="Comma 4 2 5 5 2 2 2 2 2" xfId="31177"/>
    <cellStyle name="Comma 4 2 5 5 2 2 2 3" xfId="31176"/>
    <cellStyle name="Comma 4 2 5 5 2 2 3" xfId="5671"/>
    <cellStyle name="Comma 4 2 5 5 2 2 3 2" xfId="31178"/>
    <cellStyle name="Comma 4 2 5 5 2 2 4" xfId="31175"/>
    <cellStyle name="Comma 4 2 5 5 2 3" xfId="5672"/>
    <cellStyle name="Comma 4 2 5 5 2 3 2" xfId="5673"/>
    <cellStyle name="Comma 4 2 5 5 2 3 2 2" xfId="31180"/>
    <cellStyle name="Comma 4 2 5 5 2 3 3" xfId="31179"/>
    <cellStyle name="Comma 4 2 5 5 2 4" xfId="5674"/>
    <cellStyle name="Comma 4 2 5 5 2 4 2" xfId="31181"/>
    <cellStyle name="Comma 4 2 5 5 2 5" xfId="31174"/>
    <cellStyle name="Comma 4 2 5 5 3" xfId="5675"/>
    <cellStyle name="Comma 4 2 5 5 3 2" xfId="5676"/>
    <cellStyle name="Comma 4 2 5 5 3 2 2" xfId="5677"/>
    <cellStyle name="Comma 4 2 5 5 3 2 2 2" xfId="31184"/>
    <cellStyle name="Comma 4 2 5 5 3 2 3" xfId="31183"/>
    <cellStyle name="Comma 4 2 5 5 3 3" xfId="5678"/>
    <cellStyle name="Comma 4 2 5 5 3 3 2" xfId="31185"/>
    <cellStyle name="Comma 4 2 5 5 3 4" xfId="31182"/>
    <cellStyle name="Comma 4 2 5 5 4" xfId="5679"/>
    <cellStyle name="Comma 4 2 5 5 4 2" xfId="5680"/>
    <cellStyle name="Comma 4 2 5 5 4 2 2" xfId="31187"/>
    <cellStyle name="Comma 4 2 5 5 4 3" xfId="31186"/>
    <cellStyle name="Comma 4 2 5 5 5" xfId="5681"/>
    <cellStyle name="Comma 4 2 5 5 5 2" xfId="31188"/>
    <cellStyle name="Comma 4 2 5 5 6" xfId="31173"/>
    <cellStyle name="Comma 4 2 5 6" xfId="5682"/>
    <cellStyle name="Comma 4 2 5 6 2" xfId="5683"/>
    <cellStyle name="Comma 4 2 5 6 2 2" xfId="5684"/>
    <cellStyle name="Comma 4 2 5 6 2 2 2" xfId="5685"/>
    <cellStyle name="Comma 4 2 5 6 2 2 2 2" xfId="31192"/>
    <cellStyle name="Comma 4 2 5 6 2 2 3" xfId="31191"/>
    <cellStyle name="Comma 4 2 5 6 2 3" xfId="5686"/>
    <cellStyle name="Comma 4 2 5 6 2 3 2" xfId="31193"/>
    <cellStyle name="Comma 4 2 5 6 2 4" xfId="31190"/>
    <cellStyle name="Comma 4 2 5 6 3" xfId="5687"/>
    <cellStyle name="Comma 4 2 5 6 3 2" xfId="5688"/>
    <cellStyle name="Comma 4 2 5 6 3 2 2" xfId="31195"/>
    <cellStyle name="Comma 4 2 5 6 3 3" xfId="31194"/>
    <cellStyle name="Comma 4 2 5 6 4" xfId="5689"/>
    <cellStyle name="Comma 4 2 5 6 4 2" xfId="31196"/>
    <cellStyle name="Comma 4 2 5 6 5" xfId="31189"/>
    <cellStyle name="Comma 4 2 5 7" xfId="5690"/>
    <cellStyle name="Comma 4 2 5 7 2" xfId="5691"/>
    <cellStyle name="Comma 4 2 5 7 2 2" xfId="5692"/>
    <cellStyle name="Comma 4 2 5 7 2 2 2" xfId="31199"/>
    <cellStyle name="Comma 4 2 5 7 2 3" xfId="31198"/>
    <cellStyle name="Comma 4 2 5 7 3" xfId="5693"/>
    <cellStyle name="Comma 4 2 5 7 3 2" xfId="31200"/>
    <cellStyle name="Comma 4 2 5 7 4" xfId="31197"/>
    <cellStyle name="Comma 4 2 5 8" xfId="5694"/>
    <cellStyle name="Comma 4 2 5 8 2" xfId="5695"/>
    <cellStyle name="Comma 4 2 5 8 2 2" xfId="31202"/>
    <cellStyle name="Comma 4 2 5 8 3" xfId="31201"/>
    <cellStyle name="Comma 4 2 5 9" xfId="5696"/>
    <cellStyle name="Comma 4 2 5 9 2" xfId="5697"/>
    <cellStyle name="Comma 4 2 5 9 2 2" xfId="31204"/>
    <cellStyle name="Comma 4 2 5 9 3" xfId="31203"/>
    <cellStyle name="Comma 4 2 6" xfId="5698"/>
    <cellStyle name="Comma 4 2 6 10" xfId="5699"/>
    <cellStyle name="Comma 4 2 6 10 2" xfId="31206"/>
    <cellStyle name="Comma 4 2 6 11" xfId="28944"/>
    <cellStyle name="Comma 4 2 6 12" xfId="31205"/>
    <cellStyle name="Comma 4 2 6 2" xfId="5700"/>
    <cellStyle name="Comma 4 2 6 2 2" xfId="5701"/>
    <cellStyle name="Comma 4 2 6 2 2 2" xfId="5702"/>
    <cellStyle name="Comma 4 2 6 2 2 2 2" xfId="5703"/>
    <cellStyle name="Comma 4 2 6 2 2 2 2 2" xfId="5704"/>
    <cellStyle name="Comma 4 2 6 2 2 2 2 2 2" xfId="5705"/>
    <cellStyle name="Comma 4 2 6 2 2 2 2 2 2 2" xfId="31212"/>
    <cellStyle name="Comma 4 2 6 2 2 2 2 2 3" xfId="31211"/>
    <cellStyle name="Comma 4 2 6 2 2 2 2 3" xfId="5706"/>
    <cellStyle name="Comma 4 2 6 2 2 2 2 3 2" xfId="31213"/>
    <cellStyle name="Comma 4 2 6 2 2 2 2 4" xfId="31210"/>
    <cellStyle name="Comma 4 2 6 2 2 2 3" xfId="5707"/>
    <cellStyle name="Comma 4 2 6 2 2 2 3 2" xfId="5708"/>
    <cellStyle name="Comma 4 2 6 2 2 2 3 2 2" xfId="31215"/>
    <cellStyle name="Comma 4 2 6 2 2 2 3 3" xfId="31214"/>
    <cellStyle name="Comma 4 2 6 2 2 2 4" xfId="5709"/>
    <cellStyle name="Comma 4 2 6 2 2 2 4 2" xfId="31216"/>
    <cellStyle name="Comma 4 2 6 2 2 2 5" xfId="31209"/>
    <cellStyle name="Comma 4 2 6 2 2 3" xfId="5710"/>
    <cellStyle name="Comma 4 2 6 2 2 3 2" xfId="5711"/>
    <cellStyle name="Comma 4 2 6 2 2 3 2 2" xfId="5712"/>
    <cellStyle name="Comma 4 2 6 2 2 3 2 2 2" xfId="31219"/>
    <cellStyle name="Comma 4 2 6 2 2 3 2 3" xfId="31218"/>
    <cellStyle name="Comma 4 2 6 2 2 3 3" xfId="5713"/>
    <cellStyle name="Comma 4 2 6 2 2 3 3 2" xfId="31220"/>
    <cellStyle name="Comma 4 2 6 2 2 3 4" xfId="31217"/>
    <cellStyle name="Comma 4 2 6 2 2 4" xfId="5714"/>
    <cellStyle name="Comma 4 2 6 2 2 4 2" xfId="5715"/>
    <cellStyle name="Comma 4 2 6 2 2 4 2 2" xfId="31222"/>
    <cellStyle name="Comma 4 2 6 2 2 4 3" xfId="31221"/>
    <cellStyle name="Comma 4 2 6 2 2 5" xfId="5716"/>
    <cellStyle name="Comma 4 2 6 2 2 5 2" xfId="31223"/>
    <cellStyle name="Comma 4 2 6 2 2 6" xfId="31208"/>
    <cellStyle name="Comma 4 2 6 2 3" xfId="5717"/>
    <cellStyle name="Comma 4 2 6 2 3 2" xfId="5718"/>
    <cellStyle name="Comma 4 2 6 2 3 2 2" xfId="5719"/>
    <cellStyle name="Comma 4 2 6 2 3 2 2 2" xfId="5720"/>
    <cellStyle name="Comma 4 2 6 2 3 2 2 2 2" xfId="5721"/>
    <cellStyle name="Comma 4 2 6 2 3 2 2 2 2 2" xfId="31228"/>
    <cellStyle name="Comma 4 2 6 2 3 2 2 2 3" xfId="31227"/>
    <cellStyle name="Comma 4 2 6 2 3 2 2 3" xfId="5722"/>
    <cellStyle name="Comma 4 2 6 2 3 2 2 3 2" xfId="31229"/>
    <cellStyle name="Comma 4 2 6 2 3 2 2 4" xfId="31226"/>
    <cellStyle name="Comma 4 2 6 2 3 2 3" xfId="5723"/>
    <cellStyle name="Comma 4 2 6 2 3 2 3 2" xfId="5724"/>
    <cellStyle name="Comma 4 2 6 2 3 2 3 2 2" xfId="31231"/>
    <cellStyle name="Comma 4 2 6 2 3 2 3 3" xfId="31230"/>
    <cellStyle name="Comma 4 2 6 2 3 2 4" xfId="5725"/>
    <cellStyle name="Comma 4 2 6 2 3 2 4 2" xfId="31232"/>
    <cellStyle name="Comma 4 2 6 2 3 2 5" xfId="31225"/>
    <cellStyle name="Comma 4 2 6 2 3 3" xfId="5726"/>
    <cellStyle name="Comma 4 2 6 2 3 3 2" xfId="5727"/>
    <cellStyle name="Comma 4 2 6 2 3 3 2 2" xfId="5728"/>
    <cellStyle name="Comma 4 2 6 2 3 3 2 2 2" xfId="31235"/>
    <cellStyle name="Comma 4 2 6 2 3 3 2 3" xfId="31234"/>
    <cellStyle name="Comma 4 2 6 2 3 3 3" xfId="5729"/>
    <cellStyle name="Comma 4 2 6 2 3 3 3 2" xfId="31236"/>
    <cellStyle name="Comma 4 2 6 2 3 3 4" xfId="31233"/>
    <cellStyle name="Comma 4 2 6 2 3 4" xfId="5730"/>
    <cellStyle name="Comma 4 2 6 2 3 4 2" xfId="5731"/>
    <cellStyle name="Comma 4 2 6 2 3 4 2 2" xfId="31238"/>
    <cellStyle name="Comma 4 2 6 2 3 4 3" xfId="31237"/>
    <cellStyle name="Comma 4 2 6 2 3 5" xfId="5732"/>
    <cellStyle name="Comma 4 2 6 2 3 5 2" xfId="31239"/>
    <cellStyle name="Comma 4 2 6 2 3 6" xfId="31224"/>
    <cellStyle name="Comma 4 2 6 2 4" xfId="5733"/>
    <cellStyle name="Comma 4 2 6 2 4 2" xfId="5734"/>
    <cellStyle name="Comma 4 2 6 2 4 2 2" xfId="5735"/>
    <cellStyle name="Comma 4 2 6 2 4 2 2 2" xfId="5736"/>
    <cellStyle name="Comma 4 2 6 2 4 2 2 2 2" xfId="31243"/>
    <cellStyle name="Comma 4 2 6 2 4 2 2 3" xfId="31242"/>
    <cellStyle name="Comma 4 2 6 2 4 2 3" xfId="5737"/>
    <cellStyle name="Comma 4 2 6 2 4 2 3 2" xfId="31244"/>
    <cellStyle name="Comma 4 2 6 2 4 2 4" xfId="31241"/>
    <cellStyle name="Comma 4 2 6 2 4 3" xfId="5738"/>
    <cellStyle name="Comma 4 2 6 2 4 3 2" xfId="5739"/>
    <cellStyle name="Comma 4 2 6 2 4 3 2 2" xfId="31246"/>
    <cellStyle name="Comma 4 2 6 2 4 3 3" xfId="31245"/>
    <cellStyle name="Comma 4 2 6 2 4 4" xfId="5740"/>
    <cellStyle name="Comma 4 2 6 2 4 4 2" xfId="31247"/>
    <cellStyle name="Comma 4 2 6 2 4 5" xfId="31240"/>
    <cellStyle name="Comma 4 2 6 2 5" xfId="5741"/>
    <cellStyle name="Comma 4 2 6 2 5 2" xfId="5742"/>
    <cellStyle name="Comma 4 2 6 2 5 2 2" xfId="5743"/>
    <cellStyle name="Comma 4 2 6 2 5 2 2 2" xfId="31250"/>
    <cellStyle name="Comma 4 2 6 2 5 2 3" xfId="31249"/>
    <cellStyle name="Comma 4 2 6 2 5 3" xfId="5744"/>
    <cellStyle name="Comma 4 2 6 2 5 3 2" xfId="31251"/>
    <cellStyle name="Comma 4 2 6 2 5 4" xfId="31248"/>
    <cellStyle name="Comma 4 2 6 2 6" xfId="5745"/>
    <cellStyle name="Comma 4 2 6 2 6 2" xfId="5746"/>
    <cellStyle name="Comma 4 2 6 2 6 2 2" xfId="31253"/>
    <cellStyle name="Comma 4 2 6 2 6 3" xfId="31252"/>
    <cellStyle name="Comma 4 2 6 2 7" xfId="5747"/>
    <cellStyle name="Comma 4 2 6 2 7 2" xfId="31254"/>
    <cellStyle name="Comma 4 2 6 2 8" xfId="28945"/>
    <cellStyle name="Comma 4 2 6 2 9" xfId="31207"/>
    <cellStyle name="Comma 4 2 6 3" xfId="5748"/>
    <cellStyle name="Comma 4 2 6 3 2" xfId="5749"/>
    <cellStyle name="Comma 4 2 6 3 2 2" xfId="5750"/>
    <cellStyle name="Comma 4 2 6 3 2 2 2" xfId="5751"/>
    <cellStyle name="Comma 4 2 6 3 2 2 2 2" xfId="5752"/>
    <cellStyle name="Comma 4 2 6 3 2 2 2 2 2" xfId="31259"/>
    <cellStyle name="Comma 4 2 6 3 2 2 2 3" xfId="31258"/>
    <cellStyle name="Comma 4 2 6 3 2 2 3" xfId="5753"/>
    <cellStyle name="Comma 4 2 6 3 2 2 3 2" xfId="31260"/>
    <cellStyle name="Comma 4 2 6 3 2 2 4" xfId="31257"/>
    <cellStyle name="Comma 4 2 6 3 2 3" xfId="5754"/>
    <cellStyle name="Comma 4 2 6 3 2 3 2" xfId="5755"/>
    <cellStyle name="Comma 4 2 6 3 2 3 2 2" xfId="31262"/>
    <cellStyle name="Comma 4 2 6 3 2 3 3" xfId="31261"/>
    <cellStyle name="Comma 4 2 6 3 2 4" xfId="5756"/>
    <cellStyle name="Comma 4 2 6 3 2 4 2" xfId="31263"/>
    <cellStyle name="Comma 4 2 6 3 2 5" xfId="31256"/>
    <cellStyle name="Comma 4 2 6 3 3" xfId="5757"/>
    <cellStyle name="Comma 4 2 6 3 3 2" xfId="5758"/>
    <cellStyle name="Comma 4 2 6 3 3 2 2" xfId="5759"/>
    <cellStyle name="Comma 4 2 6 3 3 2 2 2" xfId="31266"/>
    <cellStyle name="Comma 4 2 6 3 3 2 3" xfId="31265"/>
    <cellStyle name="Comma 4 2 6 3 3 3" xfId="5760"/>
    <cellStyle name="Comma 4 2 6 3 3 3 2" xfId="31267"/>
    <cellStyle name="Comma 4 2 6 3 3 4" xfId="31264"/>
    <cellStyle name="Comma 4 2 6 3 4" xfId="5761"/>
    <cellStyle name="Comma 4 2 6 3 4 2" xfId="5762"/>
    <cellStyle name="Comma 4 2 6 3 4 2 2" xfId="31269"/>
    <cellStyle name="Comma 4 2 6 3 4 3" xfId="31268"/>
    <cellStyle name="Comma 4 2 6 3 5" xfId="5763"/>
    <cellStyle name="Comma 4 2 6 3 5 2" xfId="31270"/>
    <cellStyle name="Comma 4 2 6 3 6" xfId="31255"/>
    <cellStyle name="Comma 4 2 6 4" xfId="5764"/>
    <cellStyle name="Comma 4 2 6 4 2" xfId="5765"/>
    <cellStyle name="Comma 4 2 6 4 2 2" xfId="5766"/>
    <cellStyle name="Comma 4 2 6 4 2 2 2" xfId="5767"/>
    <cellStyle name="Comma 4 2 6 4 2 2 2 2" xfId="5768"/>
    <cellStyle name="Comma 4 2 6 4 2 2 2 2 2" xfId="31275"/>
    <cellStyle name="Comma 4 2 6 4 2 2 2 3" xfId="31274"/>
    <cellStyle name="Comma 4 2 6 4 2 2 3" xfId="5769"/>
    <cellStyle name="Comma 4 2 6 4 2 2 3 2" xfId="31276"/>
    <cellStyle name="Comma 4 2 6 4 2 2 4" xfId="31273"/>
    <cellStyle name="Comma 4 2 6 4 2 3" xfId="5770"/>
    <cellStyle name="Comma 4 2 6 4 2 3 2" xfId="5771"/>
    <cellStyle name="Comma 4 2 6 4 2 3 2 2" xfId="31278"/>
    <cellStyle name="Comma 4 2 6 4 2 3 3" xfId="31277"/>
    <cellStyle name="Comma 4 2 6 4 2 4" xfId="5772"/>
    <cellStyle name="Comma 4 2 6 4 2 4 2" xfId="31279"/>
    <cellStyle name="Comma 4 2 6 4 2 5" xfId="31272"/>
    <cellStyle name="Comma 4 2 6 4 3" xfId="5773"/>
    <cellStyle name="Comma 4 2 6 4 3 2" xfId="5774"/>
    <cellStyle name="Comma 4 2 6 4 3 2 2" xfId="5775"/>
    <cellStyle name="Comma 4 2 6 4 3 2 2 2" xfId="31282"/>
    <cellStyle name="Comma 4 2 6 4 3 2 3" xfId="31281"/>
    <cellStyle name="Comma 4 2 6 4 3 3" xfId="5776"/>
    <cellStyle name="Comma 4 2 6 4 3 3 2" xfId="31283"/>
    <cellStyle name="Comma 4 2 6 4 3 4" xfId="31280"/>
    <cellStyle name="Comma 4 2 6 4 4" xfId="5777"/>
    <cellStyle name="Comma 4 2 6 4 4 2" xfId="5778"/>
    <cellStyle name="Comma 4 2 6 4 4 2 2" xfId="31285"/>
    <cellStyle name="Comma 4 2 6 4 4 3" xfId="31284"/>
    <cellStyle name="Comma 4 2 6 4 5" xfId="5779"/>
    <cellStyle name="Comma 4 2 6 4 5 2" xfId="31286"/>
    <cellStyle name="Comma 4 2 6 4 6" xfId="31271"/>
    <cellStyle name="Comma 4 2 6 5" xfId="5780"/>
    <cellStyle name="Comma 4 2 6 5 2" xfId="5781"/>
    <cellStyle name="Comma 4 2 6 5 2 2" xfId="5782"/>
    <cellStyle name="Comma 4 2 6 5 2 2 2" xfId="5783"/>
    <cellStyle name="Comma 4 2 6 5 2 2 2 2" xfId="5784"/>
    <cellStyle name="Comma 4 2 6 5 2 2 2 2 2" xfId="31291"/>
    <cellStyle name="Comma 4 2 6 5 2 2 2 3" xfId="31290"/>
    <cellStyle name="Comma 4 2 6 5 2 2 3" xfId="5785"/>
    <cellStyle name="Comma 4 2 6 5 2 2 3 2" xfId="31292"/>
    <cellStyle name="Comma 4 2 6 5 2 2 4" xfId="31289"/>
    <cellStyle name="Comma 4 2 6 5 2 3" xfId="5786"/>
    <cellStyle name="Comma 4 2 6 5 2 3 2" xfId="5787"/>
    <cellStyle name="Comma 4 2 6 5 2 3 2 2" xfId="31294"/>
    <cellStyle name="Comma 4 2 6 5 2 3 3" xfId="31293"/>
    <cellStyle name="Comma 4 2 6 5 2 4" xfId="5788"/>
    <cellStyle name="Comma 4 2 6 5 2 4 2" xfId="31295"/>
    <cellStyle name="Comma 4 2 6 5 2 5" xfId="31288"/>
    <cellStyle name="Comma 4 2 6 5 3" xfId="5789"/>
    <cellStyle name="Comma 4 2 6 5 3 2" xfId="5790"/>
    <cellStyle name="Comma 4 2 6 5 3 2 2" xfId="5791"/>
    <cellStyle name="Comma 4 2 6 5 3 2 2 2" xfId="31298"/>
    <cellStyle name="Comma 4 2 6 5 3 2 3" xfId="31297"/>
    <cellStyle name="Comma 4 2 6 5 3 3" xfId="5792"/>
    <cellStyle name="Comma 4 2 6 5 3 3 2" xfId="31299"/>
    <cellStyle name="Comma 4 2 6 5 3 4" xfId="31296"/>
    <cellStyle name="Comma 4 2 6 5 4" xfId="5793"/>
    <cellStyle name="Comma 4 2 6 5 4 2" xfId="5794"/>
    <cellStyle name="Comma 4 2 6 5 4 2 2" xfId="31301"/>
    <cellStyle name="Comma 4 2 6 5 4 3" xfId="31300"/>
    <cellStyle name="Comma 4 2 6 5 5" xfId="5795"/>
    <cellStyle name="Comma 4 2 6 5 5 2" xfId="31302"/>
    <cellStyle name="Comma 4 2 6 5 6" xfId="31287"/>
    <cellStyle name="Comma 4 2 6 6" xfId="5796"/>
    <cellStyle name="Comma 4 2 6 6 2" xfId="5797"/>
    <cellStyle name="Comma 4 2 6 6 2 2" xfId="5798"/>
    <cellStyle name="Comma 4 2 6 6 2 2 2" xfId="5799"/>
    <cellStyle name="Comma 4 2 6 6 2 2 2 2" xfId="31306"/>
    <cellStyle name="Comma 4 2 6 6 2 2 3" xfId="31305"/>
    <cellStyle name="Comma 4 2 6 6 2 3" xfId="5800"/>
    <cellStyle name="Comma 4 2 6 6 2 3 2" xfId="31307"/>
    <cellStyle name="Comma 4 2 6 6 2 4" xfId="31304"/>
    <cellStyle name="Comma 4 2 6 6 3" xfId="5801"/>
    <cellStyle name="Comma 4 2 6 6 3 2" xfId="5802"/>
    <cellStyle name="Comma 4 2 6 6 3 2 2" xfId="31309"/>
    <cellStyle name="Comma 4 2 6 6 3 3" xfId="31308"/>
    <cellStyle name="Comma 4 2 6 6 4" xfId="5803"/>
    <cellStyle name="Comma 4 2 6 6 4 2" xfId="31310"/>
    <cellStyle name="Comma 4 2 6 6 5" xfId="31303"/>
    <cellStyle name="Comma 4 2 6 7" xfId="5804"/>
    <cellStyle name="Comma 4 2 6 7 2" xfId="5805"/>
    <cellStyle name="Comma 4 2 6 7 2 2" xfId="5806"/>
    <cellStyle name="Comma 4 2 6 7 2 2 2" xfId="31313"/>
    <cellStyle name="Comma 4 2 6 7 2 3" xfId="31312"/>
    <cellStyle name="Comma 4 2 6 7 3" xfId="5807"/>
    <cellStyle name="Comma 4 2 6 7 3 2" xfId="31314"/>
    <cellStyle name="Comma 4 2 6 7 4" xfId="31311"/>
    <cellStyle name="Comma 4 2 6 8" xfId="5808"/>
    <cellStyle name="Comma 4 2 6 8 2" xfId="5809"/>
    <cellStyle name="Comma 4 2 6 8 2 2" xfId="31316"/>
    <cellStyle name="Comma 4 2 6 8 3" xfId="31315"/>
    <cellStyle name="Comma 4 2 6 9" xfId="5810"/>
    <cellStyle name="Comma 4 2 6 9 2" xfId="5811"/>
    <cellStyle name="Comma 4 2 6 9 2 2" xfId="31318"/>
    <cellStyle name="Comma 4 2 6 9 3" xfId="31317"/>
    <cellStyle name="Comma 4 2 7" xfId="5812"/>
    <cellStyle name="Comma 4 2 7 2" xfId="5813"/>
    <cellStyle name="Comma 4 2 7 2 2" xfId="5814"/>
    <cellStyle name="Comma 4 2 7 2 2 2" xfId="5815"/>
    <cellStyle name="Comma 4 2 7 2 2 2 2" xfId="5816"/>
    <cellStyle name="Comma 4 2 7 2 2 2 2 2" xfId="5817"/>
    <cellStyle name="Comma 4 2 7 2 2 2 2 2 2" xfId="31324"/>
    <cellStyle name="Comma 4 2 7 2 2 2 2 3" xfId="31323"/>
    <cellStyle name="Comma 4 2 7 2 2 2 3" xfId="5818"/>
    <cellStyle name="Comma 4 2 7 2 2 2 3 2" xfId="31325"/>
    <cellStyle name="Comma 4 2 7 2 2 2 4" xfId="31322"/>
    <cellStyle name="Comma 4 2 7 2 2 3" xfId="5819"/>
    <cellStyle name="Comma 4 2 7 2 2 3 2" xfId="5820"/>
    <cellStyle name="Comma 4 2 7 2 2 3 2 2" xfId="31327"/>
    <cellStyle name="Comma 4 2 7 2 2 3 3" xfId="31326"/>
    <cellStyle name="Comma 4 2 7 2 2 4" xfId="5821"/>
    <cellStyle name="Comma 4 2 7 2 2 4 2" xfId="31328"/>
    <cellStyle name="Comma 4 2 7 2 2 5" xfId="31321"/>
    <cellStyle name="Comma 4 2 7 2 3" xfId="5822"/>
    <cellStyle name="Comma 4 2 7 2 3 2" xfId="5823"/>
    <cellStyle name="Comma 4 2 7 2 3 2 2" xfId="5824"/>
    <cellStyle name="Comma 4 2 7 2 3 2 2 2" xfId="31331"/>
    <cellStyle name="Comma 4 2 7 2 3 2 3" xfId="31330"/>
    <cellStyle name="Comma 4 2 7 2 3 3" xfId="5825"/>
    <cellStyle name="Comma 4 2 7 2 3 3 2" xfId="31332"/>
    <cellStyle name="Comma 4 2 7 2 3 4" xfId="31329"/>
    <cellStyle name="Comma 4 2 7 2 4" xfId="5826"/>
    <cellStyle name="Comma 4 2 7 2 4 2" xfId="5827"/>
    <cellStyle name="Comma 4 2 7 2 4 2 2" xfId="31334"/>
    <cellStyle name="Comma 4 2 7 2 4 3" xfId="31333"/>
    <cellStyle name="Comma 4 2 7 2 5" xfId="5828"/>
    <cellStyle name="Comma 4 2 7 2 5 2" xfId="31335"/>
    <cellStyle name="Comma 4 2 7 2 6" xfId="31320"/>
    <cellStyle name="Comma 4 2 7 3" xfId="5829"/>
    <cellStyle name="Comma 4 2 7 3 2" xfId="5830"/>
    <cellStyle name="Comma 4 2 7 3 2 2" xfId="5831"/>
    <cellStyle name="Comma 4 2 7 3 2 2 2" xfId="5832"/>
    <cellStyle name="Comma 4 2 7 3 2 2 2 2" xfId="5833"/>
    <cellStyle name="Comma 4 2 7 3 2 2 2 2 2" xfId="31340"/>
    <cellStyle name="Comma 4 2 7 3 2 2 2 3" xfId="31339"/>
    <cellStyle name="Comma 4 2 7 3 2 2 3" xfId="5834"/>
    <cellStyle name="Comma 4 2 7 3 2 2 3 2" xfId="31341"/>
    <cellStyle name="Comma 4 2 7 3 2 2 4" xfId="31338"/>
    <cellStyle name="Comma 4 2 7 3 2 3" xfId="5835"/>
    <cellStyle name="Comma 4 2 7 3 2 3 2" xfId="5836"/>
    <cellStyle name="Comma 4 2 7 3 2 3 2 2" xfId="31343"/>
    <cellStyle name="Comma 4 2 7 3 2 3 3" xfId="31342"/>
    <cellStyle name="Comma 4 2 7 3 2 4" xfId="5837"/>
    <cellStyle name="Comma 4 2 7 3 2 4 2" xfId="31344"/>
    <cellStyle name="Comma 4 2 7 3 2 5" xfId="31337"/>
    <cellStyle name="Comma 4 2 7 3 3" xfId="5838"/>
    <cellStyle name="Comma 4 2 7 3 3 2" xfId="5839"/>
    <cellStyle name="Comma 4 2 7 3 3 2 2" xfId="5840"/>
    <cellStyle name="Comma 4 2 7 3 3 2 2 2" xfId="31347"/>
    <cellStyle name="Comma 4 2 7 3 3 2 3" xfId="31346"/>
    <cellStyle name="Comma 4 2 7 3 3 3" xfId="5841"/>
    <cellStyle name="Comma 4 2 7 3 3 3 2" xfId="31348"/>
    <cellStyle name="Comma 4 2 7 3 3 4" xfId="31345"/>
    <cellStyle name="Comma 4 2 7 3 4" xfId="5842"/>
    <cellStyle name="Comma 4 2 7 3 4 2" xfId="5843"/>
    <cellStyle name="Comma 4 2 7 3 4 2 2" xfId="31350"/>
    <cellStyle name="Comma 4 2 7 3 4 3" xfId="31349"/>
    <cellStyle name="Comma 4 2 7 3 5" xfId="5844"/>
    <cellStyle name="Comma 4 2 7 3 5 2" xfId="31351"/>
    <cellStyle name="Comma 4 2 7 3 6" xfId="31336"/>
    <cellStyle name="Comma 4 2 7 4" xfId="5845"/>
    <cellStyle name="Comma 4 2 7 4 2" xfId="5846"/>
    <cellStyle name="Comma 4 2 7 4 2 2" xfId="5847"/>
    <cellStyle name="Comma 4 2 7 4 2 2 2" xfId="5848"/>
    <cellStyle name="Comma 4 2 7 4 2 2 2 2" xfId="31355"/>
    <cellStyle name="Comma 4 2 7 4 2 2 3" xfId="31354"/>
    <cellStyle name="Comma 4 2 7 4 2 3" xfId="5849"/>
    <cellStyle name="Comma 4 2 7 4 2 3 2" xfId="31356"/>
    <cellStyle name="Comma 4 2 7 4 2 4" xfId="31353"/>
    <cellStyle name="Comma 4 2 7 4 3" xfId="5850"/>
    <cellStyle name="Comma 4 2 7 4 3 2" xfId="5851"/>
    <cellStyle name="Comma 4 2 7 4 3 2 2" xfId="31358"/>
    <cellStyle name="Comma 4 2 7 4 3 3" xfId="31357"/>
    <cellStyle name="Comma 4 2 7 4 4" xfId="5852"/>
    <cellStyle name="Comma 4 2 7 4 4 2" xfId="31359"/>
    <cellStyle name="Comma 4 2 7 4 5" xfId="31352"/>
    <cellStyle name="Comma 4 2 7 5" xfId="5853"/>
    <cellStyle name="Comma 4 2 7 5 2" xfId="5854"/>
    <cellStyle name="Comma 4 2 7 5 2 2" xfId="5855"/>
    <cellStyle name="Comma 4 2 7 5 2 2 2" xfId="31362"/>
    <cellStyle name="Comma 4 2 7 5 2 3" xfId="31361"/>
    <cellStyle name="Comma 4 2 7 5 3" xfId="5856"/>
    <cellStyle name="Comma 4 2 7 5 3 2" xfId="31363"/>
    <cellStyle name="Comma 4 2 7 5 4" xfId="31360"/>
    <cellStyle name="Comma 4 2 7 6" xfId="5857"/>
    <cellStyle name="Comma 4 2 7 6 2" xfId="5858"/>
    <cellStyle name="Comma 4 2 7 6 2 2" xfId="31365"/>
    <cellStyle name="Comma 4 2 7 6 3" xfId="31364"/>
    <cellStyle name="Comma 4 2 7 7" xfId="5859"/>
    <cellStyle name="Comma 4 2 7 7 2" xfId="31366"/>
    <cellStyle name="Comma 4 2 7 8" xfId="28946"/>
    <cellStyle name="Comma 4 2 7 9" xfId="31319"/>
    <cellStyle name="Comma 4 2 8" xfId="5860"/>
    <cellStyle name="Comma 4 2 8 2" xfId="5861"/>
    <cellStyle name="Comma 4 2 8 2 2" xfId="5862"/>
    <cellStyle name="Comma 4 2 8 2 2 2" xfId="5863"/>
    <cellStyle name="Comma 4 2 8 2 2 2 2" xfId="5864"/>
    <cellStyle name="Comma 4 2 8 2 2 2 2 2" xfId="31371"/>
    <cellStyle name="Comma 4 2 8 2 2 2 3" xfId="31370"/>
    <cellStyle name="Comma 4 2 8 2 2 3" xfId="5865"/>
    <cellStyle name="Comma 4 2 8 2 2 3 2" xfId="31372"/>
    <cellStyle name="Comma 4 2 8 2 2 4" xfId="31369"/>
    <cellStyle name="Comma 4 2 8 2 3" xfId="5866"/>
    <cellStyle name="Comma 4 2 8 2 3 2" xfId="5867"/>
    <cellStyle name="Comma 4 2 8 2 3 2 2" xfId="31374"/>
    <cellStyle name="Comma 4 2 8 2 3 3" xfId="31373"/>
    <cellStyle name="Comma 4 2 8 2 4" xfId="5868"/>
    <cellStyle name="Comma 4 2 8 2 4 2" xfId="31375"/>
    <cellStyle name="Comma 4 2 8 2 5" xfId="31368"/>
    <cellStyle name="Comma 4 2 8 3" xfId="5869"/>
    <cellStyle name="Comma 4 2 8 3 2" xfId="5870"/>
    <cellStyle name="Comma 4 2 8 3 2 2" xfId="5871"/>
    <cellStyle name="Comma 4 2 8 3 2 2 2" xfId="31378"/>
    <cellStyle name="Comma 4 2 8 3 2 3" xfId="31377"/>
    <cellStyle name="Comma 4 2 8 3 3" xfId="5872"/>
    <cellStyle name="Comma 4 2 8 3 3 2" xfId="31379"/>
    <cellStyle name="Comma 4 2 8 3 4" xfId="31376"/>
    <cellStyle name="Comma 4 2 8 4" xfId="5873"/>
    <cellStyle name="Comma 4 2 8 4 2" xfId="5874"/>
    <cellStyle name="Comma 4 2 8 4 2 2" xfId="31381"/>
    <cellStyle name="Comma 4 2 8 4 3" xfId="31380"/>
    <cellStyle name="Comma 4 2 8 5" xfId="5875"/>
    <cellStyle name="Comma 4 2 8 5 2" xfId="31382"/>
    <cellStyle name="Comma 4 2 8 6" xfId="31367"/>
    <cellStyle name="Comma 4 2 9" xfId="5876"/>
    <cellStyle name="Comma 4 2 9 2" xfId="5877"/>
    <cellStyle name="Comma 4 2 9 2 2" xfId="5878"/>
    <cellStyle name="Comma 4 2 9 2 2 2" xfId="5879"/>
    <cellStyle name="Comma 4 2 9 2 2 2 2" xfId="5880"/>
    <cellStyle name="Comma 4 2 9 2 2 2 2 2" xfId="31387"/>
    <cellStyle name="Comma 4 2 9 2 2 2 3" xfId="31386"/>
    <cellStyle name="Comma 4 2 9 2 2 3" xfId="5881"/>
    <cellStyle name="Comma 4 2 9 2 2 3 2" xfId="31388"/>
    <cellStyle name="Comma 4 2 9 2 2 4" xfId="31385"/>
    <cellStyle name="Comma 4 2 9 2 3" xfId="5882"/>
    <cellStyle name="Comma 4 2 9 2 3 2" xfId="5883"/>
    <cellStyle name="Comma 4 2 9 2 3 2 2" xfId="31390"/>
    <cellStyle name="Comma 4 2 9 2 3 3" xfId="31389"/>
    <cellStyle name="Comma 4 2 9 2 4" xfId="5884"/>
    <cellStyle name="Comma 4 2 9 2 4 2" xfId="31391"/>
    <cellStyle name="Comma 4 2 9 2 5" xfId="31384"/>
    <cellStyle name="Comma 4 2 9 3" xfId="5885"/>
    <cellStyle name="Comma 4 2 9 3 2" xfId="5886"/>
    <cellStyle name="Comma 4 2 9 3 2 2" xfId="5887"/>
    <cellStyle name="Comma 4 2 9 3 2 2 2" xfId="31394"/>
    <cellStyle name="Comma 4 2 9 3 2 3" xfId="31393"/>
    <cellStyle name="Comma 4 2 9 3 3" xfId="5888"/>
    <cellStyle name="Comma 4 2 9 3 3 2" xfId="31395"/>
    <cellStyle name="Comma 4 2 9 3 4" xfId="31392"/>
    <cellStyle name="Comma 4 2 9 4" xfId="5889"/>
    <cellStyle name="Comma 4 2 9 4 2" xfId="5890"/>
    <cellStyle name="Comma 4 2 9 4 2 2" xfId="31397"/>
    <cellStyle name="Comma 4 2 9 4 3" xfId="31396"/>
    <cellStyle name="Comma 4 2 9 5" xfId="5891"/>
    <cellStyle name="Comma 4 2 9 5 2" xfId="31398"/>
    <cellStyle name="Comma 4 2 9 6" xfId="31383"/>
    <cellStyle name="Comma 4 3" xfId="5892"/>
    <cellStyle name="Comma 4 3 10" xfId="5893"/>
    <cellStyle name="Comma 4 3 10 2" xfId="5894"/>
    <cellStyle name="Comma 4 3 10 2 2" xfId="5895"/>
    <cellStyle name="Comma 4 3 10 2 2 2" xfId="5896"/>
    <cellStyle name="Comma 4 3 10 2 2 2 2" xfId="31403"/>
    <cellStyle name="Comma 4 3 10 2 2 3" xfId="31402"/>
    <cellStyle name="Comma 4 3 10 2 3" xfId="5897"/>
    <cellStyle name="Comma 4 3 10 2 3 2" xfId="31404"/>
    <cellStyle name="Comma 4 3 10 2 4" xfId="31401"/>
    <cellStyle name="Comma 4 3 10 3" xfId="5898"/>
    <cellStyle name="Comma 4 3 10 3 2" xfId="5899"/>
    <cellStyle name="Comma 4 3 10 3 2 2" xfId="31406"/>
    <cellStyle name="Comma 4 3 10 3 3" xfId="31405"/>
    <cellStyle name="Comma 4 3 10 4" xfId="5900"/>
    <cellStyle name="Comma 4 3 10 4 2" xfId="31407"/>
    <cellStyle name="Comma 4 3 10 5" xfId="31400"/>
    <cellStyle name="Comma 4 3 11" xfId="5901"/>
    <cellStyle name="Comma 4 3 11 2" xfId="5902"/>
    <cellStyle name="Comma 4 3 11 2 2" xfId="5903"/>
    <cellStyle name="Comma 4 3 11 2 2 2" xfId="31410"/>
    <cellStyle name="Comma 4 3 11 2 3" xfId="31409"/>
    <cellStyle name="Comma 4 3 11 3" xfId="5904"/>
    <cellStyle name="Comma 4 3 11 3 2" xfId="31411"/>
    <cellStyle name="Comma 4 3 11 4" xfId="31408"/>
    <cellStyle name="Comma 4 3 12" xfId="5905"/>
    <cellStyle name="Comma 4 3 12 2" xfId="5906"/>
    <cellStyle name="Comma 4 3 12 2 2" xfId="31413"/>
    <cellStyle name="Comma 4 3 12 3" xfId="31412"/>
    <cellStyle name="Comma 4 3 13" xfId="5907"/>
    <cellStyle name="Comma 4 3 13 2" xfId="5908"/>
    <cellStyle name="Comma 4 3 13 2 2" xfId="31415"/>
    <cellStyle name="Comma 4 3 13 3" xfId="31414"/>
    <cellStyle name="Comma 4 3 14" xfId="5909"/>
    <cellStyle name="Comma 4 3 14 2" xfId="31416"/>
    <cellStyle name="Comma 4 3 15" xfId="28947"/>
    <cellStyle name="Comma 4 3 16" xfId="31399"/>
    <cellStyle name="Comma 4 3 2" xfId="5910"/>
    <cellStyle name="Comma 4 3 2 10" xfId="5911"/>
    <cellStyle name="Comma 4 3 2 10 2" xfId="5912"/>
    <cellStyle name="Comma 4 3 2 10 2 2" xfId="31419"/>
    <cellStyle name="Comma 4 3 2 10 3" xfId="31418"/>
    <cellStyle name="Comma 4 3 2 11" xfId="5913"/>
    <cellStyle name="Comma 4 3 2 11 2" xfId="5914"/>
    <cellStyle name="Comma 4 3 2 11 2 2" xfId="31421"/>
    <cellStyle name="Comma 4 3 2 11 3" xfId="31420"/>
    <cellStyle name="Comma 4 3 2 12" xfId="5915"/>
    <cellStyle name="Comma 4 3 2 12 2" xfId="31422"/>
    <cellStyle name="Comma 4 3 2 13" xfId="28948"/>
    <cellStyle name="Comma 4 3 2 14" xfId="31417"/>
    <cellStyle name="Comma 4 3 2 2" xfId="5916"/>
    <cellStyle name="Comma 4 3 2 2 10" xfId="5917"/>
    <cellStyle name="Comma 4 3 2 2 10 2" xfId="31424"/>
    <cellStyle name="Comma 4 3 2 2 11" xfId="28949"/>
    <cellStyle name="Comma 4 3 2 2 12" xfId="31423"/>
    <cellStyle name="Comma 4 3 2 2 2" xfId="5918"/>
    <cellStyle name="Comma 4 3 2 2 2 2" xfId="5919"/>
    <cellStyle name="Comma 4 3 2 2 2 2 2" xfId="5920"/>
    <cellStyle name="Comma 4 3 2 2 2 2 2 2" xfId="5921"/>
    <cellStyle name="Comma 4 3 2 2 2 2 2 2 2" xfId="5922"/>
    <cellStyle name="Comma 4 3 2 2 2 2 2 2 2 2" xfId="5923"/>
    <cellStyle name="Comma 4 3 2 2 2 2 2 2 2 2 2" xfId="31430"/>
    <cellStyle name="Comma 4 3 2 2 2 2 2 2 2 3" xfId="31429"/>
    <cellStyle name="Comma 4 3 2 2 2 2 2 2 3" xfId="5924"/>
    <cellStyle name="Comma 4 3 2 2 2 2 2 2 3 2" xfId="31431"/>
    <cellStyle name="Comma 4 3 2 2 2 2 2 2 4" xfId="31428"/>
    <cellStyle name="Comma 4 3 2 2 2 2 2 3" xfId="5925"/>
    <cellStyle name="Comma 4 3 2 2 2 2 2 3 2" xfId="5926"/>
    <cellStyle name="Comma 4 3 2 2 2 2 2 3 2 2" xfId="31433"/>
    <cellStyle name="Comma 4 3 2 2 2 2 2 3 3" xfId="31432"/>
    <cellStyle name="Comma 4 3 2 2 2 2 2 4" xfId="5927"/>
    <cellStyle name="Comma 4 3 2 2 2 2 2 4 2" xfId="31434"/>
    <cellStyle name="Comma 4 3 2 2 2 2 2 5" xfId="31427"/>
    <cellStyle name="Comma 4 3 2 2 2 2 3" xfId="5928"/>
    <cellStyle name="Comma 4 3 2 2 2 2 3 2" xfId="5929"/>
    <cellStyle name="Comma 4 3 2 2 2 2 3 2 2" xfId="5930"/>
    <cellStyle name="Comma 4 3 2 2 2 2 3 2 2 2" xfId="31437"/>
    <cellStyle name="Comma 4 3 2 2 2 2 3 2 3" xfId="31436"/>
    <cellStyle name="Comma 4 3 2 2 2 2 3 3" xfId="5931"/>
    <cellStyle name="Comma 4 3 2 2 2 2 3 3 2" xfId="31438"/>
    <cellStyle name="Comma 4 3 2 2 2 2 3 4" xfId="31435"/>
    <cellStyle name="Comma 4 3 2 2 2 2 4" xfId="5932"/>
    <cellStyle name="Comma 4 3 2 2 2 2 4 2" xfId="5933"/>
    <cellStyle name="Comma 4 3 2 2 2 2 4 2 2" xfId="31440"/>
    <cellStyle name="Comma 4 3 2 2 2 2 4 3" xfId="31439"/>
    <cellStyle name="Comma 4 3 2 2 2 2 5" xfId="5934"/>
    <cellStyle name="Comma 4 3 2 2 2 2 5 2" xfId="31441"/>
    <cellStyle name="Comma 4 3 2 2 2 2 6" xfId="31426"/>
    <cellStyle name="Comma 4 3 2 2 2 3" xfId="5935"/>
    <cellStyle name="Comma 4 3 2 2 2 3 2" xfId="5936"/>
    <cellStyle name="Comma 4 3 2 2 2 3 2 2" xfId="5937"/>
    <cellStyle name="Comma 4 3 2 2 2 3 2 2 2" xfId="5938"/>
    <cellStyle name="Comma 4 3 2 2 2 3 2 2 2 2" xfId="5939"/>
    <cellStyle name="Comma 4 3 2 2 2 3 2 2 2 2 2" xfId="31446"/>
    <cellStyle name="Comma 4 3 2 2 2 3 2 2 2 3" xfId="31445"/>
    <cellStyle name="Comma 4 3 2 2 2 3 2 2 3" xfId="5940"/>
    <cellStyle name="Comma 4 3 2 2 2 3 2 2 3 2" xfId="31447"/>
    <cellStyle name="Comma 4 3 2 2 2 3 2 2 4" xfId="31444"/>
    <cellStyle name="Comma 4 3 2 2 2 3 2 3" xfId="5941"/>
    <cellStyle name="Comma 4 3 2 2 2 3 2 3 2" xfId="5942"/>
    <cellStyle name="Comma 4 3 2 2 2 3 2 3 2 2" xfId="31449"/>
    <cellStyle name="Comma 4 3 2 2 2 3 2 3 3" xfId="31448"/>
    <cellStyle name="Comma 4 3 2 2 2 3 2 4" xfId="5943"/>
    <cellStyle name="Comma 4 3 2 2 2 3 2 4 2" xfId="31450"/>
    <cellStyle name="Comma 4 3 2 2 2 3 2 5" xfId="31443"/>
    <cellStyle name="Comma 4 3 2 2 2 3 3" xfId="5944"/>
    <cellStyle name="Comma 4 3 2 2 2 3 3 2" xfId="5945"/>
    <cellStyle name="Comma 4 3 2 2 2 3 3 2 2" xfId="5946"/>
    <cellStyle name="Comma 4 3 2 2 2 3 3 2 2 2" xfId="31453"/>
    <cellStyle name="Comma 4 3 2 2 2 3 3 2 3" xfId="31452"/>
    <cellStyle name="Comma 4 3 2 2 2 3 3 3" xfId="5947"/>
    <cellStyle name="Comma 4 3 2 2 2 3 3 3 2" xfId="31454"/>
    <cellStyle name="Comma 4 3 2 2 2 3 3 4" xfId="31451"/>
    <cellStyle name="Comma 4 3 2 2 2 3 4" xfId="5948"/>
    <cellStyle name="Comma 4 3 2 2 2 3 4 2" xfId="5949"/>
    <cellStyle name="Comma 4 3 2 2 2 3 4 2 2" xfId="31456"/>
    <cellStyle name="Comma 4 3 2 2 2 3 4 3" xfId="31455"/>
    <cellStyle name="Comma 4 3 2 2 2 3 5" xfId="5950"/>
    <cellStyle name="Comma 4 3 2 2 2 3 5 2" xfId="31457"/>
    <cellStyle name="Comma 4 3 2 2 2 3 6" xfId="31442"/>
    <cellStyle name="Comma 4 3 2 2 2 4" xfId="5951"/>
    <cellStyle name="Comma 4 3 2 2 2 4 2" xfId="5952"/>
    <cellStyle name="Comma 4 3 2 2 2 4 2 2" xfId="5953"/>
    <cellStyle name="Comma 4 3 2 2 2 4 2 2 2" xfId="5954"/>
    <cellStyle name="Comma 4 3 2 2 2 4 2 2 2 2" xfId="31461"/>
    <cellStyle name="Comma 4 3 2 2 2 4 2 2 3" xfId="31460"/>
    <cellStyle name="Comma 4 3 2 2 2 4 2 3" xfId="5955"/>
    <cellStyle name="Comma 4 3 2 2 2 4 2 3 2" xfId="31462"/>
    <cellStyle name="Comma 4 3 2 2 2 4 2 4" xfId="31459"/>
    <cellStyle name="Comma 4 3 2 2 2 4 3" xfId="5956"/>
    <cellStyle name="Comma 4 3 2 2 2 4 3 2" xfId="5957"/>
    <cellStyle name="Comma 4 3 2 2 2 4 3 2 2" xfId="31464"/>
    <cellStyle name="Comma 4 3 2 2 2 4 3 3" xfId="31463"/>
    <cellStyle name="Comma 4 3 2 2 2 4 4" xfId="5958"/>
    <cellStyle name="Comma 4 3 2 2 2 4 4 2" xfId="31465"/>
    <cellStyle name="Comma 4 3 2 2 2 4 5" xfId="31458"/>
    <cellStyle name="Comma 4 3 2 2 2 5" xfId="5959"/>
    <cellStyle name="Comma 4 3 2 2 2 5 2" xfId="5960"/>
    <cellStyle name="Comma 4 3 2 2 2 5 2 2" xfId="5961"/>
    <cellStyle name="Comma 4 3 2 2 2 5 2 2 2" xfId="31468"/>
    <cellStyle name="Comma 4 3 2 2 2 5 2 3" xfId="31467"/>
    <cellStyle name="Comma 4 3 2 2 2 5 3" xfId="5962"/>
    <cellStyle name="Comma 4 3 2 2 2 5 3 2" xfId="31469"/>
    <cellStyle name="Comma 4 3 2 2 2 5 4" xfId="31466"/>
    <cellStyle name="Comma 4 3 2 2 2 6" xfId="5963"/>
    <cellStyle name="Comma 4 3 2 2 2 6 2" xfId="5964"/>
    <cellStyle name="Comma 4 3 2 2 2 6 2 2" xfId="31471"/>
    <cellStyle name="Comma 4 3 2 2 2 6 3" xfId="31470"/>
    <cellStyle name="Comma 4 3 2 2 2 7" xfId="5965"/>
    <cellStyle name="Comma 4 3 2 2 2 7 2" xfId="31472"/>
    <cellStyle name="Comma 4 3 2 2 2 8" xfId="28950"/>
    <cellStyle name="Comma 4 3 2 2 2 9" xfId="31425"/>
    <cellStyle name="Comma 4 3 2 2 3" xfId="5966"/>
    <cellStyle name="Comma 4 3 2 2 3 2" xfId="5967"/>
    <cellStyle name="Comma 4 3 2 2 3 2 2" xfId="5968"/>
    <cellStyle name="Comma 4 3 2 2 3 2 2 2" xfId="5969"/>
    <cellStyle name="Comma 4 3 2 2 3 2 2 2 2" xfId="5970"/>
    <cellStyle name="Comma 4 3 2 2 3 2 2 2 2 2" xfId="31477"/>
    <cellStyle name="Comma 4 3 2 2 3 2 2 2 3" xfId="31476"/>
    <cellStyle name="Comma 4 3 2 2 3 2 2 3" xfId="5971"/>
    <cellStyle name="Comma 4 3 2 2 3 2 2 3 2" xfId="31478"/>
    <cellStyle name="Comma 4 3 2 2 3 2 2 4" xfId="31475"/>
    <cellStyle name="Comma 4 3 2 2 3 2 3" xfId="5972"/>
    <cellStyle name="Comma 4 3 2 2 3 2 3 2" xfId="5973"/>
    <cellStyle name="Comma 4 3 2 2 3 2 3 2 2" xfId="31480"/>
    <cellStyle name="Comma 4 3 2 2 3 2 3 3" xfId="31479"/>
    <cellStyle name="Comma 4 3 2 2 3 2 4" xfId="5974"/>
    <cellStyle name="Comma 4 3 2 2 3 2 4 2" xfId="31481"/>
    <cellStyle name="Comma 4 3 2 2 3 2 5" xfId="31474"/>
    <cellStyle name="Comma 4 3 2 2 3 3" xfId="5975"/>
    <cellStyle name="Comma 4 3 2 2 3 3 2" xfId="5976"/>
    <cellStyle name="Comma 4 3 2 2 3 3 2 2" xfId="5977"/>
    <cellStyle name="Comma 4 3 2 2 3 3 2 2 2" xfId="31484"/>
    <cellStyle name="Comma 4 3 2 2 3 3 2 3" xfId="31483"/>
    <cellStyle name="Comma 4 3 2 2 3 3 3" xfId="5978"/>
    <cellStyle name="Comma 4 3 2 2 3 3 3 2" xfId="31485"/>
    <cellStyle name="Comma 4 3 2 2 3 3 4" xfId="31482"/>
    <cellStyle name="Comma 4 3 2 2 3 4" xfId="5979"/>
    <cellStyle name="Comma 4 3 2 2 3 4 2" xfId="5980"/>
    <cellStyle name="Comma 4 3 2 2 3 4 2 2" xfId="31487"/>
    <cellStyle name="Comma 4 3 2 2 3 4 3" xfId="31486"/>
    <cellStyle name="Comma 4 3 2 2 3 5" xfId="5981"/>
    <cellStyle name="Comma 4 3 2 2 3 5 2" xfId="31488"/>
    <cellStyle name="Comma 4 3 2 2 3 6" xfId="31473"/>
    <cellStyle name="Comma 4 3 2 2 4" xfId="5982"/>
    <cellStyle name="Comma 4 3 2 2 4 2" xfId="5983"/>
    <cellStyle name="Comma 4 3 2 2 4 2 2" xfId="5984"/>
    <cellStyle name="Comma 4 3 2 2 4 2 2 2" xfId="5985"/>
    <cellStyle name="Comma 4 3 2 2 4 2 2 2 2" xfId="5986"/>
    <cellStyle name="Comma 4 3 2 2 4 2 2 2 2 2" xfId="31493"/>
    <cellStyle name="Comma 4 3 2 2 4 2 2 2 3" xfId="31492"/>
    <cellStyle name="Comma 4 3 2 2 4 2 2 3" xfId="5987"/>
    <cellStyle name="Comma 4 3 2 2 4 2 2 3 2" xfId="31494"/>
    <cellStyle name="Comma 4 3 2 2 4 2 2 4" xfId="31491"/>
    <cellStyle name="Comma 4 3 2 2 4 2 3" xfId="5988"/>
    <cellStyle name="Comma 4 3 2 2 4 2 3 2" xfId="5989"/>
    <cellStyle name="Comma 4 3 2 2 4 2 3 2 2" xfId="31496"/>
    <cellStyle name="Comma 4 3 2 2 4 2 3 3" xfId="31495"/>
    <cellStyle name="Comma 4 3 2 2 4 2 4" xfId="5990"/>
    <cellStyle name="Comma 4 3 2 2 4 2 4 2" xfId="31497"/>
    <cellStyle name="Comma 4 3 2 2 4 2 5" xfId="31490"/>
    <cellStyle name="Comma 4 3 2 2 4 3" xfId="5991"/>
    <cellStyle name="Comma 4 3 2 2 4 3 2" xfId="5992"/>
    <cellStyle name="Comma 4 3 2 2 4 3 2 2" xfId="5993"/>
    <cellStyle name="Comma 4 3 2 2 4 3 2 2 2" xfId="31500"/>
    <cellStyle name="Comma 4 3 2 2 4 3 2 3" xfId="31499"/>
    <cellStyle name="Comma 4 3 2 2 4 3 3" xfId="5994"/>
    <cellStyle name="Comma 4 3 2 2 4 3 3 2" xfId="31501"/>
    <cellStyle name="Comma 4 3 2 2 4 3 4" xfId="31498"/>
    <cellStyle name="Comma 4 3 2 2 4 4" xfId="5995"/>
    <cellStyle name="Comma 4 3 2 2 4 4 2" xfId="5996"/>
    <cellStyle name="Comma 4 3 2 2 4 4 2 2" xfId="31503"/>
    <cellStyle name="Comma 4 3 2 2 4 4 3" xfId="31502"/>
    <cellStyle name="Comma 4 3 2 2 4 5" xfId="5997"/>
    <cellStyle name="Comma 4 3 2 2 4 5 2" xfId="31504"/>
    <cellStyle name="Comma 4 3 2 2 4 6" xfId="31489"/>
    <cellStyle name="Comma 4 3 2 2 5" xfId="5998"/>
    <cellStyle name="Comma 4 3 2 2 5 2" xfId="5999"/>
    <cellStyle name="Comma 4 3 2 2 5 2 2" xfId="6000"/>
    <cellStyle name="Comma 4 3 2 2 5 2 2 2" xfId="6001"/>
    <cellStyle name="Comma 4 3 2 2 5 2 2 2 2" xfId="6002"/>
    <cellStyle name="Comma 4 3 2 2 5 2 2 2 2 2" xfId="31509"/>
    <cellStyle name="Comma 4 3 2 2 5 2 2 2 3" xfId="31508"/>
    <cellStyle name="Comma 4 3 2 2 5 2 2 3" xfId="6003"/>
    <cellStyle name="Comma 4 3 2 2 5 2 2 3 2" xfId="31510"/>
    <cellStyle name="Comma 4 3 2 2 5 2 2 4" xfId="31507"/>
    <cellStyle name="Comma 4 3 2 2 5 2 3" xfId="6004"/>
    <cellStyle name="Comma 4 3 2 2 5 2 3 2" xfId="6005"/>
    <cellStyle name="Comma 4 3 2 2 5 2 3 2 2" xfId="31512"/>
    <cellStyle name="Comma 4 3 2 2 5 2 3 3" xfId="31511"/>
    <cellStyle name="Comma 4 3 2 2 5 2 4" xfId="6006"/>
    <cellStyle name="Comma 4 3 2 2 5 2 4 2" xfId="31513"/>
    <cellStyle name="Comma 4 3 2 2 5 2 5" xfId="31506"/>
    <cellStyle name="Comma 4 3 2 2 5 3" xfId="6007"/>
    <cellStyle name="Comma 4 3 2 2 5 3 2" xfId="6008"/>
    <cellStyle name="Comma 4 3 2 2 5 3 2 2" xfId="6009"/>
    <cellStyle name="Comma 4 3 2 2 5 3 2 2 2" xfId="31516"/>
    <cellStyle name="Comma 4 3 2 2 5 3 2 3" xfId="31515"/>
    <cellStyle name="Comma 4 3 2 2 5 3 3" xfId="6010"/>
    <cellStyle name="Comma 4 3 2 2 5 3 3 2" xfId="31517"/>
    <cellStyle name="Comma 4 3 2 2 5 3 4" xfId="31514"/>
    <cellStyle name="Comma 4 3 2 2 5 4" xfId="6011"/>
    <cellStyle name="Comma 4 3 2 2 5 4 2" xfId="6012"/>
    <cellStyle name="Comma 4 3 2 2 5 4 2 2" xfId="31519"/>
    <cellStyle name="Comma 4 3 2 2 5 4 3" xfId="31518"/>
    <cellStyle name="Comma 4 3 2 2 5 5" xfId="6013"/>
    <cellStyle name="Comma 4 3 2 2 5 5 2" xfId="31520"/>
    <cellStyle name="Comma 4 3 2 2 5 6" xfId="31505"/>
    <cellStyle name="Comma 4 3 2 2 6" xfId="6014"/>
    <cellStyle name="Comma 4 3 2 2 6 2" xfId="6015"/>
    <cellStyle name="Comma 4 3 2 2 6 2 2" xfId="6016"/>
    <cellStyle name="Comma 4 3 2 2 6 2 2 2" xfId="6017"/>
    <cellStyle name="Comma 4 3 2 2 6 2 2 2 2" xfId="31524"/>
    <cellStyle name="Comma 4 3 2 2 6 2 2 3" xfId="31523"/>
    <cellStyle name="Comma 4 3 2 2 6 2 3" xfId="6018"/>
    <cellStyle name="Comma 4 3 2 2 6 2 3 2" xfId="31525"/>
    <cellStyle name="Comma 4 3 2 2 6 2 4" xfId="31522"/>
    <cellStyle name="Comma 4 3 2 2 6 3" xfId="6019"/>
    <cellStyle name="Comma 4 3 2 2 6 3 2" xfId="6020"/>
    <cellStyle name="Comma 4 3 2 2 6 3 2 2" xfId="31527"/>
    <cellStyle name="Comma 4 3 2 2 6 3 3" xfId="31526"/>
    <cellStyle name="Comma 4 3 2 2 6 4" xfId="6021"/>
    <cellStyle name="Comma 4 3 2 2 6 4 2" xfId="31528"/>
    <cellStyle name="Comma 4 3 2 2 6 5" xfId="31521"/>
    <cellStyle name="Comma 4 3 2 2 7" xfId="6022"/>
    <cellStyle name="Comma 4 3 2 2 7 2" xfId="6023"/>
    <cellStyle name="Comma 4 3 2 2 7 2 2" xfId="6024"/>
    <cellStyle name="Comma 4 3 2 2 7 2 2 2" xfId="31531"/>
    <cellStyle name="Comma 4 3 2 2 7 2 3" xfId="31530"/>
    <cellStyle name="Comma 4 3 2 2 7 3" xfId="6025"/>
    <cellStyle name="Comma 4 3 2 2 7 3 2" xfId="31532"/>
    <cellStyle name="Comma 4 3 2 2 7 4" xfId="31529"/>
    <cellStyle name="Comma 4 3 2 2 8" xfId="6026"/>
    <cellStyle name="Comma 4 3 2 2 8 2" xfId="6027"/>
    <cellStyle name="Comma 4 3 2 2 8 2 2" xfId="31534"/>
    <cellStyle name="Comma 4 3 2 2 8 3" xfId="31533"/>
    <cellStyle name="Comma 4 3 2 2 9" xfId="6028"/>
    <cellStyle name="Comma 4 3 2 2 9 2" xfId="6029"/>
    <cellStyle name="Comma 4 3 2 2 9 2 2" xfId="31536"/>
    <cellStyle name="Comma 4 3 2 2 9 3" xfId="31535"/>
    <cellStyle name="Comma 4 3 2 3" xfId="6030"/>
    <cellStyle name="Comma 4 3 2 3 10" xfId="6031"/>
    <cellStyle name="Comma 4 3 2 3 10 2" xfId="31538"/>
    <cellStyle name="Comma 4 3 2 3 11" xfId="28951"/>
    <cellStyle name="Comma 4 3 2 3 12" xfId="31537"/>
    <cellStyle name="Comma 4 3 2 3 2" xfId="6032"/>
    <cellStyle name="Comma 4 3 2 3 2 2" xfId="6033"/>
    <cellStyle name="Comma 4 3 2 3 2 2 2" xfId="6034"/>
    <cellStyle name="Comma 4 3 2 3 2 2 2 2" xfId="6035"/>
    <cellStyle name="Comma 4 3 2 3 2 2 2 2 2" xfId="6036"/>
    <cellStyle name="Comma 4 3 2 3 2 2 2 2 2 2" xfId="6037"/>
    <cellStyle name="Comma 4 3 2 3 2 2 2 2 2 2 2" xfId="31544"/>
    <cellStyle name="Comma 4 3 2 3 2 2 2 2 2 3" xfId="31543"/>
    <cellStyle name="Comma 4 3 2 3 2 2 2 2 3" xfId="6038"/>
    <cellStyle name="Comma 4 3 2 3 2 2 2 2 3 2" xfId="31545"/>
    <cellStyle name="Comma 4 3 2 3 2 2 2 2 4" xfId="31542"/>
    <cellStyle name="Comma 4 3 2 3 2 2 2 3" xfId="6039"/>
    <cellStyle name="Comma 4 3 2 3 2 2 2 3 2" xfId="6040"/>
    <cellStyle name="Comma 4 3 2 3 2 2 2 3 2 2" xfId="31547"/>
    <cellStyle name="Comma 4 3 2 3 2 2 2 3 3" xfId="31546"/>
    <cellStyle name="Comma 4 3 2 3 2 2 2 4" xfId="6041"/>
    <cellStyle name="Comma 4 3 2 3 2 2 2 4 2" xfId="31548"/>
    <cellStyle name="Comma 4 3 2 3 2 2 2 5" xfId="31541"/>
    <cellStyle name="Comma 4 3 2 3 2 2 3" xfId="6042"/>
    <cellStyle name="Comma 4 3 2 3 2 2 3 2" xfId="6043"/>
    <cellStyle name="Comma 4 3 2 3 2 2 3 2 2" xfId="6044"/>
    <cellStyle name="Comma 4 3 2 3 2 2 3 2 2 2" xfId="31551"/>
    <cellStyle name="Comma 4 3 2 3 2 2 3 2 3" xfId="31550"/>
    <cellStyle name="Comma 4 3 2 3 2 2 3 3" xfId="6045"/>
    <cellStyle name="Comma 4 3 2 3 2 2 3 3 2" xfId="31552"/>
    <cellStyle name="Comma 4 3 2 3 2 2 3 4" xfId="31549"/>
    <cellStyle name="Comma 4 3 2 3 2 2 4" xfId="6046"/>
    <cellStyle name="Comma 4 3 2 3 2 2 4 2" xfId="6047"/>
    <cellStyle name="Comma 4 3 2 3 2 2 4 2 2" xfId="31554"/>
    <cellStyle name="Comma 4 3 2 3 2 2 4 3" xfId="31553"/>
    <cellStyle name="Comma 4 3 2 3 2 2 5" xfId="6048"/>
    <cellStyle name="Comma 4 3 2 3 2 2 5 2" xfId="31555"/>
    <cellStyle name="Comma 4 3 2 3 2 2 6" xfId="31540"/>
    <cellStyle name="Comma 4 3 2 3 2 3" xfId="6049"/>
    <cellStyle name="Comma 4 3 2 3 2 3 2" xfId="6050"/>
    <cellStyle name="Comma 4 3 2 3 2 3 2 2" xfId="6051"/>
    <cellStyle name="Comma 4 3 2 3 2 3 2 2 2" xfId="6052"/>
    <cellStyle name="Comma 4 3 2 3 2 3 2 2 2 2" xfId="6053"/>
    <cellStyle name="Comma 4 3 2 3 2 3 2 2 2 2 2" xfId="31560"/>
    <cellStyle name="Comma 4 3 2 3 2 3 2 2 2 3" xfId="31559"/>
    <cellStyle name="Comma 4 3 2 3 2 3 2 2 3" xfId="6054"/>
    <cellStyle name="Comma 4 3 2 3 2 3 2 2 3 2" xfId="31561"/>
    <cellStyle name="Comma 4 3 2 3 2 3 2 2 4" xfId="31558"/>
    <cellStyle name="Comma 4 3 2 3 2 3 2 3" xfId="6055"/>
    <cellStyle name="Comma 4 3 2 3 2 3 2 3 2" xfId="6056"/>
    <cellStyle name="Comma 4 3 2 3 2 3 2 3 2 2" xfId="31563"/>
    <cellStyle name="Comma 4 3 2 3 2 3 2 3 3" xfId="31562"/>
    <cellStyle name="Comma 4 3 2 3 2 3 2 4" xfId="6057"/>
    <cellStyle name="Comma 4 3 2 3 2 3 2 4 2" xfId="31564"/>
    <cellStyle name="Comma 4 3 2 3 2 3 2 5" xfId="31557"/>
    <cellStyle name="Comma 4 3 2 3 2 3 3" xfId="6058"/>
    <cellStyle name="Comma 4 3 2 3 2 3 3 2" xfId="6059"/>
    <cellStyle name="Comma 4 3 2 3 2 3 3 2 2" xfId="6060"/>
    <cellStyle name="Comma 4 3 2 3 2 3 3 2 2 2" xfId="31567"/>
    <cellStyle name="Comma 4 3 2 3 2 3 3 2 3" xfId="31566"/>
    <cellStyle name="Comma 4 3 2 3 2 3 3 3" xfId="6061"/>
    <cellStyle name="Comma 4 3 2 3 2 3 3 3 2" xfId="31568"/>
    <cellStyle name="Comma 4 3 2 3 2 3 3 4" xfId="31565"/>
    <cellStyle name="Comma 4 3 2 3 2 3 4" xfId="6062"/>
    <cellStyle name="Comma 4 3 2 3 2 3 4 2" xfId="6063"/>
    <cellStyle name="Comma 4 3 2 3 2 3 4 2 2" xfId="31570"/>
    <cellStyle name="Comma 4 3 2 3 2 3 4 3" xfId="31569"/>
    <cellStyle name="Comma 4 3 2 3 2 3 5" xfId="6064"/>
    <cellStyle name="Comma 4 3 2 3 2 3 5 2" xfId="31571"/>
    <cellStyle name="Comma 4 3 2 3 2 3 6" xfId="31556"/>
    <cellStyle name="Comma 4 3 2 3 2 4" xfId="6065"/>
    <cellStyle name="Comma 4 3 2 3 2 4 2" xfId="6066"/>
    <cellStyle name="Comma 4 3 2 3 2 4 2 2" xfId="6067"/>
    <cellStyle name="Comma 4 3 2 3 2 4 2 2 2" xfId="6068"/>
    <cellStyle name="Comma 4 3 2 3 2 4 2 2 2 2" xfId="31575"/>
    <cellStyle name="Comma 4 3 2 3 2 4 2 2 3" xfId="31574"/>
    <cellStyle name="Comma 4 3 2 3 2 4 2 3" xfId="6069"/>
    <cellStyle name="Comma 4 3 2 3 2 4 2 3 2" xfId="31576"/>
    <cellStyle name="Comma 4 3 2 3 2 4 2 4" xfId="31573"/>
    <cellStyle name="Comma 4 3 2 3 2 4 3" xfId="6070"/>
    <cellStyle name="Comma 4 3 2 3 2 4 3 2" xfId="6071"/>
    <cellStyle name="Comma 4 3 2 3 2 4 3 2 2" xfId="31578"/>
    <cellStyle name="Comma 4 3 2 3 2 4 3 3" xfId="31577"/>
    <cellStyle name="Comma 4 3 2 3 2 4 4" xfId="6072"/>
    <cellStyle name="Comma 4 3 2 3 2 4 4 2" xfId="31579"/>
    <cellStyle name="Comma 4 3 2 3 2 4 5" xfId="31572"/>
    <cellStyle name="Comma 4 3 2 3 2 5" xfId="6073"/>
    <cellStyle name="Comma 4 3 2 3 2 5 2" xfId="6074"/>
    <cellStyle name="Comma 4 3 2 3 2 5 2 2" xfId="6075"/>
    <cellStyle name="Comma 4 3 2 3 2 5 2 2 2" xfId="31582"/>
    <cellStyle name="Comma 4 3 2 3 2 5 2 3" xfId="31581"/>
    <cellStyle name="Comma 4 3 2 3 2 5 3" xfId="6076"/>
    <cellStyle name="Comma 4 3 2 3 2 5 3 2" xfId="31583"/>
    <cellStyle name="Comma 4 3 2 3 2 5 4" xfId="31580"/>
    <cellStyle name="Comma 4 3 2 3 2 6" xfId="6077"/>
    <cellStyle name="Comma 4 3 2 3 2 6 2" xfId="6078"/>
    <cellStyle name="Comma 4 3 2 3 2 6 2 2" xfId="31585"/>
    <cellStyle name="Comma 4 3 2 3 2 6 3" xfId="31584"/>
    <cellStyle name="Comma 4 3 2 3 2 7" xfId="6079"/>
    <cellStyle name="Comma 4 3 2 3 2 7 2" xfId="31586"/>
    <cellStyle name="Comma 4 3 2 3 2 8" xfId="28952"/>
    <cellStyle name="Comma 4 3 2 3 2 9" xfId="31539"/>
    <cellStyle name="Comma 4 3 2 3 3" xfId="6080"/>
    <cellStyle name="Comma 4 3 2 3 3 2" xfId="6081"/>
    <cellStyle name="Comma 4 3 2 3 3 2 2" xfId="6082"/>
    <cellStyle name="Comma 4 3 2 3 3 2 2 2" xfId="6083"/>
    <cellStyle name="Comma 4 3 2 3 3 2 2 2 2" xfId="6084"/>
    <cellStyle name="Comma 4 3 2 3 3 2 2 2 2 2" xfId="31591"/>
    <cellStyle name="Comma 4 3 2 3 3 2 2 2 3" xfId="31590"/>
    <cellStyle name="Comma 4 3 2 3 3 2 2 3" xfId="6085"/>
    <cellStyle name="Comma 4 3 2 3 3 2 2 3 2" xfId="31592"/>
    <cellStyle name="Comma 4 3 2 3 3 2 2 4" xfId="31589"/>
    <cellStyle name="Comma 4 3 2 3 3 2 3" xfId="6086"/>
    <cellStyle name="Comma 4 3 2 3 3 2 3 2" xfId="6087"/>
    <cellStyle name="Comma 4 3 2 3 3 2 3 2 2" xfId="31594"/>
    <cellStyle name="Comma 4 3 2 3 3 2 3 3" xfId="31593"/>
    <cellStyle name="Comma 4 3 2 3 3 2 4" xfId="6088"/>
    <cellStyle name="Comma 4 3 2 3 3 2 4 2" xfId="31595"/>
    <cellStyle name="Comma 4 3 2 3 3 2 5" xfId="31588"/>
    <cellStyle name="Comma 4 3 2 3 3 3" xfId="6089"/>
    <cellStyle name="Comma 4 3 2 3 3 3 2" xfId="6090"/>
    <cellStyle name="Comma 4 3 2 3 3 3 2 2" xfId="6091"/>
    <cellStyle name="Comma 4 3 2 3 3 3 2 2 2" xfId="31598"/>
    <cellStyle name="Comma 4 3 2 3 3 3 2 3" xfId="31597"/>
    <cellStyle name="Comma 4 3 2 3 3 3 3" xfId="6092"/>
    <cellStyle name="Comma 4 3 2 3 3 3 3 2" xfId="31599"/>
    <cellStyle name="Comma 4 3 2 3 3 3 4" xfId="31596"/>
    <cellStyle name="Comma 4 3 2 3 3 4" xfId="6093"/>
    <cellStyle name="Comma 4 3 2 3 3 4 2" xfId="6094"/>
    <cellStyle name="Comma 4 3 2 3 3 4 2 2" xfId="31601"/>
    <cellStyle name="Comma 4 3 2 3 3 4 3" xfId="31600"/>
    <cellStyle name="Comma 4 3 2 3 3 5" xfId="6095"/>
    <cellStyle name="Comma 4 3 2 3 3 5 2" xfId="31602"/>
    <cellStyle name="Comma 4 3 2 3 3 6" xfId="31587"/>
    <cellStyle name="Comma 4 3 2 3 4" xfId="6096"/>
    <cellStyle name="Comma 4 3 2 3 4 2" xfId="6097"/>
    <cellStyle name="Comma 4 3 2 3 4 2 2" xfId="6098"/>
    <cellStyle name="Comma 4 3 2 3 4 2 2 2" xfId="6099"/>
    <cellStyle name="Comma 4 3 2 3 4 2 2 2 2" xfId="6100"/>
    <cellStyle name="Comma 4 3 2 3 4 2 2 2 2 2" xfId="31607"/>
    <cellStyle name="Comma 4 3 2 3 4 2 2 2 3" xfId="31606"/>
    <cellStyle name="Comma 4 3 2 3 4 2 2 3" xfId="6101"/>
    <cellStyle name="Comma 4 3 2 3 4 2 2 3 2" xfId="31608"/>
    <cellStyle name="Comma 4 3 2 3 4 2 2 4" xfId="31605"/>
    <cellStyle name="Comma 4 3 2 3 4 2 3" xfId="6102"/>
    <cellStyle name="Comma 4 3 2 3 4 2 3 2" xfId="6103"/>
    <cellStyle name="Comma 4 3 2 3 4 2 3 2 2" xfId="31610"/>
    <cellStyle name="Comma 4 3 2 3 4 2 3 3" xfId="31609"/>
    <cellStyle name="Comma 4 3 2 3 4 2 4" xfId="6104"/>
    <cellStyle name="Comma 4 3 2 3 4 2 4 2" xfId="31611"/>
    <cellStyle name="Comma 4 3 2 3 4 2 5" xfId="31604"/>
    <cellStyle name="Comma 4 3 2 3 4 3" xfId="6105"/>
    <cellStyle name="Comma 4 3 2 3 4 3 2" xfId="6106"/>
    <cellStyle name="Comma 4 3 2 3 4 3 2 2" xfId="6107"/>
    <cellStyle name="Comma 4 3 2 3 4 3 2 2 2" xfId="31614"/>
    <cellStyle name="Comma 4 3 2 3 4 3 2 3" xfId="31613"/>
    <cellStyle name="Comma 4 3 2 3 4 3 3" xfId="6108"/>
    <cellStyle name="Comma 4 3 2 3 4 3 3 2" xfId="31615"/>
    <cellStyle name="Comma 4 3 2 3 4 3 4" xfId="31612"/>
    <cellStyle name="Comma 4 3 2 3 4 4" xfId="6109"/>
    <cellStyle name="Comma 4 3 2 3 4 4 2" xfId="6110"/>
    <cellStyle name="Comma 4 3 2 3 4 4 2 2" xfId="31617"/>
    <cellStyle name="Comma 4 3 2 3 4 4 3" xfId="31616"/>
    <cellStyle name="Comma 4 3 2 3 4 5" xfId="6111"/>
    <cellStyle name="Comma 4 3 2 3 4 5 2" xfId="31618"/>
    <cellStyle name="Comma 4 3 2 3 4 6" xfId="31603"/>
    <cellStyle name="Comma 4 3 2 3 5" xfId="6112"/>
    <cellStyle name="Comma 4 3 2 3 5 2" xfId="6113"/>
    <cellStyle name="Comma 4 3 2 3 5 2 2" xfId="6114"/>
    <cellStyle name="Comma 4 3 2 3 5 2 2 2" xfId="6115"/>
    <cellStyle name="Comma 4 3 2 3 5 2 2 2 2" xfId="6116"/>
    <cellStyle name="Comma 4 3 2 3 5 2 2 2 2 2" xfId="31623"/>
    <cellStyle name="Comma 4 3 2 3 5 2 2 2 3" xfId="31622"/>
    <cellStyle name="Comma 4 3 2 3 5 2 2 3" xfId="6117"/>
    <cellStyle name="Comma 4 3 2 3 5 2 2 3 2" xfId="31624"/>
    <cellStyle name="Comma 4 3 2 3 5 2 2 4" xfId="31621"/>
    <cellStyle name="Comma 4 3 2 3 5 2 3" xfId="6118"/>
    <cellStyle name="Comma 4 3 2 3 5 2 3 2" xfId="6119"/>
    <cellStyle name="Comma 4 3 2 3 5 2 3 2 2" xfId="31626"/>
    <cellStyle name="Comma 4 3 2 3 5 2 3 3" xfId="31625"/>
    <cellStyle name="Comma 4 3 2 3 5 2 4" xfId="6120"/>
    <cellStyle name="Comma 4 3 2 3 5 2 4 2" xfId="31627"/>
    <cellStyle name="Comma 4 3 2 3 5 2 5" xfId="31620"/>
    <cellStyle name="Comma 4 3 2 3 5 3" xfId="6121"/>
    <cellStyle name="Comma 4 3 2 3 5 3 2" xfId="6122"/>
    <cellStyle name="Comma 4 3 2 3 5 3 2 2" xfId="6123"/>
    <cellStyle name="Comma 4 3 2 3 5 3 2 2 2" xfId="31630"/>
    <cellStyle name="Comma 4 3 2 3 5 3 2 3" xfId="31629"/>
    <cellStyle name="Comma 4 3 2 3 5 3 3" xfId="6124"/>
    <cellStyle name="Comma 4 3 2 3 5 3 3 2" xfId="31631"/>
    <cellStyle name="Comma 4 3 2 3 5 3 4" xfId="31628"/>
    <cellStyle name="Comma 4 3 2 3 5 4" xfId="6125"/>
    <cellStyle name="Comma 4 3 2 3 5 4 2" xfId="6126"/>
    <cellStyle name="Comma 4 3 2 3 5 4 2 2" xfId="31633"/>
    <cellStyle name="Comma 4 3 2 3 5 4 3" xfId="31632"/>
    <cellStyle name="Comma 4 3 2 3 5 5" xfId="6127"/>
    <cellStyle name="Comma 4 3 2 3 5 5 2" xfId="31634"/>
    <cellStyle name="Comma 4 3 2 3 5 6" xfId="31619"/>
    <cellStyle name="Comma 4 3 2 3 6" xfId="6128"/>
    <cellStyle name="Comma 4 3 2 3 6 2" xfId="6129"/>
    <cellStyle name="Comma 4 3 2 3 6 2 2" xfId="6130"/>
    <cellStyle name="Comma 4 3 2 3 6 2 2 2" xfId="6131"/>
    <cellStyle name="Comma 4 3 2 3 6 2 2 2 2" xfId="31638"/>
    <cellStyle name="Comma 4 3 2 3 6 2 2 3" xfId="31637"/>
    <cellStyle name="Comma 4 3 2 3 6 2 3" xfId="6132"/>
    <cellStyle name="Comma 4 3 2 3 6 2 3 2" xfId="31639"/>
    <cellStyle name="Comma 4 3 2 3 6 2 4" xfId="31636"/>
    <cellStyle name="Comma 4 3 2 3 6 3" xfId="6133"/>
    <cellStyle name="Comma 4 3 2 3 6 3 2" xfId="6134"/>
    <cellStyle name="Comma 4 3 2 3 6 3 2 2" xfId="31641"/>
    <cellStyle name="Comma 4 3 2 3 6 3 3" xfId="31640"/>
    <cellStyle name="Comma 4 3 2 3 6 4" xfId="6135"/>
    <cellStyle name="Comma 4 3 2 3 6 4 2" xfId="31642"/>
    <cellStyle name="Comma 4 3 2 3 6 5" xfId="31635"/>
    <cellStyle name="Comma 4 3 2 3 7" xfId="6136"/>
    <cellStyle name="Comma 4 3 2 3 7 2" xfId="6137"/>
    <cellStyle name="Comma 4 3 2 3 7 2 2" xfId="6138"/>
    <cellStyle name="Comma 4 3 2 3 7 2 2 2" xfId="31645"/>
    <cellStyle name="Comma 4 3 2 3 7 2 3" xfId="31644"/>
    <cellStyle name="Comma 4 3 2 3 7 3" xfId="6139"/>
    <cellStyle name="Comma 4 3 2 3 7 3 2" xfId="31646"/>
    <cellStyle name="Comma 4 3 2 3 7 4" xfId="31643"/>
    <cellStyle name="Comma 4 3 2 3 8" xfId="6140"/>
    <cellStyle name="Comma 4 3 2 3 8 2" xfId="6141"/>
    <cellStyle name="Comma 4 3 2 3 8 2 2" xfId="31648"/>
    <cellStyle name="Comma 4 3 2 3 8 3" xfId="31647"/>
    <cellStyle name="Comma 4 3 2 3 9" xfId="6142"/>
    <cellStyle name="Comma 4 3 2 3 9 2" xfId="6143"/>
    <cellStyle name="Comma 4 3 2 3 9 2 2" xfId="31650"/>
    <cellStyle name="Comma 4 3 2 3 9 3" xfId="31649"/>
    <cellStyle name="Comma 4 3 2 4" xfId="6144"/>
    <cellStyle name="Comma 4 3 2 4 2" xfId="6145"/>
    <cellStyle name="Comma 4 3 2 4 2 2" xfId="6146"/>
    <cellStyle name="Comma 4 3 2 4 2 2 2" xfId="6147"/>
    <cellStyle name="Comma 4 3 2 4 2 2 2 2" xfId="6148"/>
    <cellStyle name="Comma 4 3 2 4 2 2 2 2 2" xfId="6149"/>
    <cellStyle name="Comma 4 3 2 4 2 2 2 2 2 2" xfId="31656"/>
    <cellStyle name="Comma 4 3 2 4 2 2 2 2 3" xfId="31655"/>
    <cellStyle name="Comma 4 3 2 4 2 2 2 3" xfId="6150"/>
    <cellStyle name="Comma 4 3 2 4 2 2 2 3 2" xfId="31657"/>
    <cellStyle name="Comma 4 3 2 4 2 2 2 4" xfId="31654"/>
    <cellStyle name="Comma 4 3 2 4 2 2 3" xfId="6151"/>
    <cellStyle name="Comma 4 3 2 4 2 2 3 2" xfId="6152"/>
    <cellStyle name="Comma 4 3 2 4 2 2 3 2 2" xfId="31659"/>
    <cellStyle name="Comma 4 3 2 4 2 2 3 3" xfId="31658"/>
    <cellStyle name="Comma 4 3 2 4 2 2 4" xfId="6153"/>
    <cellStyle name="Comma 4 3 2 4 2 2 4 2" xfId="31660"/>
    <cellStyle name="Comma 4 3 2 4 2 2 5" xfId="31653"/>
    <cellStyle name="Comma 4 3 2 4 2 3" xfId="6154"/>
    <cellStyle name="Comma 4 3 2 4 2 3 2" xfId="6155"/>
    <cellStyle name="Comma 4 3 2 4 2 3 2 2" xfId="6156"/>
    <cellStyle name="Comma 4 3 2 4 2 3 2 2 2" xfId="31663"/>
    <cellStyle name="Comma 4 3 2 4 2 3 2 3" xfId="31662"/>
    <cellStyle name="Comma 4 3 2 4 2 3 3" xfId="6157"/>
    <cellStyle name="Comma 4 3 2 4 2 3 3 2" xfId="31664"/>
    <cellStyle name="Comma 4 3 2 4 2 3 4" xfId="31661"/>
    <cellStyle name="Comma 4 3 2 4 2 4" xfId="6158"/>
    <cellStyle name="Comma 4 3 2 4 2 4 2" xfId="6159"/>
    <cellStyle name="Comma 4 3 2 4 2 4 2 2" xfId="31666"/>
    <cellStyle name="Comma 4 3 2 4 2 4 3" xfId="31665"/>
    <cellStyle name="Comma 4 3 2 4 2 5" xfId="6160"/>
    <cellStyle name="Comma 4 3 2 4 2 5 2" xfId="31667"/>
    <cellStyle name="Comma 4 3 2 4 2 6" xfId="31652"/>
    <cellStyle name="Comma 4 3 2 4 3" xfId="6161"/>
    <cellStyle name="Comma 4 3 2 4 3 2" xfId="6162"/>
    <cellStyle name="Comma 4 3 2 4 3 2 2" xfId="6163"/>
    <cellStyle name="Comma 4 3 2 4 3 2 2 2" xfId="6164"/>
    <cellStyle name="Comma 4 3 2 4 3 2 2 2 2" xfId="6165"/>
    <cellStyle name="Comma 4 3 2 4 3 2 2 2 2 2" xfId="31672"/>
    <cellStyle name="Comma 4 3 2 4 3 2 2 2 3" xfId="31671"/>
    <cellStyle name="Comma 4 3 2 4 3 2 2 3" xfId="6166"/>
    <cellStyle name="Comma 4 3 2 4 3 2 2 3 2" xfId="31673"/>
    <cellStyle name="Comma 4 3 2 4 3 2 2 4" xfId="31670"/>
    <cellStyle name="Comma 4 3 2 4 3 2 3" xfId="6167"/>
    <cellStyle name="Comma 4 3 2 4 3 2 3 2" xfId="6168"/>
    <cellStyle name="Comma 4 3 2 4 3 2 3 2 2" xfId="31675"/>
    <cellStyle name="Comma 4 3 2 4 3 2 3 3" xfId="31674"/>
    <cellStyle name="Comma 4 3 2 4 3 2 4" xfId="6169"/>
    <cellStyle name="Comma 4 3 2 4 3 2 4 2" xfId="31676"/>
    <cellStyle name="Comma 4 3 2 4 3 2 5" xfId="31669"/>
    <cellStyle name="Comma 4 3 2 4 3 3" xfId="6170"/>
    <cellStyle name="Comma 4 3 2 4 3 3 2" xfId="6171"/>
    <cellStyle name="Comma 4 3 2 4 3 3 2 2" xfId="6172"/>
    <cellStyle name="Comma 4 3 2 4 3 3 2 2 2" xfId="31679"/>
    <cellStyle name="Comma 4 3 2 4 3 3 2 3" xfId="31678"/>
    <cellStyle name="Comma 4 3 2 4 3 3 3" xfId="6173"/>
    <cellStyle name="Comma 4 3 2 4 3 3 3 2" xfId="31680"/>
    <cellStyle name="Comma 4 3 2 4 3 3 4" xfId="31677"/>
    <cellStyle name="Comma 4 3 2 4 3 4" xfId="6174"/>
    <cellStyle name="Comma 4 3 2 4 3 4 2" xfId="6175"/>
    <cellStyle name="Comma 4 3 2 4 3 4 2 2" xfId="31682"/>
    <cellStyle name="Comma 4 3 2 4 3 4 3" xfId="31681"/>
    <cellStyle name="Comma 4 3 2 4 3 5" xfId="6176"/>
    <cellStyle name="Comma 4 3 2 4 3 5 2" xfId="31683"/>
    <cellStyle name="Comma 4 3 2 4 3 6" xfId="31668"/>
    <cellStyle name="Comma 4 3 2 4 4" xfId="6177"/>
    <cellStyle name="Comma 4 3 2 4 4 2" xfId="6178"/>
    <cellStyle name="Comma 4 3 2 4 4 2 2" xfId="6179"/>
    <cellStyle name="Comma 4 3 2 4 4 2 2 2" xfId="6180"/>
    <cellStyle name="Comma 4 3 2 4 4 2 2 2 2" xfId="31687"/>
    <cellStyle name="Comma 4 3 2 4 4 2 2 3" xfId="31686"/>
    <cellStyle name="Comma 4 3 2 4 4 2 3" xfId="6181"/>
    <cellStyle name="Comma 4 3 2 4 4 2 3 2" xfId="31688"/>
    <cellStyle name="Comma 4 3 2 4 4 2 4" xfId="31685"/>
    <cellStyle name="Comma 4 3 2 4 4 3" xfId="6182"/>
    <cellStyle name="Comma 4 3 2 4 4 3 2" xfId="6183"/>
    <cellStyle name="Comma 4 3 2 4 4 3 2 2" xfId="31690"/>
    <cellStyle name="Comma 4 3 2 4 4 3 3" xfId="31689"/>
    <cellStyle name="Comma 4 3 2 4 4 4" xfId="6184"/>
    <cellStyle name="Comma 4 3 2 4 4 4 2" xfId="31691"/>
    <cellStyle name="Comma 4 3 2 4 4 5" xfId="31684"/>
    <cellStyle name="Comma 4 3 2 4 5" xfId="6185"/>
    <cellStyle name="Comma 4 3 2 4 5 2" xfId="6186"/>
    <cellStyle name="Comma 4 3 2 4 5 2 2" xfId="6187"/>
    <cellStyle name="Comma 4 3 2 4 5 2 2 2" xfId="31694"/>
    <cellStyle name="Comma 4 3 2 4 5 2 3" xfId="31693"/>
    <cellStyle name="Comma 4 3 2 4 5 3" xfId="6188"/>
    <cellStyle name="Comma 4 3 2 4 5 3 2" xfId="31695"/>
    <cellStyle name="Comma 4 3 2 4 5 4" xfId="31692"/>
    <cellStyle name="Comma 4 3 2 4 6" xfId="6189"/>
    <cellStyle name="Comma 4 3 2 4 6 2" xfId="6190"/>
    <cellStyle name="Comma 4 3 2 4 6 2 2" xfId="31697"/>
    <cellStyle name="Comma 4 3 2 4 6 3" xfId="31696"/>
    <cellStyle name="Comma 4 3 2 4 7" xfId="6191"/>
    <cellStyle name="Comma 4 3 2 4 7 2" xfId="31698"/>
    <cellStyle name="Comma 4 3 2 4 8" xfId="28953"/>
    <cellStyle name="Comma 4 3 2 4 9" xfId="31651"/>
    <cellStyle name="Comma 4 3 2 5" xfId="6192"/>
    <cellStyle name="Comma 4 3 2 5 2" xfId="6193"/>
    <cellStyle name="Comma 4 3 2 5 2 2" xfId="6194"/>
    <cellStyle name="Comma 4 3 2 5 2 2 2" xfId="6195"/>
    <cellStyle name="Comma 4 3 2 5 2 2 2 2" xfId="6196"/>
    <cellStyle name="Comma 4 3 2 5 2 2 2 2 2" xfId="31703"/>
    <cellStyle name="Comma 4 3 2 5 2 2 2 3" xfId="31702"/>
    <cellStyle name="Comma 4 3 2 5 2 2 3" xfId="6197"/>
    <cellStyle name="Comma 4 3 2 5 2 2 3 2" xfId="31704"/>
    <cellStyle name="Comma 4 3 2 5 2 2 4" xfId="31701"/>
    <cellStyle name="Comma 4 3 2 5 2 3" xfId="6198"/>
    <cellStyle name="Comma 4 3 2 5 2 3 2" xfId="6199"/>
    <cellStyle name="Comma 4 3 2 5 2 3 2 2" xfId="31706"/>
    <cellStyle name="Comma 4 3 2 5 2 3 3" xfId="31705"/>
    <cellStyle name="Comma 4 3 2 5 2 4" xfId="6200"/>
    <cellStyle name="Comma 4 3 2 5 2 4 2" xfId="31707"/>
    <cellStyle name="Comma 4 3 2 5 2 5" xfId="31700"/>
    <cellStyle name="Comma 4 3 2 5 3" xfId="6201"/>
    <cellStyle name="Comma 4 3 2 5 3 2" xfId="6202"/>
    <cellStyle name="Comma 4 3 2 5 3 2 2" xfId="6203"/>
    <cellStyle name="Comma 4 3 2 5 3 2 2 2" xfId="31710"/>
    <cellStyle name="Comma 4 3 2 5 3 2 3" xfId="31709"/>
    <cellStyle name="Comma 4 3 2 5 3 3" xfId="6204"/>
    <cellStyle name="Comma 4 3 2 5 3 3 2" xfId="31711"/>
    <cellStyle name="Comma 4 3 2 5 3 4" xfId="31708"/>
    <cellStyle name="Comma 4 3 2 5 4" xfId="6205"/>
    <cellStyle name="Comma 4 3 2 5 4 2" xfId="6206"/>
    <cellStyle name="Comma 4 3 2 5 4 2 2" xfId="31713"/>
    <cellStyle name="Comma 4 3 2 5 4 3" xfId="31712"/>
    <cellStyle name="Comma 4 3 2 5 5" xfId="6207"/>
    <cellStyle name="Comma 4 3 2 5 5 2" xfId="31714"/>
    <cellStyle name="Comma 4 3 2 5 6" xfId="31699"/>
    <cellStyle name="Comma 4 3 2 6" xfId="6208"/>
    <cellStyle name="Comma 4 3 2 6 2" xfId="6209"/>
    <cellStyle name="Comma 4 3 2 6 2 2" xfId="6210"/>
    <cellStyle name="Comma 4 3 2 6 2 2 2" xfId="6211"/>
    <cellStyle name="Comma 4 3 2 6 2 2 2 2" xfId="6212"/>
    <cellStyle name="Comma 4 3 2 6 2 2 2 2 2" xfId="31719"/>
    <cellStyle name="Comma 4 3 2 6 2 2 2 3" xfId="31718"/>
    <cellStyle name="Comma 4 3 2 6 2 2 3" xfId="6213"/>
    <cellStyle name="Comma 4 3 2 6 2 2 3 2" xfId="31720"/>
    <cellStyle name="Comma 4 3 2 6 2 2 4" xfId="31717"/>
    <cellStyle name="Comma 4 3 2 6 2 3" xfId="6214"/>
    <cellStyle name="Comma 4 3 2 6 2 3 2" xfId="6215"/>
    <cellStyle name="Comma 4 3 2 6 2 3 2 2" xfId="31722"/>
    <cellStyle name="Comma 4 3 2 6 2 3 3" xfId="31721"/>
    <cellStyle name="Comma 4 3 2 6 2 4" xfId="6216"/>
    <cellStyle name="Comma 4 3 2 6 2 4 2" xfId="31723"/>
    <cellStyle name="Comma 4 3 2 6 2 5" xfId="31716"/>
    <cellStyle name="Comma 4 3 2 6 3" xfId="6217"/>
    <cellStyle name="Comma 4 3 2 6 3 2" xfId="6218"/>
    <cellStyle name="Comma 4 3 2 6 3 2 2" xfId="6219"/>
    <cellStyle name="Comma 4 3 2 6 3 2 2 2" xfId="31726"/>
    <cellStyle name="Comma 4 3 2 6 3 2 3" xfId="31725"/>
    <cellStyle name="Comma 4 3 2 6 3 3" xfId="6220"/>
    <cellStyle name="Comma 4 3 2 6 3 3 2" xfId="31727"/>
    <cellStyle name="Comma 4 3 2 6 3 4" xfId="31724"/>
    <cellStyle name="Comma 4 3 2 6 4" xfId="6221"/>
    <cellStyle name="Comma 4 3 2 6 4 2" xfId="6222"/>
    <cellStyle name="Comma 4 3 2 6 4 2 2" xfId="31729"/>
    <cellStyle name="Comma 4 3 2 6 4 3" xfId="31728"/>
    <cellStyle name="Comma 4 3 2 6 5" xfId="6223"/>
    <cellStyle name="Comma 4 3 2 6 5 2" xfId="31730"/>
    <cellStyle name="Comma 4 3 2 6 6" xfId="31715"/>
    <cellStyle name="Comma 4 3 2 7" xfId="6224"/>
    <cellStyle name="Comma 4 3 2 7 2" xfId="6225"/>
    <cellStyle name="Comma 4 3 2 7 2 2" xfId="6226"/>
    <cellStyle name="Comma 4 3 2 7 2 2 2" xfId="6227"/>
    <cellStyle name="Comma 4 3 2 7 2 2 2 2" xfId="6228"/>
    <cellStyle name="Comma 4 3 2 7 2 2 2 2 2" xfId="31735"/>
    <cellStyle name="Comma 4 3 2 7 2 2 2 3" xfId="31734"/>
    <cellStyle name="Comma 4 3 2 7 2 2 3" xfId="6229"/>
    <cellStyle name="Comma 4 3 2 7 2 2 3 2" xfId="31736"/>
    <cellStyle name="Comma 4 3 2 7 2 2 4" xfId="31733"/>
    <cellStyle name="Comma 4 3 2 7 2 3" xfId="6230"/>
    <cellStyle name="Comma 4 3 2 7 2 3 2" xfId="6231"/>
    <cellStyle name="Comma 4 3 2 7 2 3 2 2" xfId="31738"/>
    <cellStyle name="Comma 4 3 2 7 2 3 3" xfId="31737"/>
    <cellStyle name="Comma 4 3 2 7 2 4" xfId="6232"/>
    <cellStyle name="Comma 4 3 2 7 2 4 2" xfId="31739"/>
    <cellStyle name="Comma 4 3 2 7 2 5" xfId="31732"/>
    <cellStyle name="Comma 4 3 2 7 3" xfId="6233"/>
    <cellStyle name="Comma 4 3 2 7 3 2" xfId="6234"/>
    <cellStyle name="Comma 4 3 2 7 3 2 2" xfId="6235"/>
    <cellStyle name="Comma 4 3 2 7 3 2 2 2" xfId="31742"/>
    <cellStyle name="Comma 4 3 2 7 3 2 3" xfId="31741"/>
    <cellStyle name="Comma 4 3 2 7 3 3" xfId="6236"/>
    <cellStyle name="Comma 4 3 2 7 3 3 2" xfId="31743"/>
    <cellStyle name="Comma 4 3 2 7 3 4" xfId="31740"/>
    <cellStyle name="Comma 4 3 2 7 4" xfId="6237"/>
    <cellStyle name="Comma 4 3 2 7 4 2" xfId="6238"/>
    <cellStyle name="Comma 4 3 2 7 4 2 2" xfId="31745"/>
    <cellStyle name="Comma 4 3 2 7 4 3" xfId="31744"/>
    <cellStyle name="Comma 4 3 2 7 5" xfId="6239"/>
    <cellStyle name="Comma 4 3 2 7 5 2" xfId="31746"/>
    <cellStyle name="Comma 4 3 2 7 6" xfId="31731"/>
    <cellStyle name="Comma 4 3 2 8" xfId="6240"/>
    <cellStyle name="Comma 4 3 2 8 2" xfId="6241"/>
    <cellStyle name="Comma 4 3 2 8 2 2" xfId="6242"/>
    <cellStyle name="Comma 4 3 2 8 2 2 2" xfId="6243"/>
    <cellStyle name="Comma 4 3 2 8 2 2 2 2" xfId="31750"/>
    <cellStyle name="Comma 4 3 2 8 2 2 3" xfId="31749"/>
    <cellStyle name="Comma 4 3 2 8 2 3" xfId="6244"/>
    <cellStyle name="Comma 4 3 2 8 2 3 2" xfId="31751"/>
    <cellStyle name="Comma 4 3 2 8 2 4" xfId="31748"/>
    <cellStyle name="Comma 4 3 2 8 3" xfId="6245"/>
    <cellStyle name="Comma 4 3 2 8 3 2" xfId="6246"/>
    <cellStyle name="Comma 4 3 2 8 3 2 2" xfId="31753"/>
    <cellStyle name="Comma 4 3 2 8 3 3" xfId="31752"/>
    <cellStyle name="Comma 4 3 2 8 4" xfId="6247"/>
    <cellStyle name="Comma 4 3 2 8 4 2" xfId="31754"/>
    <cellStyle name="Comma 4 3 2 8 5" xfId="31747"/>
    <cellStyle name="Comma 4 3 2 9" xfId="6248"/>
    <cellStyle name="Comma 4 3 2 9 2" xfId="6249"/>
    <cellStyle name="Comma 4 3 2 9 2 2" xfId="6250"/>
    <cellStyle name="Comma 4 3 2 9 2 2 2" xfId="31757"/>
    <cellStyle name="Comma 4 3 2 9 2 3" xfId="31756"/>
    <cellStyle name="Comma 4 3 2 9 3" xfId="6251"/>
    <cellStyle name="Comma 4 3 2 9 3 2" xfId="31758"/>
    <cellStyle name="Comma 4 3 2 9 4" xfId="31755"/>
    <cellStyle name="Comma 4 3 3" xfId="6252"/>
    <cellStyle name="Comma 4 3 3 10" xfId="6253"/>
    <cellStyle name="Comma 4 3 3 10 2" xfId="6254"/>
    <cellStyle name="Comma 4 3 3 10 2 2" xfId="31761"/>
    <cellStyle name="Comma 4 3 3 10 3" xfId="31760"/>
    <cellStyle name="Comma 4 3 3 11" xfId="6255"/>
    <cellStyle name="Comma 4 3 3 11 2" xfId="31762"/>
    <cellStyle name="Comma 4 3 3 12" xfId="28954"/>
    <cellStyle name="Comma 4 3 3 13" xfId="31759"/>
    <cellStyle name="Comma 4 3 3 2" xfId="6256"/>
    <cellStyle name="Comma 4 3 3 2 10" xfId="6257"/>
    <cellStyle name="Comma 4 3 3 2 10 2" xfId="31764"/>
    <cellStyle name="Comma 4 3 3 2 11" xfId="28955"/>
    <cellStyle name="Comma 4 3 3 2 12" xfId="31763"/>
    <cellStyle name="Comma 4 3 3 2 2" xfId="6258"/>
    <cellStyle name="Comma 4 3 3 2 2 2" xfId="6259"/>
    <cellStyle name="Comma 4 3 3 2 2 2 2" xfId="6260"/>
    <cellStyle name="Comma 4 3 3 2 2 2 2 2" xfId="6261"/>
    <cellStyle name="Comma 4 3 3 2 2 2 2 2 2" xfId="6262"/>
    <cellStyle name="Comma 4 3 3 2 2 2 2 2 2 2" xfId="6263"/>
    <cellStyle name="Comma 4 3 3 2 2 2 2 2 2 2 2" xfId="31770"/>
    <cellStyle name="Comma 4 3 3 2 2 2 2 2 2 3" xfId="31769"/>
    <cellStyle name="Comma 4 3 3 2 2 2 2 2 3" xfId="6264"/>
    <cellStyle name="Comma 4 3 3 2 2 2 2 2 3 2" xfId="31771"/>
    <cellStyle name="Comma 4 3 3 2 2 2 2 2 4" xfId="31768"/>
    <cellStyle name="Comma 4 3 3 2 2 2 2 3" xfId="6265"/>
    <cellStyle name="Comma 4 3 3 2 2 2 2 3 2" xfId="6266"/>
    <cellStyle name="Comma 4 3 3 2 2 2 2 3 2 2" xfId="31773"/>
    <cellStyle name="Comma 4 3 3 2 2 2 2 3 3" xfId="31772"/>
    <cellStyle name="Comma 4 3 3 2 2 2 2 4" xfId="6267"/>
    <cellStyle name="Comma 4 3 3 2 2 2 2 4 2" xfId="31774"/>
    <cellStyle name="Comma 4 3 3 2 2 2 2 5" xfId="31767"/>
    <cellStyle name="Comma 4 3 3 2 2 2 3" xfId="6268"/>
    <cellStyle name="Comma 4 3 3 2 2 2 3 2" xfId="6269"/>
    <cellStyle name="Comma 4 3 3 2 2 2 3 2 2" xfId="6270"/>
    <cellStyle name="Comma 4 3 3 2 2 2 3 2 2 2" xfId="31777"/>
    <cellStyle name="Comma 4 3 3 2 2 2 3 2 3" xfId="31776"/>
    <cellStyle name="Comma 4 3 3 2 2 2 3 3" xfId="6271"/>
    <cellStyle name="Comma 4 3 3 2 2 2 3 3 2" xfId="31778"/>
    <cellStyle name="Comma 4 3 3 2 2 2 3 4" xfId="31775"/>
    <cellStyle name="Comma 4 3 3 2 2 2 4" xfId="6272"/>
    <cellStyle name="Comma 4 3 3 2 2 2 4 2" xfId="6273"/>
    <cellStyle name="Comma 4 3 3 2 2 2 4 2 2" xfId="31780"/>
    <cellStyle name="Comma 4 3 3 2 2 2 4 3" xfId="31779"/>
    <cellStyle name="Comma 4 3 3 2 2 2 5" xfId="6274"/>
    <cellStyle name="Comma 4 3 3 2 2 2 5 2" xfId="31781"/>
    <cellStyle name="Comma 4 3 3 2 2 2 6" xfId="31766"/>
    <cellStyle name="Comma 4 3 3 2 2 3" xfId="6275"/>
    <cellStyle name="Comma 4 3 3 2 2 3 2" xfId="6276"/>
    <cellStyle name="Comma 4 3 3 2 2 3 2 2" xfId="6277"/>
    <cellStyle name="Comma 4 3 3 2 2 3 2 2 2" xfId="6278"/>
    <cellStyle name="Comma 4 3 3 2 2 3 2 2 2 2" xfId="6279"/>
    <cellStyle name="Comma 4 3 3 2 2 3 2 2 2 2 2" xfId="31786"/>
    <cellStyle name="Comma 4 3 3 2 2 3 2 2 2 3" xfId="31785"/>
    <cellStyle name="Comma 4 3 3 2 2 3 2 2 3" xfId="6280"/>
    <cellStyle name="Comma 4 3 3 2 2 3 2 2 3 2" xfId="31787"/>
    <cellStyle name="Comma 4 3 3 2 2 3 2 2 4" xfId="31784"/>
    <cellStyle name="Comma 4 3 3 2 2 3 2 3" xfId="6281"/>
    <cellStyle name="Comma 4 3 3 2 2 3 2 3 2" xfId="6282"/>
    <cellStyle name="Comma 4 3 3 2 2 3 2 3 2 2" xfId="31789"/>
    <cellStyle name="Comma 4 3 3 2 2 3 2 3 3" xfId="31788"/>
    <cellStyle name="Comma 4 3 3 2 2 3 2 4" xfId="6283"/>
    <cellStyle name="Comma 4 3 3 2 2 3 2 4 2" xfId="31790"/>
    <cellStyle name="Comma 4 3 3 2 2 3 2 5" xfId="31783"/>
    <cellStyle name="Comma 4 3 3 2 2 3 3" xfId="6284"/>
    <cellStyle name="Comma 4 3 3 2 2 3 3 2" xfId="6285"/>
    <cellStyle name="Comma 4 3 3 2 2 3 3 2 2" xfId="6286"/>
    <cellStyle name="Comma 4 3 3 2 2 3 3 2 2 2" xfId="31793"/>
    <cellStyle name="Comma 4 3 3 2 2 3 3 2 3" xfId="31792"/>
    <cellStyle name="Comma 4 3 3 2 2 3 3 3" xfId="6287"/>
    <cellStyle name="Comma 4 3 3 2 2 3 3 3 2" xfId="31794"/>
    <cellStyle name="Comma 4 3 3 2 2 3 3 4" xfId="31791"/>
    <cellStyle name="Comma 4 3 3 2 2 3 4" xfId="6288"/>
    <cellStyle name="Comma 4 3 3 2 2 3 4 2" xfId="6289"/>
    <cellStyle name="Comma 4 3 3 2 2 3 4 2 2" xfId="31796"/>
    <cellStyle name="Comma 4 3 3 2 2 3 4 3" xfId="31795"/>
    <cellStyle name="Comma 4 3 3 2 2 3 5" xfId="6290"/>
    <cellStyle name="Comma 4 3 3 2 2 3 5 2" xfId="31797"/>
    <cellStyle name="Comma 4 3 3 2 2 3 6" xfId="31782"/>
    <cellStyle name="Comma 4 3 3 2 2 4" xfId="6291"/>
    <cellStyle name="Comma 4 3 3 2 2 4 2" xfId="6292"/>
    <cellStyle name="Comma 4 3 3 2 2 4 2 2" xfId="6293"/>
    <cellStyle name="Comma 4 3 3 2 2 4 2 2 2" xfId="6294"/>
    <cellStyle name="Comma 4 3 3 2 2 4 2 2 2 2" xfId="31801"/>
    <cellStyle name="Comma 4 3 3 2 2 4 2 2 3" xfId="31800"/>
    <cellStyle name="Comma 4 3 3 2 2 4 2 3" xfId="6295"/>
    <cellStyle name="Comma 4 3 3 2 2 4 2 3 2" xfId="31802"/>
    <cellStyle name="Comma 4 3 3 2 2 4 2 4" xfId="31799"/>
    <cellStyle name="Comma 4 3 3 2 2 4 3" xfId="6296"/>
    <cellStyle name="Comma 4 3 3 2 2 4 3 2" xfId="6297"/>
    <cellStyle name="Comma 4 3 3 2 2 4 3 2 2" xfId="31804"/>
    <cellStyle name="Comma 4 3 3 2 2 4 3 3" xfId="31803"/>
    <cellStyle name="Comma 4 3 3 2 2 4 4" xfId="6298"/>
    <cellStyle name="Comma 4 3 3 2 2 4 4 2" xfId="31805"/>
    <cellStyle name="Comma 4 3 3 2 2 4 5" xfId="31798"/>
    <cellStyle name="Comma 4 3 3 2 2 5" xfId="6299"/>
    <cellStyle name="Comma 4 3 3 2 2 5 2" xfId="6300"/>
    <cellStyle name="Comma 4 3 3 2 2 5 2 2" xfId="6301"/>
    <cellStyle name="Comma 4 3 3 2 2 5 2 2 2" xfId="31808"/>
    <cellStyle name="Comma 4 3 3 2 2 5 2 3" xfId="31807"/>
    <cellStyle name="Comma 4 3 3 2 2 5 3" xfId="6302"/>
    <cellStyle name="Comma 4 3 3 2 2 5 3 2" xfId="31809"/>
    <cellStyle name="Comma 4 3 3 2 2 5 4" xfId="31806"/>
    <cellStyle name="Comma 4 3 3 2 2 6" xfId="6303"/>
    <cellStyle name="Comma 4 3 3 2 2 6 2" xfId="6304"/>
    <cellStyle name="Comma 4 3 3 2 2 6 2 2" xfId="31811"/>
    <cellStyle name="Comma 4 3 3 2 2 6 3" xfId="31810"/>
    <cellStyle name="Comma 4 3 3 2 2 7" xfId="6305"/>
    <cellStyle name="Comma 4 3 3 2 2 7 2" xfId="31812"/>
    <cellStyle name="Comma 4 3 3 2 2 8" xfId="28956"/>
    <cellStyle name="Comma 4 3 3 2 2 9" xfId="31765"/>
    <cellStyle name="Comma 4 3 3 2 3" xfId="6306"/>
    <cellStyle name="Comma 4 3 3 2 3 2" xfId="6307"/>
    <cellStyle name="Comma 4 3 3 2 3 2 2" xfId="6308"/>
    <cellStyle name="Comma 4 3 3 2 3 2 2 2" xfId="6309"/>
    <cellStyle name="Comma 4 3 3 2 3 2 2 2 2" xfId="6310"/>
    <cellStyle name="Comma 4 3 3 2 3 2 2 2 2 2" xfId="31817"/>
    <cellStyle name="Comma 4 3 3 2 3 2 2 2 3" xfId="31816"/>
    <cellStyle name="Comma 4 3 3 2 3 2 2 3" xfId="6311"/>
    <cellStyle name="Comma 4 3 3 2 3 2 2 3 2" xfId="31818"/>
    <cellStyle name="Comma 4 3 3 2 3 2 2 4" xfId="31815"/>
    <cellStyle name="Comma 4 3 3 2 3 2 3" xfId="6312"/>
    <cellStyle name="Comma 4 3 3 2 3 2 3 2" xfId="6313"/>
    <cellStyle name="Comma 4 3 3 2 3 2 3 2 2" xfId="31820"/>
    <cellStyle name="Comma 4 3 3 2 3 2 3 3" xfId="31819"/>
    <cellStyle name="Comma 4 3 3 2 3 2 4" xfId="6314"/>
    <cellStyle name="Comma 4 3 3 2 3 2 4 2" xfId="31821"/>
    <cellStyle name="Comma 4 3 3 2 3 2 5" xfId="31814"/>
    <cellStyle name="Comma 4 3 3 2 3 3" xfId="6315"/>
    <cellStyle name="Comma 4 3 3 2 3 3 2" xfId="6316"/>
    <cellStyle name="Comma 4 3 3 2 3 3 2 2" xfId="6317"/>
    <cellStyle name="Comma 4 3 3 2 3 3 2 2 2" xfId="31824"/>
    <cellStyle name="Comma 4 3 3 2 3 3 2 3" xfId="31823"/>
    <cellStyle name="Comma 4 3 3 2 3 3 3" xfId="6318"/>
    <cellStyle name="Comma 4 3 3 2 3 3 3 2" xfId="31825"/>
    <cellStyle name="Comma 4 3 3 2 3 3 4" xfId="31822"/>
    <cellStyle name="Comma 4 3 3 2 3 4" xfId="6319"/>
    <cellStyle name="Comma 4 3 3 2 3 4 2" xfId="6320"/>
    <cellStyle name="Comma 4 3 3 2 3 4 2 2" xfId="31827"/>
    <cellStyle name="Comma 4 3 3 2 3 4 3" xfId="31826"/>
    <cellStyle name="Comma 4 3 3 2 3 5" xfId="6321"/>
    <cellStyle name="Comma 4 3 3 2 3 5 2" xfId="31828"/>
    <cellStyle name="Comma 4 3 3 2 3 6" xfId="31813"/>
    <cellStyle name="Comma 4 3 3 2 4" xfId="6322"/>
    <cellStyle name="Comma 4 3 3 2 4 2" xfId="6323"/>
    <cellStyle name="Comma 4 3 3 2 4 2 2" xfId="6324"/>
    <cellStyle name="Comma 4 3 3 2 4 2 2 2" xfId="6325"/>
    <cellStyle name="Comma 4 3 3 2 4 2 2 2 2" xfId="6326"/>
    <cellStyle name="Comma 4 3 3 2 4 2 2 2 2 2" xfId="31833"/>
    <cellStyle name="Comma 4 3 3 2 4 2 2 2 3" xfId="31832"/>
    <cellStyle name="Comma 4 3 3 2 4 2 2 3" xfId="6327"/>
    <cellStyle name="Comma 4 3 3 2 4 2 2 3 2" xfId="31834"/>
    <cellStyle name="Comma 4 3 3 2 4 2 2 4" xfId="31831"/>
    <cellStyle name="Comma 4 3 3 2 4 2 3" xfId="6328"/>
    <cellStyle name="Comma 4 3 3 2 4 2 3 2" xfId="6329"/>
    <cellStyle name="Comma 4 3 3 2 4 2 3 2 2" xfId="31836"/>
    <cellStyle name="Comma 4 3 3 2 4 2 3 3" xfId="31835"/>
    <cellStyle name="Comma 4 3 3 2 4 2 4" xfId="6330"/>
    <cellStyle name="Comma 4 3 3 2 4 2 4 2" xfId="31837"/>
    <cellStyle name="Comma 4 3 3 2 4 2 5" xfId="31830"/>
    <cellStyle name="Comma 4 3 3 2 4 3" xfId="6331"/>
    <cellStyle name="Comma 4 3 3 2 4 3 2" xfId="6332"/>
    <cellStyle name="Comma 4 3 3 2 4 3 2 2" xfId="6333"/>
    <cellStyle name="Comma 4 3 3 2 4 3 2 2 2" xfId="31840"/>
    <cellStyle name="Comma 4 3 3 2 4 3 2 3" xfId="31839"/>
    <cellStyle name="Comma 4 3 3 2 4 3 3" xfId="6334"/>
    <cellStyle name="Comma 4 3 3 2 4 3 3 2" xfId="31841"/>
    <cellStyle name="Comma 4 3 3 2 4 3 4" xfId="31838"/>
    <cellStyle name="Comma 4 3 3 2 4 4" xfId="6335"/>
    <cellStyle name="Comma 4 3 3 2 4 4 2" xfId="6336"/>
    <cellStyle name="Comma 4 3 3 2 4 4 2 2" xfId="31843"/>
    <cellStyle name="Comma 4 3 3 2 4 4 3" xfId="31842"/>
    <cellStyle name="Comma 4 3 3 2 4 5" xfId="6337"/>
    <cellStyle name="Comma 4 3 3 2 4 5 2" xfId="31844"/>
    <cellStyle name="Comma 4 3 3 2 4 6" xfId="31829"/>
    <cellStyle name="Comma 4 3 3 2 5" xfId="6338"/>
    <cellStyle name="Comma 4 3 3 2 5 2" xfId="6339"/>
    <cellStyle name="Comma 4 3 3 2 5 2 2" xfId="6340"/>
    <cellStyle name="Comma 4 3 3 2 5 2 2 2" xfId="6341"/>
    <cellStyle name="Comma 4 3 3 2 5 2 2 2 2" xfId="6342"/>
    <cellStyle name="Comma 4 3 3 2 5 2 2 2 2 2" xfId="31849"/>
    <cellStyle name="Comma 4 3 3 2 5 2 2 2 3" xfId="31848"/>
    <cellStyle name="Comma 4 3 3 2 5 2 2 3" xfId="6343"/>
    <cellStyle name="Comma 4 3 3 2 5 2 2 3 2" xfId="31850"/>
    <cellStyle name="Comma 4 3 3 2 5 2 2 4" xfId="31847"/>
    <cellStyle name="Comma 4 3 3 2 5 2 3" xfId="6344"/>
    <cellStyle name="Comma 4 3 3 2 5 2 3 2" xfId="6345"/>
    <cellStyle name="Comma 4 3 3 2 5 2 3 2 2" xfId="31852"/>
    <cellStyle name="Comma 4 3 3 2 5 2 3 3" xfId="31851"/>
    <cellStyle name="Comma 4 3 3 2 5 2 4" xfId="6346"/>
    <cellStyle name="Comma 4 3 3 2 5 2 4 2" xfId="31853"/>
    <cellStyle name="Comma 4 3 3 2 5 2 5" xfId="31846"/>
    <cellStyle name="Comma 4 3 3 2 5 3" xfId="6347"/>
    <cellStyle name="Comma 4 3 3 2 5 3 2" xfId="6348"/>
    <cellStyle name="Comma 4 3 3 2 5 3 2 2" xfId="6349"/>
    <cellStyle name="Comma 4 3 3 2 5 3 2 2 2" xfId="31856"/>
    <cellStyle name="Comma 4 3 3 2 5 3 2 3" xfId="31855"/>
    <cellStyle name="Comma 4 3 3 2 5 3 3" xfId="6350"/>
    <cellStyle name="Comma 4 3 3 2 5 3 3 2" xfId="31857"/>
    <cellStyle name="Comma 4 3 3 2 5 3 4" xfId="31854"/>
    <cellStyle name="Comma 4 3 3 2 5 4" xfId="6351"/>
    <cellStyle name="Comma 4 3 3 2 5 4 2" xfId="6352"/>
    <cellStyle name="Comma 4 3 3 2 5 4 2 2" xfId="31859"/>
    <cellStyle name="Comma 4 3 3 2 5 4 3" xfId="31858"/>
    <cellStyle name="Comma 4 3 3 2 5 5" xfId="6353"/>
    <cellStyle name="Comma 4 3 3 2 5 5 2" xfId="31860"/>
    <cellStyle name="Comma 4 3 3 2 5 6" xfId="31845"/>
    <cellStyle name="Comma 4 3 3 2 6" xfId="6354"/>
    <cellStyle name="Comma 4 3 3 2 6 2" xfId="6355"/>
    <cellStyle name="Comma 4 3 3 2 6 2 2" xfId="6356"/>
    <cellStyle name="Comma 4 3 3 2 6 2 2 2" xfId="6357"/>
    <cellStyle name="Comma 4 3 3 2 6 2 2 2 2" xfId="31864"/>
    <cellStyle name="Comma 4 3 3 2 6 2 2 3" xfId="31863"/>
    <cellStyle name="Comma 4 3 3 2 6 2 3" xfId="6358"/>
    <cellStyle name="Comma 4 3 3 2 6 2 3 2" xfId="31865"/>
    <cellStyle name="Comma 4 3 3 2 6 2 4" xfId="31862"/>
    <cellStyle name="Comma 4 3 3 2 6 3" xfId="6359"/>
    <cellStyle name="Comma 4 3 3 2 6 3 2" xfId="6360"/>
    <cellStyle name="Comma 4 3 3 2 6 3 2 2" xfId="31867"/>
    <cellStyle name="Comma 4 3 3 2 6 3 3" xfId="31866"/>
    <cellStyle name="Comma 4 3 3 2 6 4" xfId="6361"/>
    <cellStyle name="Comma 4 3 3 2 6 4 2" xfId="31868"/>
    <cellStyle name="Comma 4 3 3 2 6 5" xfId="31861"/>
    <cellStyle name="Comma 4 3 3 2 7" xfId="6362"/>
    <cellStyle name="Comma 4 3 3 2 7 2" xfId="6363"/>
    <cellStyle name="Comma 4 3 3 2 7 2 2" xfId="6364"/>
    <cellStyle name="Comma 4 3 3 2 7 2 2 2" xfId="31871"/>
    <cellStyle name="Comma 4 3 3 2 7 2 3" xfId="31870"/>
    <cellStyle name="Comma 4 3 3 2 7 3" xfId="6365"/>
    <cellStyle name="Comma 4 3 3 2 7 3 2" xfId="31872"/>
    <cellStyle name="Comma 4 3 3 2 7 4" xfId="31869"/>
    <cellStyle name="Comma 4 3 3 2 8" xfId="6366"/>
    <cellStyle name="Comma 4 3 3 2 8 2" xfId="6367"/>
    <cellStyle name="Comma 4 3 3 2 8 2 2" xfId="31874"/>
    <cellStyle name="Comma 4 3 3 2 8 3" xfId="31873"/>
    <cellStyle name="Comma 4 3 3 2 9" xfId="6368"/>
    <cellStyle name="Comma 4 3 3 2 9 2" xfId="6369"/>
    <cellStyle name="Comma 4 3 3 2 9 2 2" xfId="31876"/>
    <cellStyle name="Comma 4 3 3 2 9 3" xfId="31875"/>
    <cellStyle name="Comma 4 3 3 3" xfId="6370"/>
    <cellStyle name="Comma 4 3 3 3 2" xfId="6371"/>
    <cellStyle name="Comma 4 3 3 3 2 2" xfId="6372"/>
    <cellStyle name="Comma 4 3 3 3 2 2 2" xfId="6373"/>
    <cellStyle name="Comma 4 3 3 3 2 2 2 2" xfId="6374"/>
    <cellStyle name="Comma 4 3 3 3 2 2 2 2 2" xfId="6375"/>
    <cellStyle name="Comma 4 3 3 3 2 2 2 2 2 2" xfId="31882"/>
    <cellStyle name="Comma 4 3 3 3 2 2 2 2 3" xfId="31881"/>
    <cellStyle name="Comma 4 3 3 3 2 2 2 3" xfId="6376"/>
    <cellStyle name="Comma 4 3 3 3 2 2 2 3 2" xfId="31883"/>
    <cellStyle name="Comma 4 3 3 3 2 2 2 4" xfId="31880"/>
    <cellStyle name="Comma 4 3 3 3 2 2 3" xfId="6377"/>
    <cellStyle name="Comma 4 3 3 3 2 2 3 2" xfId="6378"/>
    <cellStyle name="Comma 4 3 3 3 2 2 3 2 2" xfId="31885"/>
    <cellStyle name="Comma 4 3 3 3 2 2 3 3" xfId="31884"/>
    <cellStyle name="Comma 4 3 3 3 2 2 4" xfId="6379"/>
    <cellStyle name="Comma 4 3 3 3 2 2 4 2" xfId="31886"/>
    <cellStyle name="Comma 4 3 3 3 2 2 5" xfId="31879"/>
    <cellStyle name="Comma 4 3 3 3 2 3" xfId="6380"/>
    <cellStyle name="Comma 4 3 3 3 2 3 2" xfId="6381"/>
    <cellStyle name="Comma 4 3 3 3 2 3 2 2" xfId="6382"/>
    <cellStyle name="Comma 4 3 3 3 2 3 2 2 2" xfId="31889"/>
    <cellStyle name="Comma 4 3 3 3 2 3 2 3" xfId="31888"/>
    <cellStyle name="Comma 4 3 3 3 2 3 3" xfId="6383"/>
    <cellStyle name="Comma 4 3 3 3 2 3 3 2" xfId="31890"/>
    <cellStyle name="Comma 4 3 3 3 2 3 4" xfId="31887"/>
    <cellStyle name="Comma 4 3 3 3 2 4" xfId="6384"/>
    <cellStyle name="Comma 4 3 3 3 2 4 2" xfId="6385"/>
    <cellStyle name="Comma 4 3 3 3 2 4 2 2" xfId="31892"/>
    <cellStyle name="Comma 4 3 3 3 2 4 3" xfId="31891"/>
    <cellStyle name="Comma 4 3 3 3 2 5" xfId="6386"/>
    <cellStyle name="Comma 4 3 3 3 2 5 2" xfId="31893"/>
    <cellStyle name="Comma 4 3 3 3 2 6" xfId="31878"/>
    <cellStyle name="Comma 4 3 3 3 3" xfId="6387"/>
    <cellStyle name="Comma 4 3 3 3 3 2" xfId="6388"/>
    <cellStyle name="Comma 4 3 3 3 3 2 2" xfId="6389"/>
    <cellStyle name="Comma 4 3 3 3 3 2 2 2" xfId="6390"/>
    <cellStyle name="Comma 4 3 3 3 3 2 2 2 2" xfId="6391"/>
    <cellStyle name="Comma 4 3 3 3 3 2 2 2 2 2" xfId="31898"/>
    <cellStyle name="Comma 4 3 3 3 3 2 2 2 3" xfId="31897"/>
    <cellStyle name="Comma 4 3 3 3 3 2 2 3" xfId="6392"/>
    <cellStyle name="Comma 4 3 3 3 3 2 2 3 2" xfId="31899"/>
    <cellStyle name="Comma 4 3 3 3 3 2 2 4" xfId="31896"/>
    <cellStyle name="Comma 4 3 3 3 3 2 3" xfId="6393"/>
    <cellStyle name="Comma 4 3 3 3 3 2 3 2" xfId="6394"/>
    <cellStyle name="Comma 4 3 3 3 3 2 3 2 2" xfId="31901"/>
    <cellStyle name="Comma 4 3 3 3 3 2 3 3" xfId="31900"/>
    <cellStyle name="Comma 4 3 3 3 3 2 4" xfId="6395"/>
    <cellStyle name="Comma 4 3 3 3 3 2 4 2" xfId="31902"/>
    <cellStyle name="Comma 4 3 3 3 3 2 5" xfId="31895"/>
    <cellStyle name="Comma 4 3 3 3 3 3" xfId="6396"/>
    <cellStyle name="Comma 4 3 3 3 3 3 2" xfId="6397"/>
    <cellStyle name="Comma 4 3 3 3 3 3 2 2" xfId="6398"/>
    <cellStyle name="Comma 4 3 3 3 3 3 2 2 2" xfId="31905"/>
    <cellStyle name="Comma 4 3 3 3 3 3 2 3" xfId="31904"/>
    <cellStyle name="Comma 4 3 3 3 3 3 3" xfId="6399"/>
    <cellStyle name="Comma 4 3 3 3 3 3 3 2" xfId="31906"/>
    <cellStyle name="Comma 4 3 3 3 3 3 4" xfId="31903"/>
    <cellStyle name="Comma 4 3 3 3 3 4" xfId="6400"/>
    <cellStyle name="Comma 4 3 3 3 3 4 2" xfId="6401"/>
    <cellStyle name="Comma 4 3 3 3 3 4 2 2" xfId="31908"/>
    <cellStyle name="Comma 4 3 3 3 3 4 3" xfId="31907"/>
    <cellStyle name="Comma 4 3 3 3 3 5" xfId="6402"/>
    <cellStyle name="Comma 4 3 3 3 3 5 2" xfId="31909"/>
    <cellStyle name="Comma 4 3 3 3 3 6" xfId="31894"/>
    <cellStyle name="Comma 4 3 3 3 4" xfId="6403"/>
    <cellStyle name="Comma 4 3 3 3 4 2" xfId="6404"/>
    <cellStyle name="Comma 4 3 3 3 4 2 2" xfId="6405"/>
    <cellStyle name="Comma 4 3 3 3 4 2 2 2" xfId="6406"/>
    <cellStyle name="Comma 4 3 3 3 4 2 2 2 2" xfId="31913"/>
    <cellStyle name="Comma 4 3 3 3 4 2 2 3" xfId="31912"/>
    <cellStyle name="Comma 4 3 3 3 4 2 3" xfId="6407"/>
    <cellStyle name="Comma 4 3 3 3 4 2 3 2" xfId="31914"/>
    <cellStyle name="Comma 4 3 3 3 4 2 4" xfId="31911"/>
    <cellStyle name="Comma 4 3 3 3 4 3" xfId="6408"/>
    <cellStyle name="Comma 4 3 3 3 4 3 2" xfId="6409"/>
    <cellStyle name="Comma 4 3 3 3 4 3 2 2" xfId="31916"/>
    <cellStyle name="Comma 4 3 3 3 4 3 3" xfId="31915"/>
    <cellStyle name="Comma 4 3 3 3 4 4" xfId="6410"/>
    <cellStyle name="Comma 4 3 3 3 4 4 2" xfId="31917"/>
    <cellStyle name="Comma 4 3 3 3 4 5" xfId="31910"/>
    <cellStyle name="Comma 4 3 3 3 5" xfId="6411"/>
    <cellStyle name="Comma 4 3 3 3 5 2" xfId="6412"/>
    <cellStyle name="Comma 4 3 3 3 5 2 2" xfId="6413"/>
    <cellStyle name="Comma 4 3 3 3 5 2 2 2" xfId="31920"/>
    <cellStyle name="Comma 4 3 3 3 5 2 3" xfId="31919"/>
    <cellStyle name="Comma 4 3 3 3 5 3" xfId="6414"/>
    <cellStyle name="Comma 4 3 3 3 5 3 2" xfId="31921"/>
    <cellStyle name="Comma 4 3 3 3 5 4" xfId="31918"/>
    <cellStyle name="Comma 4 3 3 3 6" xfId="6415"/>
    <cellStyle name="Comma 4 3 3 3 6 2" xfId="6416"/>
    <cellStyle name="Comma 4 3 3 3 6 2 2" xfId="31923"/>
    <cellStyle name="Comma 4 3 3 3 6 3" xfId="31922"/>
    <cellStyle name="Comma 4 3 3 3 7" xfId="6417"/>
    <cellStyle name="Comma 4 3 3 3 7 2" xfId="31924"/>
    <cellStyle name="Comma 4 3 3 3 8" xfId="28957"/>
    <cellStyle name="Comma 4 3 3 3 9" xfId="31877"/>
    <cellStyle name="Comma 4 3 3 4" xfId="6418"/>
    <cellStyle name="Comma 4 3 3 4 2" xfId="6419"/>
    <cellStyle name="Comma 4 3 3 4 2 2" xfId="6420"/>
    <cellStyle name="Comma 4 3 3 4 2 2 2" xfId="6421"/>
    <cellStyle name="Comma 4 3 3 4 2 2 2 2" xfId="6422"/>
    <cellStyle name="Comma 4 3 3 4 2 2 2 2 2" xfId="31929"/>
    <cellStyle name="Comma 4 3 3 4 2 2 2 3" xfId="31928"/>
    <cellStyle name="Comma 4 3 3 4 2 2 3" xfId="6423"/>
    <cellStyle name="Comma 4 3 3 4 2 2 3 2" xfId="31930"/>
    <cellStyle name="Comma 4 3 3 4 2 2 4" xfId="31927"/>
    <cellStyle name="Comma 4 3 3 4 2 3" xfId="6424"/>
    <cellStyle name="Comma 4 3 3 4 2 3 2" xfId="6425"/>
    <cellStyle name="Comma 4 3 3 4 2 3 2 2" xfId="31932"/>
    <cellStyle name="Comma 4 3 3 4 2 3 3" xfId="31931"/>
    <cellStyle name="Comma 4 3 3 4 2 4" xfId="6426"/>
    <cellStyle name="Comma 4 3 3 4 2 4 2" xfId="31933"/>
    <cellStyle name="Comma 4 3 3 4 2 5" xfId="31926"/>
    <cellStyle name="Comma 4 3 3 4 3" xfId="6427"/>
    <cellStyle name="Comma 4 3 3 4 3 2" xfId="6428"/>
    <cellStyle name="Comma 4 3 3 4 3 2 2" xfId="6429"/>
    <cellStyle name="Comma 4 3 3 4 3 2 2 2" xfId="31936"/>
    <cellStyle name="Comma 4 3 3 4 3 2 3" xfId="31935"/>
    <cellStyle name="Comma 4 3 3 4 3 3" xfId="6430"/>
    <cellStyle name="Comma 4 3 3 4 3 3 2" xfId="31937"/>
    <cellStyle name="Comma 4 3 3 4 3 4" xfId="31934"/>
    <cellStyle name="Comma 4 3 3 4 4" xfId="6431"/>
    <cellStyle name="Comma 4 3 3 4 4 2" xfId="6432"/>
    <cellStyle name="Comma 4 3 3 4 4 2 2" xfId="31939"/>
    <cellStyle name="Comma 4 3 3 4 4 3" xfId="31938"/>
    <cellStyle name="Comma 4 3 3 4 5" xfId="6433"/>
    <cellStyle name="Comma 4 3 3 4 5 2" xfId="31940"/>
    <cellStyle name="Comma 4 3 3 4 6" xfId="31925"/>
    <cellStyle name="Comma 4 3 3 5" xfId="6434"/>
    <cellStyle name="Comma 4 3 3 5 2" xfId="6435"/>
    <cellStyle name="Comma 4 3 3 5 2 2" xfId="6436"/>
    <cellStyle name="Comma 4 3 3 5 2 2 2" xfId="6437"/>
    <cellStyle name="Comma 4 3 3 5 2 2 2 2" xfId="6438"/>
    <cellStyle name="Comma 4 3 3 5 2 2 2 2 2" xfId="31945"/>
    <cellStyle name="Comma 4 3 3 5 2 2 2 3" xfId="31944"/>
    <cellStyle name="Comma 4 3 3 5 2 2 3" xfId="6439"/>
    <cellStyle name="Comma 4 3 3 5 2 2 3 2" xfId="31946"/>
    <cellStyle name="Comma 4 3 3 5 2 2 4" xfId="31943"/>
    <cellStyle name="Comma 4 3 3 5 2 3" xfId="6440"/>
    <cellStyle name="Comma 4 3 3 5 2 3 2" xfId="6441"/>
    <cellStyle name="Comma 4 3 3 5 2 3 2 2" xfId="31948"/>
    <cellStyle name="Comma 4 3 3 5 2 3 3" xfId="31947"/>
    <cellStyle name="Comma 4 3 3 5 2 4" xfId="6442"/>
    <cellStyle name="Comma 4 3 3 5 2 4 2" xfId="31949"/>
    <cellStyle name="Comma 4 3 3 5 2 5" xfId="31942"/>
    <cellStyle name="Comma 4 3 3 5 3" xfId="6443"/>
    <cellStyle name="Comma 4 3 3 5 3 2" xfId="6444"/>
    <cellStyle name="Comma 4 3 3 5 3 2 2" xfId="6445"/>
    <cellStyle name="Comma 4 3 3 5 3 2 2 2" xfId="31952"/>
    <cellStyle name="Comma 4 3 3 5 3 2 3" xfId="31951"/>
    <cellStyle name="Comma 4 3 3 5 3 3" xfId="6446"/>
    <cellStyle name="Comma 4 3 3 5 3 3 2" xfId="31953"/>
    <cellStyle name="Comma 4 3 3 5 3 4" xfId="31950"/>
    <cellStyle name="Comma 4 3 3 5 4" xfId="6447"/>
    <cellStyle name="Comma 4 3 3 5 4 2" xfId="6448"/>
    <cellStyle name="Comma 4 3 3 5 4 2 2" xfId="31955"/>
    <cellStyle name="Comma 4 3 3 5 4 3" xfId="31954"/>
    <cellStyle name="Comma 4 3 3 5 5" xfId="6449"/>
    <cellStyle name="Comma 4 3 3 5 5 2" xfId="31956"/>
    <cellStyle name="Comma 4 3 3 5 6" xfId="31941"/>
    <cellStyle name="Comma 4 3 3 6" xfId="6450"/>
    <cellStyle name="Comma 4 3 3 6 2" xfId="6451"/>
    <cellStyle name="Comma 4 3 3 6 2 2" xfId="6452"/>
    <cellStyle name="Comma 4 3 3 6 2 2 2" xfId="6453"/>
    <cellStyle name="Comma 4 3 3 6 2 2 2 2" xfId="6454"/>
    <cellStyle name="Comma 4 3 3 6 2 2 2 2 2" xfId="31961"/>
    <cellStyle name="Comma 4 3 3 6 2 2 2 3" xfId="31960"/>
    <cellStyle name="Comma 4 3 3 6 2 2 3" xfId="6455"/>
    <cellStyle name="Comma 4 3 3 6 2 2 3 2" xfId="31962"/>
    <cellStyle name="Comma 4 3 3 6 2 2 4" xfId="31959"/>
    <cellStyle name="Comma 4 3 3 6 2 3" xfId="6456"/>
    <cellStyle name="Comma 4 3 3 6 2 3 2" xfId="6457"/>
    <cellStyle name="Comma 4 3 3 6 2 3 2 2" xfId="31964"/>
    <cellStyle name="Comma 4 3 3 6 2 3 3" xfId="31963"/>
    <cellStyle name="Comma 4 3 3 6 2 4" xfId="6458"/>
    <cellStyle name="Comma 4 3 3 6 2 4 2" xfId="31965"/>
    <cellStyle name="Comma 4 3 3 6 2 5" xfId="31958"/>
    <cellStyle name="Comma 4 3 3 6 3" xfId="6459"/>
    <cellStyle name="Comma 4 3 3 6 3 2" xfId="6460"/>
    <cellStyle name="Comma 4 3 3 6 3 2 2" xfId="6461"/>
    <cellStyle name="Comma 4 3 3 6 3 2 2 2" xfId="31968"/>
    <cellStyle name="Comma 4 3 3 6 3 2 3" xfId="31967"/>
    <cellStyle name="Comma 4 3 3 6 3 3" xfId="6462"/>
    <cellStyle name="Comma 4 3 3 6 3 3 2" xfId="31969"/>
    <cellStyle name="Comma 4 3 3 6 3 4" xfId="31966"/>
    <cellStyle name="Comma 4 3 3 6 4" xfId="6463"/>
    <cellStyle name="Comma 4 3 3 6 4 2" xfId="6464"/>
    <cellStyle name="Comma 4 3 3 6 4 2 2" xfId="31971"/>
    <cellStyle name="Comma 4 3 3 6 4 3" xfId="31970"/>
    <cellStyle name="Comma 4 3 3 6 5" xfId="6465"/>
    <cellStyle name="Comma 4 3 3 6 5 2" xfId="31972"/>
    <cellStyle name="Comma 4 3 3 6 6" xfId="31957"/>
    <cellStyle name="Comma 4 3 3 7" xfId="6466"/>
    <cellStyle name="Comma 4 3 3 7 2" xfId="6467"/>
    <cellStyle name="Comma 4 3 3 7 2 2" xfId="6468"/>
    <cellStyle name="Comma 4 3 3 7 2 2 2" xfId="6469"/>
    <cellStyle name="Comma 4 3 3 7 2 2 2 2" xfId="31976"/>
    <cellStyle name="Comma 4 3 3 7 2 2 3" xfId="31975"/>
    <cellStyle name="Comma 4 3 3 7 2 3" xfId="6470"/>
    <cellStyle name="Comma 4 3 3 7 2 3 2" xfId="31977"/>
    <cellStyle name="Comma 4 3 3 7 2 4" xfId="31974"/>
    <cellStyle name="Comma 4 3 3 7 3" xfId="6471"/>
    <cellStyle name="Comma 4 3 3 7 3 2" xfId="6472"/>
    <cellStyle name="Comma 4 3 3 7 3 2 2" xfId="31979"/>
    <cellStyle name="Comma 4 3 3 7 3 3" xfId="31978"/>
    <cellStyle name="Comma 4 3 3 7 4" xfId="6473"/>
    <cellStyle name="Comma 4 3 3 7 4 2" xfId="31980"/>
    <cellStyle name="Comma 4 3 3 7 5" xfId="31973"/>
    <cellStyle name="Comma 4 3 3 8" xfId="6474"/>
    <cellStyle name="Comma 4 3 3 8 2" xfId="6475"/>
    <cellStyle name="Comma 4 3 3 8 2 2" xfId="6476"/>
    <cellStyle name="Comma 4 3 3 8 2 2 2" xfId="31983"/>
    <cellStyle name="Comma 4 3 3 8 2 3" xfId="31982"/>
    <cellStyle name="Comma 4 3 3 8 3" xfId="6477"/>
    <cellStyle name="Comma 4 3 3 8 3 2" xfId="31984"/>
    <cellStyle name="Comma 4 3 3 8 4" xfId="31981"/>
    <cellStyle name="Comma 4 3 3 9" xfId="6478"/>
    <cellStyle name="Comma 4 3 3 9 2" xfId="6479"/>
    <cellStyle name="Comma 4 3 3 9 2 2" xfId="31986"/>
    <cellStyle name="Comma 4 3 3 9 3" xfId="31985"/>
    <cellStyle name="Comma 4 3 4" xfId="6480"/>
    <cellStyle name="Comma 4 3 4 10" xfId="6481"/>
    <cellStyle name="Comma 4 3 4 10 2" xfId="31988"/>
    <cellStyle name="Comma 4 3 4 11" xfId="28958"/>
    <cellStyle name="Comma 4 3 4 12" xfId="31987"/>
    <cellStyle name="Comma 4 3 4 2" xfId="6482"/>
    <cellStyle name="Comma 4 3 4 2 2" xfId="6483"/>
    <cellStyle name="Comma 4 3 4 2 2 2" xfId="6484"/>
    <cellStyle name="Comma 4 3 4 2 2 2 2" xfId="6485"/>
    <cellStyle name="Comma 4 3 4 2 2 2 2 2" xfId="6486"/>
    <cellStyle name="Comma 4 3 4 2 2 2 2 2 2" xfId="6487"/>
    <cellStyle name="Comma 4 3 4 2 2 2 2 2 2 2" xfId="31994"/>
    <cellStyle name="Comma 4 3 4 2 2 2 2 2 3" xfId="31993"/>
    <cellStyle name="Comma 4 3 4 2 2 2 2 3" xfId="6488"/>
    <cellStyle name="Comma 4 3 4 2 2 2 2 3 2" xfId="31995"/>
    <cellStyle name="Comma 4 3 4 2 2 2 2 4" xfId="31992"/>
    <cellStyle name="Comma 4 3 4 2 2 2 3" xfId="6489"/>
    <cellStyle name="Comma 4 3 4 2 2 2 3 2" xfId="6490"/>
    <cellStyle name="Comma 4 3 4 2 2 2 3 2 2" xfId="31997"/>
    <cellStyle name="Comma 4 3 4 2 2 2 3 3" xfId="31996"/>
    <cellStyle name="Comma 4 3 4 2 2 2 4" xfId="6491"/>
    <cellStyle name="Comma 4 3 4 2 2 2 4 2" xfId="31998"/>
    <cellStyle name="Comma 4 3 4 2 2 2 5" xfId="31991"/>
    <cellStyle name="Comma 4 3 4 2 2 3" xfId="6492"/>
    <cellStyle name="Comma 4 3 4 2 2 3 2" xfId="6493"/>
    <cellStyle name="Comma 4 3 4 2 2 3 2 2" xfId="6494"/>
    <cellStyle name="Comma 4 3 4 2 2 3 2 2 2" xfId="32001"/>
    <cellStyle name="Comma 4 3 4 2 2 3 2 3" xfId="32000"/>
    <cellStyle name="Comma 4 3 4 2 2 3 3" xfId="6495"/>
    <cellStyle name="Comma 4 3 4 2 2 3 3 2" xfId="32002"/>
    <cellStyle name="Comma 4 3 4 2 2 3 4" xfId="31999"/>
    <cellStyle name="Comma 4 3 4 2 2 4" xfId="6496"/>
    <cellStyle name="Comma 4 3 4 2 2 4 2" xfId="6497"/>
    <cellStyle name="Comma 4 3 4 2 2 4 2 2" xfId="32004"/>
    <cellStyle name="Comma 4 3 4 2 2 4 3" xfId="32003"/>
    <cellStyle name="Comma 4 3 4 2 2 5" xfId="6498"/>
    <cellStyle name="Comma 4 3 4 2 2 5 2" xfId="32005"/>
    <cellStyle name="Comma 4 3 4 2 2 6" xfId="31990"/>
    <cellStyle name="Comma 4 3 4 2 3" xfId="6499"/>
    <cellStyle name="Comma 4 3 4 2 3 2" xfId="6500"/>
    <cellStyle name="Comma 4 3 4 2 3 2 2" xfId="6501"/>
    <cellStyle name="Comma 4 3 4 2 3 2 2 2" xfId="6502"/>
    <cellStyle name="Comma 4 3 4 2 3 2 2 2 2" xfId="6503"/>
    <cellStyle name="Comma 4 3 4 2 3 2 2 2 2 2" xfId="32010"/>
    <cellStyle name="Comma 4 3 4 2 3 2 2 2 3" xfId="32009"/>
    <cellStyle name="Comma 4 3 4 2 3 2 2 3" xfId="6504"/>
    <cellStyle name="Comma 4 3 4 2 3 2 2 3 2" xfId="32011"/>
    <cellStyle name="Comma 4 3 4 2 3 2 2 4" xfId="32008"/>
    <cellStyle name="Comma 4 3 4 2 3 2 3" xfId="6505"/>
    <cellStyle name="Comma 4 3 4 2 3 2 3 2" xfId="6506"/>
    <cellStyle name="Comma 4 3 4 2 3 2 3 2 2" xfId="32013"/>
    <cellStyle name="Comma 4 3 4 2 3 2 3 3" xfId="32012"/>
    <cellStyle name="Comma 4 3 4 2 3 2 4" xfId="6507"/>
    <cellStyle name="Comma 4 3 4 2 3 2 4 2" xfId="32014"/>
    <cellStyle name="Comma 4 3 4 2 3 2 5" xfId="32007"/>
    <cellStyle name="Comma 4 3 4 2 3 3" xfId="6508"/>
    <cellStyle name="Comma 4 3 4 2 3 3 2" xfId="6509"/>
    <cellStyle name="Comma 4 3 4 2 3 3 2 2" xfId="6510"/>
    <cellStyle name="Comma 4 3 4 2 3 3 2 2 2" xfId="32017"/>
    <cellStyle name="Comma 4 3 4 2 3 3 2 3" xfId="32016"/>
    <cellStyle name="Comma 4 3 4 2 3 3 3" xfId="6511"/>
    <cellStyle name="Comma 4 3 4 2 3 3 3 2" xfId="32018"/>
    <cellStyle name="Comma 4 3 4 2 3 3 4" xfId="32015"/>
    <cellStyle name="Comma 4 3 4 2 3 4" xfId="6512"/>
    <cellStyle name="Comma 4 3 4 2 3 4 2" xfId="6513"/>
    <cellStyle name="Comma 4 3 4 2 3 4 2 2" xfId="32020"/>
    <cellStyle name="Comma 4 3 4 2 3 4 3" xfId="32019"/>
    <cellStyle name="Comma 4 3 4 2 3 5" xfId="6514"/>
    <cellStyle name="Comma 4 3 4 2 3 5 2" xfId="32021"/>
    <cellStyle name="Comma 4 3 4 2 3 6" xfId="32006"/>
    <cellStyle name="Comma 4 3 4 2 4" xfId="6515"/>
    <cellStyle name="Comma 4 3 4 2 4 2" xfId="6516"/>
    <cellStyle name="Comma 4 3 4 2 4 2 2" xfId="6517"/>
    <cellStyle name="Comma 4 3 4 2 4 2 2 2" xfId="6518"/>
    <cellStyle name="Comma 4 3 4 2 4 2 2 2 2" xfId="32025"/>
    <cellStyle name="Comma 4 3 4 2 4 2 2 3" xfId="32024"/>
    <cellStyle name="Comma 4 3 4 2 4 2 3" xfId="6519"/>
    <cellStyle name="Comma 4 3 4 2 4 2 3 2" xfId="32026"/>
    <cellStyle name="Comma 4 3 4 2 4 2 4" xfId="32023"/>
    <cellStyle name="Comma 4 3 4 2 4 3" xfId="6520"/>
    <cellStyle name="Comma 4 3 4 2 4 3 2" xfId="6521"/>
    <cellStyle name="Comma 4 3 4 2 4 3 2 2" xfId="32028"/>
    <cellStyle name="Comma 4 3 4 2 4 3 3" xfId="32027"/>
    <cellStyle name="Comma 4 3 4 2 4 4" xfId="6522"/>
    <cellStyle name="Comma 4 3 4 2 4 4 2" xfId="32029"/>
    <cellStyle name="Comma 4 3 4 2 4 5" xfId="32022"/>
    <cellStyle name="Comma 4 3 4 2 5" xfId="6523"/>
    <cellStyle name="Comma 4 3 4 2 5 2" xfId="6524"/>
    <cellStyle name="Comma 4 3 4 2 5 2 2" xfId="6525"/>
    <cellStyle name="Comma 4 3 4 2 5 2 2 2" xfId="32032"/>
    <cellStyle name="Comma 4 3 4 2 5 2 3" xfId="32031"/>
    <cellStyle name="Comma 4 3 4 2 5 3" xfId="6526"/>
    <cellStyle name="Comma 4 3 4 2 5 3 2" xfId="32033"/>
    <cellStyle name="Comma 4 3 4 2 5 4" xfId="32030"/>
    <cellStyle name="Comma 4 3 4 2 6" xfId="6527"/>
    <cellStyle name="Comma 4 3 4 2 6 2" xfId="6528"/>
    <cellStyle name="Comma 4 3 4 2 6 2 2" xfId="32035"/>
    <cellStyle name="Comma 4 3 4 2 6 3" xfId="32034"/>
    <cellStyle name="Comma 4 3 4 2 7" xfId="6529"/>
    <cellStyle name="Comma 4 3 4 2 7 2" xfId="32036"/>
    <cellStyle name="Comma 4 3 4 2 8" xfId="28959"/>
    <cellStyle name="Comma 4 3 4 2 9" xfId="31989"/>
    <cellStyle name="Comma 4 3 4 3" xfId="6530"/>
    <cellStyle name="Comma 4 3 4 3 2" xfId="6531"/>
    <cellStyle name="Comma 4 3 4 3 2 2" xfId="6532"/>
    <cellStyle name="Comma 4 3 4 3 2 2 2" xfId="6533"/>
    <cellStyle name="Comma 4 3 4 3 2 2 2 2" xfId="6534"/>
    <cellStyle name="Comma 4 3 4 3 2 2 2 2 2" xfId="32041"/>
    <cellStyle name="Comma 4 3 4 3 2 2 2 3" xfId="32040"/>
    <cellStyle name="Comma 4 3 4 3 2 2 3" xfId="6535"/>
    <cellStyle name="Comma 4 3 4 3 2 2 3 2" xfId="32042"/>
    <cellStyle name="Comma 4 3 4 3 2 2 4" xfId="32039"/>
    <cellStyle name="Comma 4 3 4 3 2 3" xfId="6536"/>
    <cellStyle name="Comma 4 3 4 3 2 3 2" xfId="6537"/>
    <cellStyle name="Comma 4 3 4 3 2 3 2 2" xfId="32044"/>
    <cellStyle name="Comma 4 3 4 3 2 3 3" xfId="32043"/>
    <cellStyle name="Comma 4 3 4 3 2 4" xfId="6538"/>
    <cellStyle name="Comma 4 3 4 3 2 4 2" xfId="32045"/>
    <cellStyle name="Comma 4 3 4 3 2 5" xfId="32038"/>
    <cellStyle name="Comma 4 3 4 3 3" xfId="6539"/>
    <cellStyle name="Comma 4 3 4 3 3 2" xfId="6540"/>
    <cellStyle name="Comma 4 3 4 3 3 2 2" xfId="6541"/>
    <cellStyle name="Comma 4 3 4 3 3 2 2 2" xfId="32048"/>
    <cellStyle name="Comma 4 3 4 3 3 2 3" xfId="32047"/>
    <cellStyle name="Comma 4 3 4 3 3 3" xfId="6542"/>
    <cellStyle name="Comma 4 3 4 3 3 3 2" xfId="32049"/>
    <cellStyle name="Comma 4 3 4 3 3 4" xfId="32046"/>
    <cellStyle name="Comma 4 3 4 3 4" xfId="6543"/>
    <cellStyle name="Comma 4 3 4 3 4 2" xfId="6544"/>
    <cellStyle name="Comma 4 3 4 3 4 2 2" xfId="32051"/>
    <cellStyle name="Comma 4 3 4 3 4 3" xfId="32050"/>
    <cellStyle name="Comma 4 3 4 3 5" xfId="6545"/>
    <cellStyle name="Comma 4 3 4 3 5 2" xfId="32052"/>
    <cellStyle name="Comma 4 3 4 3 6" xfId="32037"/>
    <cellStyle name="Comma 4 3 4 4" xfId="6546"/>
    <cellStyle name="Comma 4 3 4 4 2" xfId="6547"/>
    <cellStyle name="Comma 4 3 4 4 2 2" xfId="6548"/>
    <cellStyle name="Comma 4 3 4 4 2 2 2" xfId="6549"/>
    <cellStyle name="Comma 4 3 4 4 2 2 2 2" xfId="6550"/>
    <cellStyle name="Comma 4 3 4 4 2 2 2 2 2" xfId="32057"/>
    <cellStyle name="Comma 4 3 4 4 2 2 2 3" xfId="32056"/>
    <cellStyle name="Comma 4 3 4 4 2 2 3" xfId="6551"/>
    <cellStyle name="Comma 4 3 4 4 2 2 3 2" xfId="32058"/>
    <cellStyle name="Comma 4 3 4 4 2 2 4" xfId="32055"/>
    <cellStyle name="Comma 4 3 4 4 2 3" xfId="6552"/>
    <cellStyle name="Comma 4 3 4 4 2 3 2" xfId="6553"/>
    <cellStyle name="Comma 4 3 4 4 2 3 2 2" xfId="32060"/>
    <cellStyle name="Comma 4 3 4 4 2 3 3" xfId="32059"/>
    <cellStyle name="Comma 4 3 4 4 2 4" xfId="6554"/>
    <cellStyle name="Comma 4 3 4 4 2 4 2" xfId="32061"/>
    <cellStyle name="Comma 4 3 4 4 2 5" xfId="32054"/>
    <cellStyle name="Comma 4 3 4 4 3" xfId="6555"/>
    <cellStyle name="Comma 4 3 4 4 3 2" xfId="6556"/>
    <cellStyle name="Comma 4 3 4 4 3 2 2" xfId="6557"/>
    <cellStyle name="Comma 4 3 4 4 3 2 2 2" xfId="32064"/>
    <cellStyle name="Comma 4 3 4 4 3 2 3" xfId="32063"/>
    <cellStyle name="Comma 4 3 4 4 3 3" xfId="6558"/>
    <cellStyle name="Comma 4 3 4 4 3 3 2" xfId="32065"/>
    <cellStyle name="Comma 4 3 4 4 3 4" xfId="32062"/>
    <cellStyle name="Comma 4 3 4 4 4" xfId="6559"/>
    <cellStyle name="Comma 4 3 4 4 4 2" xfId="6560"/>
    <cellStyle name="Comma 4 3 4 4 4 2 2" xfId="32067"/>
    <cellStyle name="Comma 4 3 4 4 4 3" xfId="32066"/>
    <cellStyle name="Comma 4 3 4 4 5" xfId="6561"/>
    <cellStyle name="Comma 4 3 4 4 5 2" xfId="32068"/>
    <cellStyle name="Comma 4 3 4 4 6" xfId="32053"/>
    <cellStyle name="Comma 4 3 4 5" xfId="6562"/>
    <cellStyle name="Comma 4 3 4 5 2" xfId="6563"/>
    <cellStyle name="Comma 4 3 4 5 2 2" xfId="6564"/>
    <cellStyle name="Comma 4 3 4 5 2 2 2" xfId="6565"/>
    <cellStyle name="Comma 4 3 4 5 2 2 2 2" xfId="6566"/>
    <cellStyle name="Comma 4 3 4 5 2 2 2 2 2" xfId="32073"/>
    <cellStyle name="Comma 4 3 4 5 2 2 2 3" xfId="32072"/>
    <cellStyle name="Comma 4 3 4 5 2 2 3" xfId="6567"/>
    <cellStyle name="Comma 4 3 4 5 2 2 3 2" xfId="32074"/>
    <cellStyle name="Comma 4 3 4 5 2 2 4" xfId="32071"/>
    <cellStyle name="Comma 4 3 4 5 2 3" xfId="6568"/>
    <cellStyle name="Comma 4 3 4 5 2 3 2" xfId="6569"/>
    <cellStyle name="Comma 4 3 4 5 2 3 2 2" xfId="32076"/>
    <cellStyle name="Comma 4 3 4 5 2 3 3" xfId="32075"/>
    <cellStyle name="Comma 4 3 4 5 2 4" xfId="6570"/>
    <cellStyle name="Comma 4 3 4 5 2 4 2" xfId="32077"/>
    <cellStyle name="Comma 4 3 4 5 2 5" xfId="32070"/>
    <cellStyle name="Comma 4 3 4 5 3" xfId="6571"/>
    <cellStyle name="Comma 4 3 4 5 3 2" xfId="6572"/>
    <cellStyle name="Comma 4 3 4 5 3 2 2" xfId="6573"/>
    <cellStyle name="Comma 4 3 4 5 3 2 2 2" xfId="32080"/>
    <cellStyle name="Comma 4 3 4 5 3 2 3" xfId="32079"/>
    <cellStyle name="Comma 4 3 4 5 3 3" xfId="6574"/>
    <cellStyle name="Comma 4 3 4 5 3 3 2" xfId="32081"/>
    <cellStyle name="Comma 4 3 4 5 3 4" xfId="32078"/>
    <cellStyle name="Comma 4 3 4 5 4" xfId="6575"/>
    <cellStyle name="Comma 4 3 4 5 4 2" xfId="6576"/>
    <cellStyle name="Comma 4 3 4 5 4 2 2" xfId="32083"/>
    <cellStyle name="Comma 4 3 4 5 4 3" xfId="32082"/>
    <cellStyle name="Comma 4 3 4 5 5" xfId="6577"/>
    <cellStyle name="Comma 4 3 4 5 5 2" xfId="32084"/>
    <cellStyle name="Comma 4 3 4 5 6" xfId="32069"/>
    <cellStyle name="Comma 4 3 4 6" xfId="6578"/>
    <cellStyle name="Comma 4 3 4 6 2" xfId="6579"/>
    <cellStyle name="Comma 4 3 4 6 2 2" xfId="6580"/>
    <cellStyle name="Comma 4 3 4 6 2 2 2" xfId="6581"/>
    <cellStyle name="Comma 4 3 4 6 2 2 2 2" xfId="32088"/>
    <cellStyle name="Comma 4 3 4 6 2 2 3" xfId="32087"/>
    <cellStyle name="Comma 4 3 4 6 2 3" xfId="6582"/>
    <cellStyle name="Comma 4 3 4 6 2 3 2" xfId="32089"/>
    <cellStyle name="Comma 4 3 4 6 2 4" xfId="32086"/>
    <cellStyle name="Comma 4 3 4 6 3" xfId="6583"/>
    <cellStyle name="Comma 4 3 4 6 3 2" xfId="6584"/>
    <cellStyle name="Comma 4 3 4 6 3 2 2" xfId="32091"/>
    <cellStyle name="Comma 4 3 4 6 3 3" xfId="32090"/>
    <cellStyle name="Comma 4 3 4 6 4" xfId="6585"/>
    <cellStyle name="Comma 4 3 4 6 4 2" xfId="32092"/>
    <cellStyle name="Comma 4 3 4 6 5" xfId="32085"/>
    <cellStyle name="Comma 4 3 4 7" xfId="6586"/>
    <cellStyle name="Comma 4 3 4 7 2" xfId="6587"/>
    <cellStyle name="Comma 4 3 4 7 2 2" xfId="6588"/>
    <cellStyle name="Comma 4 3 4 7 2 2 2" xfId="32095"/>
    <cellStyle name="Comma 4 3 4 7 2 3" xfId="32094"/>
    <cellStyle name="Comma 4 3 4 7 3" xfId="6589"/>
    <cellStyle name="Comma 4 3 4 7 3 2" xfId="32096"/>
    <cellStyle name="Comma 4 3 4 7 4" xfId="32093"/>
    <cellStyle name="Comma 4 3 4 8" xfId="6590"/>
    <cellStyle name="Comma 4 3 4 8 2" xfId="6591"/>
    <cellStyle name="Comma 4 3 4 8 2 2" xfId="32098"/>
    <cellStyle name="Comma 4 3 4 8 3" xfId="32097"/>
    <cellStyle name="Comma 4 3 4 9" xfId="6592"/>
    <cellStyle name="Comma 4 3 4 9 2" xfId="6593"/>
    <cellStyle name="Comma 4 3 4 9 2 2" xfId="32100"/>
    <cellStyle name="Comma 4 3 4 9 3" xfId="32099"/>
    <cellStyle name="Comma 4 3 5" xfId="6594"/>
    <cellStyle name="Comma 4 3 5 10" xfId="6595"/>
    <cellStyle name="Comma 4 3 5 10 2" xfId="32102"/>
    <cellStyle name="Comma 4 3 5 11" xfId="28960"/>
    <cellStyle name="Comma 4 3 5 12" xfId="32101"/>
    <cellStyle name="Comma 4 3 5 2" xfId="6596"/>
    <cellStyle name="Comma 4 3 5 2 2" xfId="6597"/>
    <cellStyle name="Comma 4 3 5 2 2 2" xfId="6598"/>
    <cellStyle name="Comma 4 3 5 2 2 2 2" xfId="6599"/>
    <cellStyle name="Comma 4 3 5 2 2 2 2 2" xfId="6600"/>
    <cellStyle name="Comma 4 3 5 2 2 2 2 2 2" xfId="6601"/>
    <cellStyle name="Comma 4 3 5 2 2 2 2 2 2 2" xfId="32108"/>
    <cellStyle name="Comma 4 3 5 2 2 2 2 2 3" xfId="32107"/>
    <cellStyle name="Comma 4 3 5 2 2 2 2 3" xfId="6602"/>
    <cellStyle name="Comma 4 3 5 2 2 2 2 3 2" xfId="32109"/>
    <cellStyle name="Comma 4 3 5 2 2 2 2 4" xfId="32106"/>
    <cellStyle name="Comma 4 3 5 2 2 2 3" xfId="6603"/>
    <cellStyle name="Comma 4 3 5 2 2 2 3 2" xfId="6604"/>
    <cellStyle name="Comma 4 3 5 2 2 2 3 2 2" xfId="32111"/>
    <cellStyle name="Comma 4 3 5 2 2 2 3 3" xfId="32110"/>
    <cellStyle name="Comma 4 3 5 2 2 2 4" xfId="6605"/>
    <cellStyle name="Comma 4 3 5 2 2 2 4 2" xfId="32112"/>
    <cellStyle name="Comma 4 3 5 2 2 2 5" xfId="32105"/>
    <cellStyle name="Comma 4 3 5 2 2 3" xfId="6606"/>
    <cellStyle name="Comma 4 3 5 2 2 3 2" xfId="6607"/>
    <cellStyle name="Comma 4 3 5 2 2 3 2 2" xfId="6608"/>
    <cellStyle name="Comma 4 3 5 2 2 3 2 2 2" xfId="32115"/>
    <cellStyle name="Comma 4 3 5 2 2 3 2 3" xfId="32114"/>
    <cellStyle name="Comma 4 3 5 2 2 3 3" xfId="6609"/>
    <cellStyle name="Comma 4 3 5 2 2 3 3 2" xfId="32116"/>
    <cellStyle name="Comma 4 3 5 2 2 3 4" xfId="32113"/>
    <cellStyle name="Comma 4 3 5 2 2 4" xfId="6610"/>
    <cellStyle name="Comma 4 3 5 2 2 4 2" xfId="6611"/>
    <cellStyle name="Comma 4 3 5 2 2 4 2 2" xfId="32118"/>
    <cellStyle name="Comma 4 3 5 2 2 4 3" xfId="32117"/>
    <cellStyle name="Comma 4 3 5 2 2 5" xfId="6612"/>
    <cellStyle name="Comma 4 3 5 2 2 5 2" xfId="32119"/>
    <cellStyle name="Comma 4 3 5 2 2 6" xfId="32104"/>
    <cellStyle name="Comma 4 3 5 2 3" xfId="6613"/>
    <cellStyle name="Comma 4 3 5 2 3 2" xfId="6614"/>
    <cellStyle name="Comma 4 3 5 2 3 2 2" xfId="6615"/>
    <cellStyle name="Comma 4 3 5 2 3 2 2 2" xfId="6616"/>
    <cellStyle name="Comma 4 3 5 2 3 2 2 2 2" xfId="6617"/>
    <cellStyle name="Comma 4 3 5 2 3 2 2 2 2 2" xfId="32124"/>
    <cellStyle name="Comma 4 3 5 2 3 2 2 2 3" xfId="32123"/>
    <cellStyle name="Comma 4 3 5 2 3 2 2 3" xfId="6618"/>
    <cellStyle name="Comma 4 3 5 2 3 2 2 3 2" xfId="32125"/>
    <cellStyle name="Comma 4 3 5 2 3 2 2 4" xfId="32122"/>
    <cellStyle name="Comma 4 3 5 2 3 2 3" xfId="6619"/>
    <cellStyle name="Comma 4 3 5 2 3 2 3 2" xfId="6620"/>
    <cellStyle name="Comma 4 3 5 2 3 2 3 2 2" xfId="32127"/>
    <cellStyle name="Comma 4 3 5 2 3 2 3 3" xfId="32126"/>
    <cellStyle name="Comma 4 3 5 2 3 2 4" xfId="6621"/>
    <cellStyle name="Comma 4 3 5 2 3 2 4 2" xfId="32128"/>
    <cellStyle name="Comma 4 3 5 2 3 2 5" xfId="32121"/>
    <cellStyle name="Comma 4 3 5 2 3 3" xfId="6622"/>
    <cellStyle name="Comma 4 3 5 2 3 3 2" xfId="6623"/>
    <cellStyle name="Comma 4 3 5 2 3 3 2 2" xfId="6624"/>
    <cellStyle name="Comma 4 3 5 2 3 3 2 2 2" xfId="32131"/>
    <cellStyle name="Comma 4 3 5 2 3 3 2 3" xfId="32130"/>
    <cellStyle name="Comma 4 3 5 2 3 3 3" xfId="6625"/>
    <cellStyle name="Comma 4 3 5 2 3 3 3 2" xfId="32132"/>
    <cellStyle name="Comma 4 3 5 2 3 3 4" xfId="32129"/>
    <cellStyle name="Comma 4 3 5 2 3 4" xfId="6626"/>
    <cellStyle name="Comma 4 3 5 2 3 4 2" xfId="6627"/>
    <cellStyle name="Comma 4 3 5 2 3 4 2 2" xfId="32134"/>
    <cellStyle name="Comma 4 3 5 2 3 4 3" xfId="32133"/>
    <cellStyle name="Comma 4 3 5 2 3 5" xfId="6628"/>
    <cellStyle name="Comma 4 3 5 2 3 5 2" xfId="32135"/>
    <cellStyle name="Comma 4 3 5 2 3 6" xfId="32120"/>
    <cellStyle name="Comma 4 3 5 2 4" xfId="6629"/>
    <cellStyle name="Comma 4 3 5 2 4 2" xfId="6630"/>
    <cellStyle name="Comma 4 3 5 2 4 2 2" xfId="6631"/>
    <cellStyle name="Comma 4 3 5 2 4 2 2 2" xfId="6632"/>
    <cellStyle name="Comma 4 3 5 2 4 2 2 2 2" xfId="32139"/>
    <cellStyle name="Comma 4 3 5 2 4 2 2 3" xfId="32138"/>
    <cellStyle name="Comma 4 3 5 2 4 2 3" xfId="6633"/>
    <cellStyle name="Comma 4 3 5 2 4 2 3 2" xfId="32140"/>
    <cellStyle name="Comma 4 3 5 2 4 2 4" xfId="32137"/>
    <cellStyle name="Comma 4 3 5 2 4 3" xfId="6634"/>
    <cellStyle name="Comma 4 3 5 2 4 3 2" xfId="6635"/>
    <cellStyle name="Comma 4 3 5 2 4 3 2 2" xfId="32142"/>
    <cellStyle name="Comma 4 3 5 2 4 3 3" xfId="32141"/>
    <cellStyle name="Comma 4 3 5 2 4 4" xfId="6636"/>
    <cellStyle name="Comma 4 3 5 2 4 4 2" xfId="32143"/>
    <cellStyle name="Comma 4 3 5 2 4 5" xfId="32136"/>
    <cellStyle name="Comma 4 3 5 2 5" xfId="6637"/>
    <cellStyle name="Comma 4 3 5 2 5 2" xfId="6638"/>
    <cellStyle name="Comma 4 3 5 2 5 2 2" xfId="6639"/>
    <cellStyle name="Comma 4 3 5 2 5 2 2 2" xfId="32146"/>
    <cellStyle name="Comma 4 3 5 2 5 2 3" xfId="32145"/>
    <cellStyle name="Comma 4 3 5 2 5 3" xfId="6640"/>
    <cellStyle name="Comma 4 3 5 2 5 3 2" xfId="32147"/>
    <cellStyle name="Comma 4 3 5 2 5 4" xfId="32144"/>
    <cellStyle name="Comma 4 3 5 2 6" xfId="6641"/>
    <cellStyle name="Comma 4 3 5 2 6 2" xfId="6642"/>
    <cellStyle name="Comma 4 3 5 2 6 2 2" xfId="32149"/>
    <cellStyle name="Comma 4 3 5 2 6 3" xfId="32148"/>
    <cellStyle name="Comma 4 3 5 2 7" xfId="6643"/>
    <cellStyle name="Comma 4 3 5 2 7 2" xfId="32150"/>
    <cellStyle name="Comma 4 3 5 2 8" xfId="28961"/>
    <cellStyle name="Comma 4 3 5 2 9" xfId="32103"/>
    <cellStyle name="Comma 4 3 5 3" xfId="6644"/>
    <cellStyle name="Comma 4 3 5 3 2" xfId="6645"/>
    <cellStyle name="Comma 4 3 5 3 2 2" xfId="6646"/>
    <cellStyle name="Comma 4 3 5 3 2 2 2" xfId="6647"/>
    <cellStyle name="Comma 4 3 5 3 2 2 2 2" xfId="6648"/>
    <cellStyle name="Comma 4 3 5 3 2 2 2 2 2" xfId="32155"/>
    <cellStyle name="Comma 4 3 5 3 2 2 2 3" xfId="32154"/>
    <cellStyle name="Comma 4 3 5 3 2 2 3" xfId="6649"/>
    <cellStyle name="Comma 4 3 5 3 2 2 3 2" xfId="32156"/>
    <cellStyle name="Comma 4 3 5 3 2 2 4" xfId="32153"/>
    <cellStyle name="Comma 4 3 5 3 2 3" xfId="6650"/>
    <cellStyle name="Comma 4 3 5 3 2 3 2" xfId="6651"/>
    <cellStyle name="Comma 4 3 5 3 2 3 2 2" xfId="32158"/>
    <cellStyle name="Comma 4 3 5 3 2 3 3" xfId="32157"/>
    <cellStyle name="Comma 4 3 5 3 2 4" xfId="6652"/>
    <cellStyle name="Comma 4 3 5 3 2 4 2" xfId="32159"/>
    <cellStyle name="Comma 4 3 5 3 2 5" xfId="32152"/>
    <cellStyle name="Comma 4 3 5 3 3" xfId="6653"/>
    <cellStyle name="Comma 4 3 5 3 3 2" xfId="6654"/>
    <cellStyle name="Comma 4 3 5 3 3 2 2" xfId="6655"/>
    <cellStyle name="Comma 4 3 5 3 3 2 2 2" xfId="32162"/>
    <cellStyle name="Comma 4 3 5 3 3 2 3" xfId="32161"/>
    <cellStyle name="Comma 4 3 5 3 3 3" xfId="6656"/>
    <cellStyle name="Comma 4 3 5 3 3 3 2" xfId="32163"/>
    <cellStyle name="Comma 4 3 5 3 3 4" xfId="32160"/>
    <cellStyle name="Comma 4 3 5 3 4" xfId="6657"/>
    <cellStyle name="Comma 4 3 5 3 4 2" xfId="6658"/>
    <cellStyle name="Comma 4 3 5 3 4 2 2" xfId="32165"/>
    <cellStyle name="Comma 4 3 5 3 4 3" xfId="32164"/>
    <cellStyle name="Comma 4 3 5 3 5" xfId="6659"/>
    <cellStyle name="Comma 4 3 5 3 5 2" xfId="32166"/>
    <cellStyle name="Comma 4 3 5 3 6" xfId="32151"/>
    <cellStyle name="Comma 4 3 5 4" xfId="6660"/>
    <cellStyle name="Comma 4 3 5 4 2" xfId="6661"/>
    <cellStyle name="Comma 4 3 5 4 2 2" xfId="6662"/>
    <cellStyle name="Comma 4 3 5 4 2 2 2" xfId="6663"/>
    <cellStyle name="Comma 4 3 5 4 2 2 2 2" xfId="6664"/>
    <cellStyle name="Comma 4 3 5 4 2 2 2 2 2" xfId="32171"/>
    <cellStyle name="Comma 4 3 5 4 2 2 2 3" xfId="32170"/>
    <cellStyle name="Comma 4 3 5 4 2 2 3" xfId="6665"/>
    <cellStyle name="Comma 4 3 5 4 2 2 3 2" xfId="32172"/>
    <cellStyle name="Comma 4 3 5 4 2 2 4" xfId="32169"/>
    <cellStyle name="Comma 4 3 5 4 2 3" xfId="6666"/>
    <cellStyle name="Comma 4 3 5 4 2 3 2" xfId="6667"/>
    <cellStyle name="Comma 4 3 5 4 2 3 2 2" xfId="32174"/>
    <cellStyle name="Comma 4 3 5 4 2 3 3" xfId="32173"/>
    <cellStyle name="Comma 4 3 5 4 2 4" xfId="6668"/>
    <cellStyle name="Comma 4 3 5 4 2 4 2" xfId="32175"/>
    <cellStyle name="Comma 4 3 5 4 2 5" xfId="32168"/>
    <cellStyle name="Comma 4 3 5 4 3" xfId="6669"/>
    <cellStyle name="Comma 4 3 5 4 3 2" xfId="6670"/>
    <cellStyle name="Comma 4 3 5 4 3 2 2" xfId="6671"/>
    <cellStyle name="Comma 4 3 5 4 3 2 2 2" xfId="32178"/>
    <cellStyle name="Comma 4 3 5 4 3 2 3" xfId="32177"/>
    <cellStyle name="Comma 4 3 5 4 3 3" xfId="6672"/>
    <cellStyle name="Comma 4 3 5 4 3 3 2" xfId="32179"/>
    <cellStyle name="Comma 4 3 5 4 3 4" xfId="32176"/>
    <cellStyle name="Comma 4 3 5 4 4" xfId="6673"/>
    <cellStyle name="Comma 4 3 5 4 4 2" xfId="6674"/>
    <cellStyle name="Comma 4 3 5 4 4 2 2" xfId="32181"/>
    <cellStyle name="Comma 4 3 5 4 4 3" xfId="32180"/>
    <cellStyle name="Comma 4 3 5 4 5" xfId="6675"/>
    <cellStyle name="Comma 4 3 5 4 5 2" xfId="32182"/>
    <cellStyle name="Comma 4 3 5 4 6" xfId="32167"/>
    <cellStyle name="Comma 4 3 5 5" xfId="6676"/>
    <cellStyle name="Comma 4 3 5 5 2" xfId="6677"/>
    <cellStyle name="Comma 4 3 5 5 2 2" xfId="6678"/>
    <cellStyle name="Comma 4 3 5 5 2 2 2" xfId="6679"/>
    <cellStyle name="Comma 4 3 5 5 2 2 2 2" xfId="6680"/>
    <cellStyle name="Comma 4 3 5 5 2 2 2 2 2" xfId="32187"/>
    <cellStyle name="Comma 4 3 5 5 2 2 2 3" xfId="32186"/>
    <cellStyle name="Comma 4 3 5 5 2 2 3" xfId="6681"/>
    <cellStyle name="Comma 4 3 5 5 2 2 3 2" xfId="32188"/>
    <cellStyle name="Comma 4 3 5 5 2 2 4" xfId="32185"/>
    <cellStyle name="Comma 4 3 5 5 2 3" xfId="6682"/>
    <cellStyle name="Comma 4 3 5 5 2 3 2" xfId="6683"/>
    <cellStyle name="Comma 4 3 5 5 2 3 2 2" xfId="32190"/>
    <cellStyle name="Comma 4 3 5 5 2 3 3" xfId="32189"/>
    <cellStyle name="Comma 4 3 5 5 2 4" xfId="6684"/>
    <cellStyle name="Comma 4 3 5 5 2 4 2" xfId="32191"/>
    <cellStyle name="Comma 4 3 5 5 2 5" xfId="32184"/>
    <cellStyle name="Comma 4 3 5 5 3" xfId="6685"/>
    <cellStyle name="Comma 4 3 5 5 3 2" xfId="6686"/>
    <cellStyle name="Comma 4 3 5 5 3 2 2" xfId="6687"/>
    <cellStyle name="Comma 4 3 5 5 3 2 2 2" xfId="32194"/>
    <cellStyle name="Comma 4 3 5 5 3 2 3" xfId="32193"/>
    <cellStyle name="Comma 4 3 5 5 3 3" xfId="6688"/>
    <cellStyle name="Comma 4 3 5 5 3 3 2" xfId="32195"/>
    <cellStyle name="Comma 4 3 5 5 3 4" xfId="32192"/>
    <cellStyle name="Comma 4 3 5 5 4" xfId="6689"/>
    <cellStyle name="Comma 4 3 5 5 4 2" xfId="6690"/>
    <cellStyle name="Comma 4 3 5 5 4 2 2" xfId="32197"/>
    <cellStyle name="Comma 4 3 5 5 4 3" xfId="32196"/>
    <cellStyle name="Comma 4 3 5 5 5" xfId="6691"/>
    <cellStyle name="Comma 4 3 5 5 5 2" xfId="32198"/>
    <cellStyle name="Comma 4 3 5 5 6" xfId="32183"/>
    <cellStyle name="Comma 4 3 5 6" xfId="6692"/>
    <cellStyle name="Comma 4 3 5 6 2" xfId="6693"/>
    <cellStyle name="Comma 4 3 5 6 2 2" xfId="6694"/>
    <cellStyle name="Comma 4 3 5 6 2 2 2" xfId="6695"/>
    <cellStyle name="Comma 4 3 5 6 2 2 2 2" xfId="32202"/>
    <cellStyle name="Comma 4 3 5 6 2 2 3" xfId="32201"/>
    <cellStyle name="Comma 4 3 5 6 2 3" xfId="6696"/>
    <cellStyle name="Comma 4 3 5 6 2 3 2" xfId="32203"/>
    <cellStyle name="Comma 4 3 5 6 2 4" xfId="32200"/>
    <cellStyle name="Comma 4 3 5 6 3" xfId="6697"/>
    <cellStyle name="Comma 4 3 5 6 3 2" xfId="6698"/>
    <cellStyle name="Comma 4 3 5 6 3 2 2" xfId="32205"/>
    <cellStyle name="Comma 4 3 5 6 3 3" xfId="32204"/>
    <cellStyle name="Comma 4 3 5 6 4" xfId="6699"/>
    <cellStyle name="Comma 4 3 5 6 4 2" xfId="32206"/>
    <cellStyle name="Comma 4 3 5 6 5" xfId="32199"/>
    <cellStyle name="Comma 4 3 5 7" xfId="6700"/>
    <cellStyle name="Comma 4 3 5 7 2" xfId="6701"/>
    <cellStyle name="Comma 4 3 5 7 2 2" xfId="6702"/>
    <cellStyle name="Comma 4 3 5 7 2 2 2" xfId="32209"/>
    <cellStyle name="Comma 4 3 5 7 2 3" xfId="32208"/>
    <cellStyle name="Comma 4 3 5 7 3" xfId="6703"/>
    <cellStyle name="Comma 4 3 5 7 3 2" xfId="32210"/>
    <cellStyle name="Comma 4 3 5 7 4" xfId="32207"/>
    <cellStyle name="Comma 4 3 5 8" xfId="6704"/>
    <cellStyle name="Comma 4 3 5 8 2" xfId="6705"/>
    <cellStyle name="Comma 4 3 5 8 2 2" xfId="32212"/>
    <cellStyle name="Comma 4 3 5 8 3" xfId="32211"/>
    <cellStyle name="Comma 4 3 5 9" xfId="6706"/>
    <cellStyle name="Comma 4 3 5 9 2" xfId="6707"/>
    <cellStyle name="Comma 4 3 5 9 2 2" xfId="32214"/>
    <cellStyle name="Comma 4 3 5 9 3" xfId="32213"/>
    <cellStyle name="Comma 4 3 6" xfId="6708"/>
    <cellStyle name="Comma 4 3 6 2" xfId="6709"/>
    <cellStyle name="Comma 4 3 6 2 2" xfId="6710"/>
    <cellStyle name="Comma 4 3 6 2 2 2" xfId="6711"/>
    <cellStyle name="Comma 4 3 6 2 2 2 2" xfId="6712"/>
    <cellStyle name="Comma 4 3 6 2 2 2 2 2" xfId="6713"/>
    <cellStyle name="Comma 4 3 6 2 2 2 2 2 2" xfId="32220"/>
    <cellStyle name="Comma 4 3 6 2 2 2 2 3" xfId="32219"/>
    <cellStyle name="Comma 4 3 6 2 2 2 3" xfId="6714"/>
    <cellStyle name="Comma 4 3 6 2 2 2 3 2" xfId="32221"/>
    <cellStyle name="Comma 4 3 6 2 2 2 4" xfId="32218"/>
    <cellStyle name="Comma 4 3 6 2 2 3" xfId="6715"/>
    <cellStyle name="Comma 4 3 6 2 2 3 2" xfId="6716"/>
    <cellStyle name="Comma 4 3 6 2 2 3 2 2" xfId="32223"/>
    <cellStyle name="Comma 4 3 6 2 2 3 3" xfId="32222"/>
    <cellStyle name="Comma 4 3 6 2 2 4" xfId="6717"/>
    <cellStyle name="Comma 4 3 6 2 2 4 2" xfId="32224"/>
    <cellStyle name="Comma 4 3 6 2 2 5" xfId="32217"/>
    <cellStyle name="Comma 4 3 6 2 3" xfId="6718"/>
    <cellStyle name="Comma 4 3 6 2 3 2" xfId="6719"/>
    <cellStyle name="Comma 4 3 6 2 3 2 2" xfId="6720"/>
    <cellStyle name="Comma 4 3 6 2 3 2 2 2" xfId="32227"/>
    <cellStyle name="Comma 4 3 6 2 3 2 3" xfId="32226"/>
    <cellStyle name="Comma 4 3 6 2 3 3" xfId="6721"/>
    <cellStyle name="Comma 4 3 6 2 3 3 2" xfId="32228"/>
    <cellStyle name="Comma 4 3 6 2 3 4" xfId="32225"/>
    <cellStyle name="Comma 4 3 6 2 4" xfId="6722"/>
    <cellStyle name="Comma 4 3 6 2 4 2" xfId="6723"/>
    <cellStyle name="Comma 4 3 6 2 4 2 2" xfId="32230"/>
    <cellStyle name="Comma 4 3 6 2 4 3" xfId="32229"/>
    <cellStyle name="Comma 4 3 6 2 5" xfId="6724"/>
    <cellStyle name="Comma 4 3 6 2 5 2" xfId="32231"/>
    <cellStyle name="Comma 4 3 6 2 6" xfId="32216"/>
    <cellStyle name="Comma 4 3 6 3" xfId="6725"/>
    <cellStyle name="Comma 4 3 6 3 2" xfId="6726"/>
    <cellStyle name="Comma 4 3 6 3 2 2" xfId="6727"/>
    <cellStyle name="Comma 4 3 6 3 2 2 2" xfId="6728"/>
    <cellStyle name="Comma 4 3 6 3 2 2 2 2" xfId="6729"/>
    <cellStyle name="Comma 4 3 6 3 2 2 2 2 2" xfId="32236"/>
    <cellStyle name="Comma 4 3 6 3 2 2 2 3" xfId="32235"/>
    <cellStyle name="Comma 4 3 6 3 2 2 3" xfId="6730"/>
    <cellStyle name="Comma 4 3 6 3 2 2 3 2" xfId="32237"/>
    <cellStyle name="Comma 4 3 6 3 2 2 4" xfId="32234"/>
    <cellStyle name="Comma 4 3 6 3 2 3" xfId="6731"/>
    <cellStyle name="Comma 4 3 6 3 2 3 2" xfId="6732"/>
    <cellStyle name="Comma 4 3 6 3 2 3 2 2" xfId="32239"/>
    <cellStyle name="Comma 4 3 6 3 2 3 3" xfId="32238"/>
    <cellStyle name="Comma 4 3 6 3 2 4" xfId="6733"/>
    <cellStyle name="Comma 4 3 6 3 2 4 2" xfId="32240"/>
    <cellStyle name="Comma 4 3 6 3 2 5" xfId="32233"/>
    <cellStyle name="Comma 4 3 6 3 3" xfId="6734"/>
    <cellStyle name="Comma 4 3 6 3 3 2" xfId="6735"/>
    <cellStyle name="Comma 4 3 6 3 3 2 2" xfId="6736"/>
    <cellStyle name="Comma 4 3 6 3 3 2 2 2" xfId="32243"/>
    <cellStyle name="Comma 4 3 6 3 3 2 3" xfId="32242"/>
    <cellStyle name="Comma 4 3 6 3 3 3" xfId="6737"/>
    <cellStyle name="Comma 4 3 6 3 3 3 2" xfId="32244"/>
    <cellStyle name="Comma 4 3 6 3 3 4" xfId="32241"/>
    <cellStyle name="Comma 4 3 6 3 4" xfId="6738"/>
    <cellStyle name="Comma 4 3 6 3 4 2" xfId="6739"/>
    <cellStyle name="Comma 4 3 6 3 4 2 2" xfId="32246"/>
    <cellStyle name="Comma 4 3 6 3 4 3" xfId="32245"/>
    <cellStyle name="Comma 4 3 6 3 5" xfId="6740"/>
    <cellStyle name="Comma 4 3 6 3 5 2" xfId="32247"/>
    <cellStyle name="Comma 4 3 6 3 6" xfId="32232"/>
    <cellStyle name="Comma 4 3 6 4" xfId="6741"/>
    <cellStyle name="Comma 4 3 6 4 2" xfId="6742"/>
    <cellStyle name="Comma 4 3 6 4 2 2" xfId="6743"/>
    <cellStyle name="Comma 4 3 6 4 2 2 2" xfId="6744"/>
    <cellStyle name="Comma 4 3 6 4 2 2 2 2" xfId="32251"/>
    <cellStyle name="Comma 4 3 6 4 2 2 3" xfId="32250"/>
    <cellStyle name="Comma 4 3 6 4 2 3" xfId="6745"/>
    <cellStyle name="Comma 4 3 6 4 2 3 2" xfId="32252"/>
    <cellStyle name="Comma 4 3 6 4 2 4" xfId="32249"/>
    <cellStyle name="Comma 4 3 6 4 3" xfId="6746"/>
    <cellStyle name="Comma 4 3 6 4 3 2" xfId="6747"/>
    <cellStyle name="Comma 4 3 6 4 3 2 2" xfId="32254"/>
    <cellStyle name="Comma 4 3 6 4 3 3" xfId="32253"/>
    <cellStyle name="Comma 4 3 6 4 4" xfId="6748"/>
    <cellStyle name="Comma 4 3 6 4 4 2" xfId="32255"/>
    <cellStyle name="Comma 4 3 6 4 5" xfId="32248"/>
    <cellStyle name="Comma 4 3 6 5" xfId="6749"/>
    <cellStyle name="Comma 4 3 6 5 2" xfId="6750"/>
    <cellStyle name="Comma 4 3 6 5 2 2" xfId="6751"/>
    <cellStyle name="Comma 4 3 6 5 2 2 2" xfId="32258"/>
    <cellStyle name="Comma 4 3 6 5 2 3" xfId="32257"/>
    <cellStyle name="Comma 4 3 6 5 3" xfId="6752"/>
    <cellStyle name="Comma 4 3 6 5 3 2" xfId="32259"/>
    <cellStyle name="Comma 4 3 6 5 4" xfId="32256"/>
    <cellStyle name="Comma 4 3 6 6" xfId="6753"/>
    <cellStyle name="Comma 4 3 6 6 2" xfId="6754"/>
    <cellStyle name="Comma 4 3 6 6 2 2" xfId="32261"/>
    <cellStyle name="Comma 4 3 6 6 3" xfId="32260"/>
    <cellStyle name="Comma 4 3 6 7" xfId="6755"/>
    <cellStyle name="Comma 4 3 6 7 2" xfId="32262"/>
    <cellStyle name="Comma 4 3 6 8" xfId="28962"/>
    <cellStyle name="Comma 4 3 6 9" xfId="32215"/>
    <cellStyle name="Comma 4 3 7" xfId="6756"/>
    <cellStyle name="Comma 4 3 7 2" xfId="6757"/>
    <cellStyle name="Comma 4 3 7 2 2" xfId="6758"/>
    <cellStyle name="Comma 4 3 7 2 2 2" xfId="6759"/>
    <cellStyle name="Comma 4 3 7 2 2 2 2" xfId="6760"/>
    <cellStyle name="Comma 4 3 7 2 2 2 2 2" xfId="32267"/>
    <cellStyle name="Comma 4 3 7 2 2 2 3" xfId="32266"/>
    <cellStyle name="Comma 4 3 7 2 2 3" xfId="6761"/>
    <cellStyle name="Comma 4 3 7 2 2 3 2" xfId="32268"/>
    <cellStyle name="Comma 4 3 7 2 2 4" xfId="32265"/>
    <cellStyle name="Comma 4 3 7 2 3" xfId="6762"/>
    <cellStyle name="Comma 4 3 7 2 3 2" xfId="6763"/>
    <cellStyle name="Comma 4 3 7 2 3 2 2" xfId="32270"/>
    <cellStyle name="Comma 4 3 7 2 3 3" xfId="32269"/>
    <cellStyle name="Comma 4 3 7 2 4" xfId="6764"/>
    <cellStyle name="Comma 4 3 7 2 4 2" xfId="32271"/>
    <cellStyle name="Comma 4 3 7 2 5" xfId="32264"/>
    <cellStyle name="Comma 4 3 7 3" xfId="6765"/>
    <cellStyle name="Comma 4 3 7 3 2" xfId="6766"/>
    <cellStyle name="Comma 4 3 7 3 2 2" xfId="6767"/>
    <cellStyle name="Comma 4 3 7 3 2 2 2" xfId="32274"/>
    <cellStyle name="Comma 4 3 7 3 2 3" xfId="32273"/>
    <cellStyle name="Comma 4 3 7 3 3" xfId="6768"/>
    <cellStyle name="Comma 4 3 7 3 3 2" xfId="32275"/>
    <cellStyle name="Comma 4 3 7 3 4" xfId="32272"/>
    <cellStyle name="Comma 4 3 7 4" xfId="6769"/>
    <cellStyle name="Comma 4 3 7 4 2" xfId="6770"/>
    <cellStyle name="Comma 4 3 7 4 2 2" xfId="32277"/>
    <cellStyle name="Comma 4 3 7 4 3" xfId="32276"/>
    <cellStyle name="Comma 4 3 7 5" xfId="6771"/>
    <cellStyle name="Comma 4 3 7 5 2" xfId="32278"/>
    <cellStyle name="Comma 4 3 7 6" xfId="32263"/>
    <cellStyle name="Comma 4 3 8" xfId="6772"/>
    <cellStyle name="Comma 4 3 8 2" xfId="6773"/>
    <cellStyle name="Comma 4 3 8 2 2" xfId="6774"/>
    <cellStyle name="Comma 4 3 8 2 2 2" xfId="6775"/>
    <cellStyle name="Comma 4 3 8 2 2 2 2" xfId="6776"/>
    <cellStyle name="Comma 4 3 8 2 2 2 2 2" xfId="32283"/>
    <cellStyle name="Comma 4 3 8 2 2 2 3" xfId="32282"/>
    <cellStyle name="Comma 4 3 8 2 2 3" xfId="6777"/>
    <cellStyle name="Comma 4 3 8 2 2 3 2" xfId="32284"/>
    <cellStyle name="Comma 4 3 8 2 2 4" xfId="32281"/>
    <cellStyle name="Comma 4 3 8 2 3" xfId="6778"/>
    <cellStyle name="Comma 4 3 8 2 3 2" xfId="6779"/>
    <cellStyle name="Comma 4 3 8 2 3 2 2" xfId="32286"/>
    <cellStyle name="Comma 4 3 8 2 3 3" xfId="32285"/>
    <cellStyle name="Comma 4 3 8 2 4" xfId="6780"/>
    <cellStyle name="Comma 4 3 8 2 4 2" xfId="32287"/>
    <cellStyle name="Comma 4 3 8 2 5" xfId="32280"/>
    <cellStyle name="Comma 4 3 8 3" xfId="6781"/>
    <cellStyle name="Comma 4 3 8 3 2" xfId="6782"/>
    <cellStyle name="Comma 4 3 8 3 2 2" xfId="6783"/>
    <cellStyle name="Comma 4 3 8 3 2 2 2" xfId="32290"/>
    <cellStyle name="Comma 4 3 8 3 2 3" xfId="32289"/>
    <cellStyle name="Comma 4 3 8 3 3" xfId="6784"/>
    <cellStyle name="Comma 4 3 8 3 3 2" xfId="32291"/>
    <cellStyle name="Comma 4 3 8 3 4" xfId="32288"/>
    <cellStyle name="Comma 4 3 8 4" xfId="6785"/>
    <cellStyle name="Comma 4 3 8 4 2" xfId="6786"/>
    <cellStyle name="Comma 4 3 8 4 2 2" xfId="32293"/>
    <cellStyle name="Comma 4 3 8 4 3" xfId="32292"/>
    <cellStyle name="Comma 4 3 8 5" xfId="6787"/>
    <cellStyle name="Comma 4 3 8 5 2" xfId="32294"/>
    <cellStyle name="Comma 4 3 8 6" xfId="32279"/>
    <cellStyle name="Comma 4 3 9" xfId="6788"/>
    <cellStyle name="Comma 4 3 9 2" xfId="6789"/>
    <cellStyle name="Comma 4 3 9 2 2" xfId="6790"/>
    <cellStyle name="Comma 4 3 9 2 2 2" xfId="6791"/>
    <cellStyle name="Comma 4 3 9 2 2 2 2" xfId="6792"/>
    <cellStyle name="Comma 4 3 9 2 2 2 2 2" xfId="32299"/>
    <cellStyle name="Comma 4 3 9 2 2 2 3" xfId="32298"/>
    <cellStyle name="Comma 4 3 9 2 2 3" xfId="6793"/>
    <cellStyle name="Comma 4 3 9 2 2 3 2" xfId="32300"/>
    <cellStyle name="Comma 4 3 9 2 2 4" xfId="32297"/>
    <cellStyle name="Comma 4 3 9 2 3" xfId="6794"/>
    <cellStyle name="Comma 4 3 9 2 3 2" xfId="6795"/>
    <cellStyle name="Comma 4 3 9 2 3 2 2" xfId="32302"/>
    <cellStyle name="Comma 4 3 9 2 3 3" xfId="32301"/>
    <cellStyle name="Comma 4 3 9 2 4" xfId="6796"/>
    <cellStyle name="Comma 4 3 9 2 4 2" xfId="32303"/>
    <cellStyle name="Comma 4 3 9 2 5" xfId="32296"/>
    <cellStyle name="Comma 4 3 9 3" xfId="6797"/>
    <cellStyle name="Comma 4 3 9 3 2" xfId="6798"/>
    <cellStyle name="Comma 4 3 9 3 2 2" xfId="6799"/>
    <cellStyle name="Comma 4 3 9 3 2 2 2" xfId="32306"/>
    <cellStyle name="Comma 4 3 9 3 2 3" xfId="32305"/>
    <cellStyle name="Comma 4 3 9 3 3" xfId="6800"/>
    <cellStyle name="Comma 4 3 9 3 3 2" xfId="32307"/>
    <cellStyle name="Comma 4 3 9 3 4" xfId="32304"/>
    <cellStyle name="Comma 4 3 9 4" xfId="6801"/>
    <cellStyle name="Comma 4 3 9 4 2" xfId="6802"/>
    <cellStyle name="Comma 4 3 9 4 2 2" xfId="32309"/>
    <cellStyle name="Comma 4 3 9 4 3" xfId="32308"/>
    <cellStyle name="Comma 4 3 9 5" xfId="6803"/>
    <cellStyle name="Comma 4 3 9 5 2" xfId="32310"/>
    <cellStyle name="Comma 4 3 9 6" xfId="32295"/>
    <cellStyle name="Comma 4 4" xfId="6804"/>
    <cellStyle name="Comma 4 4 10" xfId="6805"/>
    <cellStyle name="Comma 4 4 10 2" xfId="6806"/>
    <cellStyle name="Comma 4 4 10 2 2" xfId="32313"/>
    <cellStyle name="Comma 4 4 10 3" xfId="32312"/>
    <cellStyle name="Comma 4 4 11" xfId="6807"/>
    <cellStyle name="Comma 4 4 11 2" xfId="6808"/>
    <cellStyle name="Comma 4 4 11 2 2" xfId="32315"/>
    <cellStyle name="Comma 4 4 11 3" xfId="32314"/>
    <cellStyle name="Comma 4 4 12" xfId="6809"/>
    <cellStyle name="Comma 4 4 12 2" xfId="32316"/>
    <cellStyle name="Comma 4 4 13" xfId="28963"/>
    <cellStyle name="Comma 4 4 14" xfId="32311"/>
    <cellStyle name="Comma 4 4 2" xfId="6810"/>
    <cellStyle name="Comma 4 4 2 10" xfId="6811"/>
    <cellStyle name="Comma 4 4 2 10 2" xfId="32318"/>
    <cellStyle name="Comma 4 4 2 11" xfId="28964"/>
    <cellStyle name="Comma 4 4 2 12" xfId="32317"/>
    <cellStyle name="Comma 4 4 2 2" xfId="6812"/>
    <cellStyle name="Comma 4 4 2 2 2" xfId="6813"/>
    <cellStyle name="Comma 4 4 2 2 2 2" xfId="6814"/>
    <cellStyle name="Comma 4 4 2 2 2 2 2" xfId="6815"/>
    <cellStyle name="Comma 4 4 2 2 2 2 2 2" xfId="6816"/>
    <cellStyle name="Comma 4 4 2 2 2 2 2 2 2" xfId="6817"/>
    <cellStyle name="Comma 4 4 2 2 2 2 2 2 2 2" xfId="32324"/>
    <cellStyle name="Comma 4 4 2 2 2 2 2 2 3" xfId="32323"/>
    <cellStyle name="Comma 4 4 2 2 2 2 2 3" xfId="6818"/>
    <cellStyle name="Comma 4 4 2 2 2 2 2 3 2" xfId="32325"/>
    <cellStyle name="Comma 4 4 2 2 2 2 2 4" xfId="32322"/>
    <cellStyle name="Comma 4 4 2 2 2 2 3" xfId="6819"/>
    <cellStyle name="Comma 4 4 2 2 2 2 3 2" xfId="6820"/>
    <cellStyle name="Comma 4 4 2 2 2 2 3 2 2" xfId="32327"/>
    <cellStyle name="Comma 4 4 2 2 2 2 3 3" xfId="32326"/>
    <cellStyle name="Comma 4 4 2 2 2 2 4" xfId="6821"/>
    <cellStyle name="Comma 4 4 2 2 2 2 4 2" xfId="32328"/>
    <cellStyle name="Comma 4 4 2 2 2 2 5" xfId="32321"/>
    <cellStyle name="Comma 4 4 2 2 2 3" xfId="6822"/>
    <cellStyle name="Comma 4 4 2 2 2 3 2" xfId="6823"/>
    <cellStyle name="Comma 4 4 2 2 2 3 2 2" xfId="6824"/>
    <cellStyle name="Comma 4 4 2 2 2 3 2 2 2" xfId="32331"/>
    <cellStyle name="Comma 4 4 2 2 2 3 2 3" xfId="32330"/>
    <cellStyle name="Comma 4 4 2 2 2 3 3" xfId="6825"/>
    <cellStyle name="Comma 4 4 2 2 2 3 3 2" xfId="32332"/>
    <cellStyle name="Comma 4 4 2 2 2 3 4" xfId="32329"/>
    <cellStyle name="Comma 4 4 2 2 2 4" xfId="6826"/>
    <cellStyle name="Comma 4 4 2 2 2 4 2" xfId="6827"/>
    <cellStyle name="Comma 4 4 2 2 2 4 2 2" xfId="32334"/>
    <cellStyle name="Comma 4 4 2 2 2 4 3" xfId="32333"/>
    <cellStyle name="Comma 4 4 2 2 2 5" xfId="6828"/>
    <cellStyle name="Comma 4 4 2 2 2 5 2" xfId="32335"/>
    <cellStyle name="Comma 4 4 2 2 2 6" xfId="32320"/>
    <cellStyle name="Comma 4 4 2 2 3" xfId="6829"/>
    <cellStyle name="Comma 4 4 2 2 3 2" xfId="6830"/>
    <cellStyle name="Comma 4 4 2 2 3 2 2" xfId="6831"/>
    <cellStyle name="Comma 4 4 2 2 3 2 2 2" xfId="6832"/>
    <cellStyle name="Comma 4 4 2 2 3 2 2 2 2" xfId="6833"/>
    <cellStyle name="Comma 4 4 2 2 3 2 2 2 2 2" xfId="32340"/>
    <cellStyle name="Comma 4 4 2 2 3 2 2 2 3" xfId="32339"/>
    <cellStyle name="Comma 4 4 2 2 3 2 2 3" xfId="6834"/>
    <cellStyle name="Comma 4 4 2 2 3 2 2 3 2" xfId="32341"/>
    <cellStyle name="Comma 4 4 2 2 3 2 2 4" xfId="32338"/>
    <cellStyle name="Comma 4 4 2 2 3 2 3" xfId="6835"/>
    <cellStyle name="Comma 4 4 2 2 3 2 3 2" xfId="6836"/>
    <cellStyle name="Comma 4 4 2 2 3 2 3 2 2" xfId="32343"/>
    <cellStyle name="Comma 4 4 2 2 3 2 3 3" xfId="32342"/>
    <cellStyle name="Comma 4 4 2 2 3 2 4" xfId="6837"/>
    <cellStyle name="Comma 4 4 2 2 3 2 4 2" xfId="32344"/>
    <cellStyle name="Comma 4 4 2 2 3 2 5" xfId="32337"/>
    <cellStyle name="Comma 4 4 2 2 3 3" xfId="6838"/>
    <cellStyle name="Comma 4 4 2 2 3 3 2" xfId="6839"/>
    <cellStyle name="Comma 4 4 2 2 3 3 2 2" xfId="6840"/>
    <cellStyle name="Comma 4 4 2 2 3 3 2 2 2" xfId="32347"/>
    <cellStyle name="Comma 4 4 2 2 3 3 2 3" xfId="32346"/>
    <cellStyle name="Comma 4 4 2 2 3 3 3" xfId="6841"/>
    <cellStyle name="Comma 4 4 2 2 3 3 3 2" xfId="32348"/>
    <cellStyle name="Comma 4 4 2 2 3 3 4" xfId="32345"/>
    <cellStyle name="Comma 4 4 2 2 3 4" xfId="6842"/>
    <cellStyle name="Comma 4 4 2 2 3 4 2" xfId="6843"/>
    <cellStyle name="Comma 4 4 2 2 3 4 2 2" xfId="32350"/>
    <cellStyle name="Comma 4 4 2 2 3 4 3" xfId="32349"/>
    <cellStyle name="Comma 4 4 2 2 3 5" xfId="6844"/>
    <cellStyle name="Comma 4 4 2 2 3 5 2" xfId="32351"/>
    <cellStyle name="Comma 4 4 2 2 3 6" xfId="32336"/>
    <cellStyle name="Comma 4 4 2 2 4" xfId="6845"/>
    <cellStyle name="Comma 4 4 2 2 4 2" xfId="6846"/>
    <cellStyle name="Comma 4 4 2 2 4 2 2" xfId="6847"/>
    <cellStyle name="Comma 4 4 2 2 4 2 2 2" xfId="6848"/>
    <cellStyle name="Comma 4 4 2 2 4 2 2 2 2" xfId="32355"/>
    <cellStyle name="Comma 4 4 2 2 4 2 2 3" xfId="32354"/>
    <cellStyle name="Comma 4 4 2 2 4 2 3" xfId="6849"/>
    <cellStyle name="Comma 4 4 2 2 4 2 3 2" xfId="32356"/>
    <cellStyle name="Comma 4 4 2 2 4 2 4" xfId="32353"/>
    <cellStyle name="Comma 4 4 2 2 4 3" xfId="6850"/>
    <cellStyle name="Comma 4 4 2 2 4 3 2" xfId="6851"/>
    <cellStyle name="Comma 4 4 2 2 4 3 2 2" xfId="32358"/>
    <cellStyle name="Comma 4 4 2 2 4 3 3" xfId="32357"/>
    <cellStyle name="Comma 4 4 2 2 4 4" xfId="6852"/>
    <cellStyle name="Comma 4 4 2 2 4 4 2" xfId="32359"/>
    <cellStyle name="Comma 4 4 2 2 4 5" xfId="32352"/>
    <cellStyle name="Comma 4 4 2 2 5" xfId="6853"/>
    <cellStyle name="Comma 4 4 2 2 5 2" xfId="6854"/>
    <cellStyle name="Comma 4 4 2 2 5 2 2" xfId="6855"/>
    <cellStyle name="Comma 4 4 2 2 5 2 2 2" xfId="32362"/>
    <cellStyle name="Comma 4 4 2 2 5 2 3" xfId="32361"/>
    <cellStyle name="Comma 4 4 2 2 5 3" xfId="6856"/>
    <cellStyle name="Comma 4 4 2 2 5 3 2" xfId="32363"/>
    <cellStyle name="Comma 4 4 2 2 5 4" xfId="32360"/>
    <cellStyle name="Comma 4 4 2 2 6" xfId="6857"/>
    <cellStyle name="Comma 4 4 2 2 6 2" xfId="6858"/>
    <cellStyle name="Comma 4 4 2 2 6 2 2" xfId="32365"/>
    <cellStyle name="Comma 4 4 2 2 6 3" xfId="32364"/>
    <cellStyle name="Comma 4 4 2 2 7" xfId="6859"/>
    <cellStyle name="Comma 4 4 2 2 7 2" xfId="32366"/>
    <cellStyle name="Comma 4 4 2 2 8" xfId="28965"/>
    <cellStyle name="Comma 4 4 2 2 9" xfId="32319"/>
    <cellStyle name="Comma 4 4 2 3" xfId="6860"/>
    <cellStyle name="Comma 4 4 2 3 2" xfId="6861"/>
    <cellStyle name="Comma 4 4 2 3 2 2" xfId="6862"/>
    <cellStyle name="Comma 4 4 2 3 2 2 2" xfId="6863"/>
    <cellStyle name="Comma 4 4 2 3 2 2 2 2" xfId="6864"/>
    <cellStyle name="Comma 4 4 2 3 2 2 2 2 2" xfId="32371"/>
    <cellStyle name="Comma 4 4 2 3 2 2 2 3" xfId="32370"/>
    <cellStyle name="Comma 4 4 2 3 2 2 3" xfId="6865"/>
    <cellStyle name="Comma 4 4 2 3 2 2 3 2" xfId="32372"/>
    <cellStyle name="Comma 4 4 2 3 2 2 4" xfId="32369"/>
    <cellStyle name="Comma 4 4 2 3 2 3" xfId="6866"/>
    <cellStyle name="Comma 4 4 2 3 2 3 2" xfId="6867"/>
    <cellStyle name="Comma 4 4 2 3 2 3 2 2" xfId="32374"/>
    <cellStyle name="Comma 4 4 2 3 2 3 3" xfId="32373"/>
    <cellStyle name="Comma 4 4 2 3 2 4" xfId="6868"/>
    <cellStyle name="Comma 4 4 2 3 2 4 2" xfId="32375"/>
    <cellStyle name="Comma 4 4 2 3 2 5" xfId="32368"/>
    <cellStyle name="Comma 4 4 2 3 3" xfId="6869"/>
    <cellStyle name="Comma 4 4 2 3 3 2" xfId="6870"/>
    <cellStyle name="Comma 4 4 2 3 3 2 2" xfId="6871"/>
    <cellStyle name="Comma 4 4 2 3 3 2 2 2" xfId="32378"/>
    <cellStyle name="Comma 4 4 2 3 3 2 3" xfId="32377"/>
    <cellStyle name="Comma 4 4 2 3 3 3" xfId="6872"/>
    <cellStyle name="Comma 4 4 2 3 3 3 2" xfId="32379"/>
    <cellStyle name="Comma 4 4 2 3 3 4" xfId="32376"/>
    <cellStyle name="Comma 4 4 2 3 4" xfId="6873"/>
    <cellStyle name="Comma 4 4 2 3 4 2" xfId="6874"/>
    <cellStyle name="Comma 4 4 2 3 4 2 2" xfId="32381"/>
    <cellStyle name="Comma 4 4 2 3 4 3" xfId="32380"/>
    <cellStyle name="Comma 4 4 2 3 5" xfId="6875"/>
    <cellStyle name="Comma 4 4 2 3 5 2" xfId="32382"/>
    <cellStyle name="Comma 4 4 2 3 6" xfId="32367"/>
    <cellStyle name="Comma 4 4 2 4" xfId="6876"/>
    <cellStyle name="Comma 4 4 2 4 2" xfId="6877"/>
    <cellStyle name="Comma 4 4 2 4 2 2" xfId="6878"/>
    <cellStyle name="Comma 4 4 2 4 2 2 2" xfId="6879"/>
    <cellStyle name="Comma 4 4 2 4 2 2 2 2" xfId="6880"/>
    <cellStyle name="Comma 4 4 2 4 2 2 2 2 2" xfId="32387"/>
    <cellStyle name="Comma 4 4 2 4 2 2 2 3" xfId="32386"/>
    <cellStyle name="Comma 4 4 2 4 2 2 3" xfId="6881"/>
    <cellStyle name="Comma 4 4 2 4 2 2 3 2" xfId="32388"/>
    <cellStyle name="Comma 4 4 2 4 2 2 4" xfId="32385"/>
    <cellStyle name="Comma 4 4 2 4 2 3" xfId="6882"/>
    <cellStyle name="Comma 4 4 2 4 2 3 2" xfId="6883"/>
    <cellStyle name="Comma 4 4 2 4 2 3 2 2" xfId="32390"/>
    <cellStyle name="Comma 4 4 2 4 2 3 3" xfId="32389"/>
    <cellStyle name="Comma 4 4 2 4 2 4" xfId="6884"/>
    <cellStyle name="Comma 4 4 2 4 2 4 2" xfId="32391"/>
    <cellStyle name="Comma 4 4 2 4 2 5" xfId="32384"/>
    <cellStyle name="Comma 4 4 2 4 3" xfId="6885"/>
    <cellStyle name="Comma 4 4 2 4 3 2" xfId="6886"/>
    <cellStyle name="Comma 4 4 2 4 3 2 2" xfId="6887"/>
    <cellStyle name="Comma 4 4 2 4 3 2 2 2" xfId="32394"/>
    <cellStyle name="Comma 4 4 2 4 3 2 3" xfId="32393"/>
    <cellStyle name="Comma 4 4 2 4 3 3" xfId="6888"/>
    <cellStyle name="Comma 4 4 2 4 3 3 2" xfId="32395"/>
    <cellStyle name="Comma 4 4 2 4 3 4" xfId="32392"/>
    <cellStyle name="Comma 4 4 2 4 4" xfId="6889"/>
    <cellStyle name="Comma 4 4 2 4 4 2" xfId="6890"/>
    <cellStyle name="Comma 4 4 2 4 4 2 2" xfId="32397"/>
    <cellStyle name="Comma 4 4 2 4 4 3" xfId="32396"/>
    <cellStyle name="Comma 4 4 2 4 5" xfId="6891"/>
    <cellStyle name="Comma 4 4 2 4 5 2" xfId="32398"/>
    <cellStyle name="Comma 4 4 2 4 6" xfId="32383"/>
    <cellStyle name="Comma 4 4 2 5" xfId="6892"/>
    <cellStyle name="Comma 4 4 2 5 2" xfId="6893"/>
    <cellStyle name="Comma 4 4 2 5 2 2" xfId="6894"/>
    <cellStyle name="Comma 4 4 2 5 2 2 2" xfId="6895"/>
    <cellStyle name="Comma 4 4 2 5 2 2 2 2" xfId="6896"/>
    <cellStyle name="Comma 4 4 2 5 2 2 2 2 2" xfId="32403"/>
    <cellStyle name="Comma 4 4 2 5 2 2 2 3" xfId="32402"/>
    <cellStyle name="Comma 4 4 2 5 2 2 3" xfId="6897"/>
    <cellStyle name="Comma 4 4 2 5 2 2 3 2" xfId="32404"/>
    <cellStyle name="Comma 4 4 2 5 2 2 4" xfId="32401"/>
    <cellStyle name="Comma 4 4 2 5 2 3" xfId="6898"/>
    <cellStyle name="Comma 4 4 2 5 2 3 2" xfId="6899"/>
    <cellStyle name="Comma 4 4 2 5 2 3 2 2" xfId="32406"/>
    <cellStyle name="Comma 4 4 2 5 2 3 3" xfId="32405"/>
    <cellStyle name="Comma 4 4 2 5 2 4" xfId="6900"/>
    <cellStyle name="Comma 4 4 2 5 2 4 2" xfId="32407"/>
    <cellStyle name="Comma 4 4 2 5 2 5" xfId="32400"/>
    <cellStyle name="Comma 4 4 2 5 3" xfId="6901"/>
    <cellStyle name="Comma 4 4 2 5 3 2" xfId="6902"/>
    <cellStyle name="Comma 4 4 2 5 3 2 2" xfId="6903"/>
    <cellStyle name="Comma 4 4 2 5 3 2 2 2" xfId="32410"/>
    <cellStyle name="Comma 4 4 2 5 3 2 3" xfId="32409"/>
    <cellStyle name="Comma 4 4 2 5 3 3" xfId="6904"/>
    <cellStyle name="Comma 4 4 2 5 3 3 2" xfId="32411"/>
    <cellStyle name="Comma 4 4 2 5 3 4" xfId="32408"/>
    <cellStyle name="Comma 4 4 2 5 4" xfId="6905"/>
    <cellStyle name="Comma 4 4 2 5 4 2" xfId="6906"/>
    <cellStyle name="Comma 4 4 2 5 4 2 2" xfId="32413"/>
    <cellStyle name="Comma 4 4 2 5 4 3" xfId="32412"/>
    <cellStyle name="Comma 4 4 2 5 5" xfId="6907"/>
    <cellStyle name="Comma 4 4 2 5 5 2" xfId="32414"/>
    <cellStyle name="Comma 4 4 2 5 6" xfId="32399"/>
    <cellStyle name="Comma 4 4 2 6" xfId="6908"/>
    <cellStyle name="Comma 4 4 2 6 2" xfId="6909"/>
    <cellStyle name="Comma 4 4 2 6 2 2" xfId="6910"/>
    <cellStyle name="Comma 4 4 2 6 2 2 2" xfId="6911"/>
    <cellStyle name="Comma 4 4 2 6 2 2 2 2" xfId="32418"/>
    <cellStyle name="Comma 4 4 2 6 2 2 3" xfId="32417"/>
    <cellStyle name="Comma 4 4 2 6 2 3" xfId="6912"/>
    <cellStyle name="Comma 4 4 2 6 2 3 2" xfId="32419"/>
    <cellStyle name="Comma 4 4 2 6 2 4" xfId="32416"/>
    <cellStyle name="Comma 4 4 2 6 3" xfId="6913"/>
    <cellStyle name="Comma 4 4 2 6 3 2" xfId="6914"/>
    <cellStyle name="Comma 4 4 2 6 3 2 2" xfId="32421"/>
    <cellStyle name="Comma 4 4 2 6 3 3" xfId="32420"/>
    <cellStyle name="Comma 4 4 2 6 4" xfId="6915"/>
    <cellStyle name="Comma 4 4 2 6 4 2" xfId="32422"/>
    <cellStyle name="Comma 4 4 2 6 5" xfId="32415"/>
    <cellStyle name="Comma 4 4 2 7" xfId="6916"/>
    <cellStyle name="Comma 4 4 2 7 2" xfId="6917"/>
    <cellStyle name="Comma 4 4 2 7 2 2" xfId="6918"/>
    <cellStyle name="Comma 4 4 2 7 2 2 2" xfId="32425"/>
    <cellStyle name="Comma 4 4 2 7 2 3" xfId="32424"/>
    <cellStyle name="Comma 4 4 2 7 3" xfId="6919"/>
    <cellStyle name="Comma 4 4 2 7 3 2" xfId="32426"/>
    <cellStyle name="Comma 4 4 2 7 4" xfId="32423"/>
    <cellStyle name="Comma 4 4 2 8" xfId="6920"/>
    <cellStyle name="Comma 4 4 2 8 2" xfId="6921"/>
    <cellStyle name="Comma 4 4 2 8 2 2" xfId="32428"/>
    <cellStyle name="Comma 4 4 2 8 3" xfId="32427"/>
    <cellStyle name="Comma 4 4 2 9" xfId="6922"/>
    <cellStyle name="Comma 4 4 2 9 2" xfId="6923"/>
    <cellStyle name="Comma 4 4 2 9 2 2" xfId="32430"/>
    <cellStyle name="Comma 4 4 2 9 3" xfId="32429"/>
    <cellStyle name="Comma 4 4 3" xfId="6924"/>
    <cellStyle name="Comma 4 4 3 10" xfId="6925"/>
    <cellStyle name="Comma 4 4 3 10 2" xfId="32432"/>
    <cellStyle name="Comma 4 4 3 11" xfId="28966"/>
    <cellStyle name="Comma 4 4 3 12" xfId="32431"/>
    <cellStyle name="Comma 4 4 3 2" xfId="6926"/>
    <cellStyle name="Comma 4 4 3 2 2" xfId="6927"/>
    <cellStyle name="Comma 4 4 3 2 2 2" xfId="6928"/>
    <cellStyle name="Comma 4 4 3 2 2 2 2" xfId="6929"/>
    <cellStyle name="Comma 4 4 3 2 2 2 2 2" xfId="6930"/>
    <cellStyle name="Comma 4 4 3 2 2 2 2 2 2" xfId="6931"/>
    <cellStyle name="Comma 4 4 3 2 2 2 2 2 2 2" xfId="32438"/>
    <cellStyle name="Comma 4 4 3 2 2 2 2 2 3" xfId="32437"/>
    <cellStyle name="Comma 4 4 3 2 2 2 2 3" xfId="6932"/>
    <cellStyle name="Comma 4 4 3 2 2 2 2 3 2" xfId="32439"/>
    <cellStyle name="Comma 4 4 3 2 2 2 2 4" xfId="32436"/>
    <cellStyle name="Comma 4 4 3 2 2 2 3" xfId="6933"/>
    <cellStyle name="Comma 4 4 3 2 2 2 3 2" xfId="6934"/>
    <cellStyle name="Comma 4 4 3 2 2 2 3 2 2" xfId="32441"/>
    <cellStyle name="Comma 4 4 3 2 2 2 3 3" xfId="32440"/>
    <cellStyle name="Comma 4 4 3 2 2 2 4" xfId="6935"/>
    <cellStyle name="Comma 4 4 3 2 2 2 4 2" xfId="32442"/>
    <cellStyle name="Comma 4 4 3 2 2 2 5" xfId="32435"/>
    <cellStyle name="Comma 4 4 3 2 2 3" xfId="6936"/>
    <cellStyle name="Comma 4 4 3 2 2 3 2" xfId="6937"/>
    <cellStyle name="Comma 4 4 3 2 2 3 2 2" xfId="6938"/>
    <cellStyle name="Comma 4 4 3 2 2 3 2 2 2" xfId="32445"/>
    <cellStyle name="Comma 4 4 3 2 2 3 2 3" xfId="32444"/>
    <cellStyle name="Comma 4 4 3 2 2 3 3" xfId="6939"/>
    <cellStyle name="Comma 4 4 3 2 2 3 3 2" xfId="32446"/>
    <cellStyle name="Comma 4 4 3 2 2 3 4" xfId="32443"/>
    <cellStyle name="Comma 4 4 3 2 2 4" xfId="6940"/>
    <cellStyle name="Comma 4 4 3 2 2 4 2" xfId="6941"/>
    <cellStyle name="Comma 4 4 3 2 2 4 2 2" xfId="32448"/>
    <cellStyle name="Comma 4 4 3 2 2 4 3" xfId="32447"/>
    <cellStyle name="Comma 4 4 3 2 2 5" xfId="6942"/>
    <cellStyle name="Comma 4 4 3 2 2 5 2" xfId="32449"/>
    <cellStyle name="Comma 4 4 3 2 2 6" xfId="32434"/>
    <cellStyle name="Comma 4 4 3 2 3" xfId="6943"/>
    <cellStyle name="Comma 4 4 3 2 3 2" xfId="6944"/>
    <cellStyle name="Comma 4 4 3 2 3 2 2" xfId="6945"/>
    <cellStyle name="Comma 4 4 3 2 3 2 2 2" xfId="6946"/>
    <cellStyle name="Comma 4 4 3 2 3 2 2 2 2" xfId="6947"/>
    <cellStyle name="Comma 4 4 3 2 3 2 2 2 2 2" xfId="32454"/>
    <cellStyle name="Comma 4 4 3 2 3 2 2 2 3" xfId="32453"/>
    <cellStyle name="Comma 4 4 3 2 3 2 2 3" xfId="6948"/>
    <cellStyle name="Comma 4 4 3 2 3 2 2 3 2" xfId="32455"/>
    <cellStyle name="Comma 4 4 3 2 3 2 2 4" xfId="32452"/>
    <cellStyle name="Comma 4 4 3 2 3 2 3" xfId="6949"/>
    <cellStyle name="Comma 4 4 3 2 3 2 3 2" xfId="6950"/>
    <cellStyle name="Comma 4 4 3 2 3 2 3 2 2" xfId="32457"/>
    <cellStyle name="Comma 4 4 3 2 3 2 3 3" xfId="32456"/>
    <cellStyle name="Comma 4 4 3 2 3 2 4" xfId="6951"/>
    <cellStyle name="Comma 4 4 3 2 3 2 4 2" xfId="32458"/>
    <cellStyle name="Comma 4 4 3 2 3 2 5" xfId="32451"/>
    <cellStyle name="Comma 4 4 3 2 3 3" xfId="6952"/>
    <cellStyle name="Comma 4 4 3 2 3 3 2" xfId="6953"/>
    <cellStyle name="Comma 4 4 3 2 3 3 2 2" xfId="6954"/>
    <cellStyle name="Comma 4 4 3 2 3 3 2 2 2" xfId="32461"/>
    <cellStyle name="Comma 4 4 3 2 3 3 2 3" xfId="32460"/>
    <cellStyle name="Comma 4 4 3 2 3 3 3" xfId="6955"/>
    <cellStyle name="Comma 4 4 3 2 3 3 3 2" xfId="32462"/>
    <cellStyle name="Comma 4 4 3 2 3 3 4" xfId="32459"/>
    <cellStyle name="Comma 4 4 3 2 3 4" xfId="6956"/>
    <cellStyle name="Comma 4 4 3 2 3 4 2" xfId="6957"/>
    <cellStyle name="Comma 4 4 3 2 3 4 2 2" xfId="32464"/>
    <cellStyle name="Comma 4 4 3 2 3 4 3" xfId="32463"/>
    <cellStyle name="Comma 4 4 3 2 3 5" xfId="6958"/>
    <cellStyle name="Comma 4 4 3 2 3 5 2" xfId="32465"/>
    <cellStyle name="Comma 4 4 3 2 3 6" xfId="32450"/>
    <cellStyle name="Comma 4 4 3 2 4" xfId="6959"/>
    <cellStyle name="Comma 4 4 3 2 4 2" xfId="6960"/>
    <cellStyle name="Comma 4 4 3 2 4 2 2" xfId="6961"/>
    <cellStyle name="Comma 4 4 3 2 4 2 2 2" xfId="6962"/>
    <cellStyle name="Comma 4 4 3 2 4 2 2 2 2" xfId="32469"/>
    <cellStyle name="Comma 4 4 3 2 4 2 2 3" xfId="32468"/>
    <cellStyle name="Comma 4 4 3 2 4 2 3" xfId="6963"/>
    <cellStyle name="Comma 4 4 3 2 4 2 3 2" xfId="32470"/>
    <cellStyle name="Comma 4 4 3 2 4 2 4" xfId="32467"/>
    <cellStyle name="Comma 4 4 3 2 4 3" xfId="6964"/>
    <cellStyle name="Comma 4 4 3 2 4 3 2" xfId="6965"/>
    <cellStyle name="Comma 4 4 3 2 4 3 2 2" xfId="32472"/>
    <cellStyle name="Comma 4 4 3 2 4 3 3" xfId="32471"/>
    <cellStyle name="Comma 4 4 3 2 4 4" xfId="6966"/>
    <cellStyle name="Comma 4 4 3 2 4 4 2" xfId="32473"/>
    <cellStyle name="Comma 4 4 3 2 4 5" xfId="32466"/>
    <cellStyle name="Comma 4 4 3 2 5" xfId="6967"/>
    <cellStyle name="Comma 4 4 3 2 5 2" xfId="6968"/>
    <cellStyle name="Comma 4 4 3 2 5 2 2" xfId="6969"/>
    <cellStyle name="Comma 4 4 3 2 5 2 2 2" xfId="32476"/>
    <cellStyle name="Comma 4 4 3 2 5 2 3" xfId="32475"/>
    <cellStyle name="Comma 4 4 3 2 5 3" xfId="6970"/>
    <cellStyle name="Comma 4 4 3 2 5 3 2" xfId="32477"/>
    <cellStyle name="Comma 4 4 3 2 5 4" xfId="32474"/>
    <cellStyle name="Comma 4 4 3 2 6" xfId="6971"/>
    <cellStyle name="Comma 4 4 3 2 6 2" xfId="6972"/>
    <cellStyle name="Comma 4 4 3 2 6 2 2" xfId="32479"/>
    <cellStyle name="Comma 4 4 3 2 6 3" xfId="32478"/>
    <cellStyle name="Comma 4 4 3 2 7" xfId="6973"/>
    <cellStyle name="Comma 4 4 3 2 7 2" xfId="32480"/>
    <cellStyle name="Comma 4 4 3 2 8" xfId="28967"/>
    <cellStyle name="Comma 4 4 3 2 9" xfId="32433"/>
    <cellStyle name="Comma 4 4 3 3" xfId="6974"/>
    <cellStyle name="Comma 4 4 3 3 2" xfId="6975"/>
    <cellStyle name="Comma 4 4 3 3 2 2" xfId="6976"/>
    <cellStyle name="Comma 4 4 3 3 2 2 2" xfId="6977"/>
    <cellStyle name="Comma 4 4 3 3 2 2 2 2" xfId="6978"/>
    <cellStyle name="Comma 4 4 3 3 2 2 2 2 2" xfId="32485"/>
    <cellStyle name="Comma 4 4 3 3 2 2 2 3" xfId="32484"/>
    <cellStyle name="Comma 4 4 3 3 2 2 3" xfId="6979"/>
    <cellStyle name="Comma 4 4 3 3 2 2 3 2" xfId="32486"/>
    <cellStyle name="Comma 4 4 3 3 2 2 4" xfId="32483"/>
    <cellStyle name="Comma 4 4 3 3 2 3" xfId="6980"/>
    <cellStyle name="Comma 4 4 3 3 2 3 2" xfId="6981"/>
    <cellStyle name="Comma 4 4 3 3 2 3 2 2" xfId="32488"/>
    <cellStyle name="Comma 4 4 3 3 2 3 3" xfId="32487"/>
    <cellStyle name="Comma 4 4 3 3 2 4" xfId="6982"/>
    <cellStyle name="Comma 4 4 3 3 2 4 2" xfId="32489"/>
    <cellStyle name="Comma 4 4 3 3 2 5" xfId="32482"/>
    <cellStyle name="Comma 4 4 3 3 3" xfId="6983"/>
    <cellStyle name="Comma 4 4 3 3 3 2" xfId="6984"/>
    <cellStyle name="Comma 4 4 3 3 3 2 2" xfId="6985"/>
    <cellStyle name="Comma 4 4 3 3 3 2 2 2" xfId="32492"/>
    <cellStyle name="Comma 4 4 3 3 3 2 3" xfId="32491"/>
    <cellStyle name="Comma 4 4 3 3 3 3" xfId="6986"/>
    <cellStyle name="Comma 4 4 3 3 3 3 2" xfId="32493"/>
    <cellStyle name="Comma 4 4 3 3 3 4" xfId="32490"/>
    <cellStyle name="Comma 4 4 3 3 4" xfId="6987"/>
    <cellStyle name="Comma 4 4 3 3 4 2" xfId="6988"/>
    <cellStyle name="Comma 4 4 3 3 4 2 2" xfId="32495"/>
    <cellStyle name="Comma 4 4 3 3 4 3" xfId="32494"/>
    <cellStyle name="Comma 4 4 3 3 5" xfId="6989"/>
    <cellStyle name="Comma 4 4 3 3 5 2" xfId="32496"/>
    <cellStyle name="Comma 4 4 3 3 6" xfId="32481"/>
    <cellStyle name="Comma 4 4 3 4" xfId="6990"/>
    <cellStyle name="Comma 4 4 3 4 2" xfId="6991"/>
    <cellStyle name="Comma 4 4 3 4 2 2" xfId="6992"/>
    <cellStyle name="Comma 4 4 3 4 2 2 2" xfId="6993"/>
    <cellStyle name="Comma 4 4 3 4 2 2 2 2" xfId="6994"/>
    <cellStyle name="Comma 4 4 3 4 2 2 2 2 2" xfId="32501"/>
    <cellStyle name="Comma 4 4 3 4 2 2 2 3" xfId="32500"/>
    <cellStyle name="Comma 4 4 3 4 2 2 3" xfId="6995"/>
    <cellStyle name="Comma 4 4 3 4 2 2 3 2" xfId="32502"/>
    <cellStyle name="Comma 4 4 3 4 2 2 4" xfId="32499"/>
    <cellStyle name="Comma 4 4 3 4 2 3" xfId="6996"/>
    <cellStyle name="Comma 4 4 3 4 2 3 2" xfId="6997"/>
    <cellStyle name="Comma 4 4 3 4 2 3 2 2" xfId="32504"/>
    <cellStyle name="Comma 4 4 3 4 2 3 3" xfId="32503"/>
    <cellStyle name="Comma 4 4 3 4 2 4" xfId="6998"/>
    <cellStyle name="Comma 4 4 3 4 2 4 2" xfId="32505"/>
    <cellStyle name="Comma 4 4 3 4 2 5" xfId="32498"/>
    <cellStyle name="Comma 4 4 3 4 3" xfId="6999"/>
    <cellStyle name="Comma 4 4 3 4 3 2" xfId="7000"/>
    <cellStyle name="Comma 4 4 3 4 3 2 2" xfId="7001"/>
    <cellStyle name="Comma 4 4 3 4 3 2 2 2" xfId="32508"/>
    <cellStyle name="Comma 4 4 3 4 3 2 3" xfId="32507"/>
    <cellStyle name="Comma 4 4 3 4 3 3" xfId="7002"/>
    <cellStyle name="Comma 4 4 3 4 3 3 2" xfId="32509"/>
    <cellStyle name="Comma 4 4 3 4 3 4" xfId="32506"/>
    <cellStyle name="Comma 4 4 3 4 4" xfId="7003"/>
    <cellStyle name="Comma 4 4 3 4 4 2" xfId="7004"/>
    <cellStyle name="Comma 4 4 3 4 4 2 2" xfId="32511"/>
    <cellStyle name="Comma 4 4 3 4 4 3" xfId="32510"/>
    <cellStyle name="Comma 4 4 3 4 5" xfId="7005"/>
    <cellStyle name="Comma 4 4 3 4 5 2" xfId="32512"/>
    <cellStyle name="Comma 4 4 3 4 6" xfId="32497"/>
    <cellStyle name="Comma 4 4 3 5" xfId="7006"/>
    <cellStyle name="Comma 4 4 3 5 2" xfId="7007"/>
    <cellStyle name="Comma 4 4 3 5 2 2" xfId="7008"/>
    <cellStyle name="Comma 4 4 3 5 2 2 2" xfId="7009"/>
    <cellStyle name="Comma 4 4 3 5 2 2 2 2" xfId="7010"/>
    <cellStyle name="Comma 4 4 3 5 2 2 2 2 2" xfId="32517"/>
    <cellStyle name="Comma 4 4 3 5 2 2 2 3" xfId="32516"/>
    <cellStyle name="Comma 4 4 3 5 2 2 3" xfId="7011"/>
    <cellStyle name="Comma 4 4 3 5 2 2 3 2" xfId="32518"/>
    <cellStyle name="Comma 4 4 3 5 2 2 4" xfId="32515"/>
    <cellStyle name="Comma 4 4 3 5 2 3" xfId="7012"/>
    <cellStyle name="Comma 4 4 3 5 2 3 2" xfId="7013"/>
    <cellStyle name="Comma 4 4 3 5 2 3 2 2" xfId="32520"/>
    <cellStyle name="Comma 4 4 3 5 2 3 3" xfId="32519"/>
    <cellStyle name="Comma 4 4 3 5 2 4" xfId="7014"/>
    <cellStyle name="Comma 4 4 3 5 2 4 2" xfId="32521"/>
    <cellStyle name="Comma 4 4 3 5 2 5" xfId="32514"/>
    <cellStyle name="Comma 4 4 3 5 3" xfId="7015"/>
    <cellStyle name="Comma 4 4 3 5 3 2" xfId="7016"/>
    <cellStyle name="Comma 4 4 3 5 3 2 2" xfId="7017"/>
    <cellStyle name="Comma 4 4 3 5 3 2 2 2" xfId="32524"/>
    <cellStyle name="Comma 4 4 3 5 3 2 3" xfId="32523"/>
    <cellStyle name="Comma 4 4 3 5 3 3" xfId="7018"/>
    <cellStyle name="Comma 4 4 3 5 3 3 2" xfId="32525"/>
    <cellStyle name="Comma 4 4 3 5 3 4" xfId="32522"/>
    <cellStyle name="Comma 4 4 3 5 4" xfId="7019"/>
    <cellStyle name="Comma 4 4 3 5 4 2" xfId="7020"/>
    <cellStyle name="Comma 4 4 3 5 4 2 2" xfId="32527"/>
    <cellStyle name="Comma 4 4 3 5 4 3" xfId="32526"/>
    <cellStyle name="Comma 4 4 3 5 5" xfId="7021"/>
    <cellStyle name="Comma 4 4 3 5 5 2" xfId="32528"/>
    <cellStyle name="Comma 4 4 3 5 6" xfId="32513"/>
    <cellStyle name="Comma 4 4 3 6" xfId="7022"/>
    <cellStyle name="Comma 4 4 3 6 2" xfId="7023"/>
    <cellStyle name="Comma 4 4 3 6 2 2" xfId="7024"/>
    <cellStyle name="Comma 4 4 3 6 2 2 2" xfId="7025"/>
    <cellStyle name="Comma 4 4 3 6 2 2 2 2" xfId="32532"/>
    <cellStyle name="Comma 4 4 3 6 2 2 3" xfId="32531"/>
    <cellStyle name="Comma 4 4 3 6 2 3" xfId="7026"/>
    <cellStyle name="Comma 4 4 3 6 2 3 2" xfId="32533"/>
    <cellStyle name="Comma 4 4 3 6 2 4" xfId="32530"/>
    <cellStyle name="Comma 4 4 3 6 3" xfId="7027"/>
    <cellStyle name="Comma 4 4 3 6 3 2" xfId="7028"/>
    <cellStyle name="Comma 4 4 3 6 3 2 2" xfId="32535"/>
    <cellStyle name="Comma 4 4 3 6 3 3" xfId="32534"/>
    <cellStyle name="Comma 4 4 3 6 4" xfId="7029"/>
    <cellStyle name="Comma 4 4 3 6 4 2" xfId="32536"/>
    <cellStyle name="Comma 4 4 3 6 5" xfId="32529"/>
    <cellStyle name="Comma 4 4 3 7" xfId="7030"/>
    <cellStyle name="Comma 4 4 3 7 2" xfId="7031"/>
    <cellStyle name="Comma 4 4 3 7 2 2" xfId="7032"/>
    <cellStyle name="Comma 4 4 3 7 2 2 2" xfId="32539"/>
    <cellStyle name="Comma 4 4 3 7 2 3" xfId="32538"/>
    <cellStyle name="Comma 4 4 3 7 3" xfId="7033"/>
    <cellStyle name="Comma 4 4 3 7 3 2" xfId="32540"/>
    <cellStyle name="Comma 4 4 3 7 4" xfId="32537"/>
    <cellStyle name="Comma 4 4 3 8" xfId="7034"/>
    <cellStyle name="Comma 4 4 3 8 2" xfId="7035"/>
    <cellStyle name="Comma 4 4 3 8 2 2" xfId="32542"/>
    <cellStyle name="Comma 4 4 3 8 3" xfId="32541"/>
    <cellStyle name="Comma 4 4 3 9" xfId="7036"/>
    <cellStyle name="Comma 4 4 3 9 2" xfId="7037"/>
    <cellStyle name="Comma 4 4 3 9 2 2" xfId="32544"/>
    <cellStyle name="Comma 4 4 3 9 3" xfId="32543"/>
    <cellStyle name="Comma 4 4 4" xfId="7038"/>
    <cellStyle name="Comma 4 4 4 2" xfId="7039"/>
    <cellStyle name="Comma 4 4 4 2 2" xfId="7040"/>
    <cellStyle name="Comma 4 4 4 2 2 2" xfId="7041"/>
    <cellStyle name="Comma 4 4 4 2 2 2 2" xfId="7042"/>
    <cellStyle name="Comma 4 4 4 2 2 2 2 2" xfId="7043"/>
    <cellStyle name="Comma 4 4 4 2 2 2 2 2 2" xfId="32550"/>
    <cellStyle name="Comma 4 4 4 2 2 2 2 3" xfId="32549"/>
    <cellStyle name="Comma 4 4 4 2 2 2 3" xfId="7044"/>
    <cellStyle name="Comma 4 4 4 2 2 2 3 2" xfId="32551"/>
    <cellStyle name="Comma 4 4 4 2 2 2 4" xfId="32548"/>
    <cellStyle name="Comma 4 4 4 2 2 3" xfId="7045"/>
    <cellStyle name="Comma 4 4 4 2 2 3 2" xfId="7046"/>
    <cellStyle name="Comma 4 4 4 2 2 3 2 2" xfId="32553"/>
    <cellStyle name="Comma 4 4 4 2 2 3 3" xfId="32552"/>
    <cellStyle name="Comma 4 4 4 2 2 4" xfId="7047"/>
    <cellStyle name="Comma 4 4 4 2 2 4 2" xfId="32554"/>
    <cellStyle name="Comma 4 4 4 2 2 5" xfId="32547"/>
    <cellStyle name="Comma 4 4 4 2 3" xfId="7048"/>
    <cellStyle name="Comma 4 4 4 2 3 2" xfId="7049"/>
    <cellStyle name="Comma 4 4 4 2 3 2 2" xfId="7050"/>
    <cellStyle name="Comma 4 4 4 2 3 2 2 2" xfId="32557"/>
    <cellStyle name="Comma 4 4 4 2 3 2 3" xfId="32556"/>
    <cellStyle name="Comma 4 4 4 2 3 3" xfId="7051"/>
    <cellStyle name="Comma 4 4 4 2 3 3 2" xfId="32558"/>
    <cellStyle name="Comma 4 4 4 2 3 4" xfId="32555"/>
    <cellStyle name="Comma 4 4 4 2 4" xfId="7052"/>
    <cellStyle name="Comma 4 4 4 2 4 2" xfId="7053"/>
    <cellStyle name="Comma 4 4 4 2 4 2 2" xfId="32560"/>
    <cellStyle name="Comma 4 4 4 2 4 3" xfId="32559"/>
    <cellStyle name="Comma 4 4 4 2 5" xfId="7054"/>
    <cellStyle name="Comma 4 4 4 2 5 2" xfId="32561"/>
    <cellStyle name="Comma 4 4 4 2 6" xfId="32546"/>
    <cellStyle name="Comma 4 4 4 3" xfId="7055"/>
    <cellStyle name="Comma 4 4 4 3 2" xfId="7056"/>
    <cellStyle name="Comma 4 4 4 3 2 2" xfId="7057"/>
    <cellStyle name="Comma 4 4 4 3 2 2 2" xfId="7058"/>
    <cellStyle name="Comma 4 4 4 3 2 2 2 2" xfId="7059"/>
    <cellStyle name="Comma 4 4 4 3 2 2 2 2 2" xfId="32566"/>
    <cellStyle name="Comma 4 4 4 3 2 2 2 3" xfId="32565"/>
    <cellStyle name="Comma 4 4 4 3 2 2 3" xfId="7060"/>
    <cellStyle name="Comma 4 4 4 3 2 2 3 2" xfId="32567"/>
    <cellStyle name="Comma 4 4 4 3 2 2 4" xfId="32564"/>
    <cellStyle name="Comma 4 4 4 3 2 3" xfId="7061"/>
    <cellStyle name="Comma 4 4 4 3 2 3 2" xfId="7062"/>
    <cellStyle name="Comma 4 4 4 3 2 3 2 2" xfId="32569"/>
    <cellStyle name="Comma 4 4 4 3 2 3 3" xfId="32568"/>
    <cellStyle name="Comma 4 4 4 3 2 4" xfId="7063"/>
    <cellStyle name="Comma 4 4 4 3 2 4 2" xfId="32570"/>
    <cellStyle name="Comma 4 4 4 3 2 5" xfId="32563"/>
    <cellStyle name="Comma 4 4 4 3 3" xfId="7064"/>
    <cellStyle name="Comma 4 4 4 3 3 2" xfId="7065"/>
    <cellStyle name="Comma 4 4 4 3 3 2 2" xfId="7066"/>
    <cellStyle name="Comma 4 4 4 3 3 2 2 2" xfId="32573"/>
    <cellStyle name="Comma 4 4 4 3 3 2 3" xfId="32572"/>
    <cellStyle name="Comma 4 4 4 3 3 3" xfId="7067"/>
    <cellStyle name="Comma 4 4 4 3 3 3 2" xfId="32574"/>
    <cellStyle name="Comma 4 4 4 3 3 4" xfId="32571"/>
    <cellStyle name="Comma 4 4 4 3 4" xfId="7068"/>
    <cellStyle name="Comma 4 4 4 3 4 2" xfId="7069"/>
    <cellStyle name="Comma 4 4 4 3 4 2 2" xfId="32576"/>
    <cellStyle name="Comma 4 4 4 3 4 3" xfId="32575"/>
    <cellStyle name="Comma 4 4 4 3 5" xfId="7070"/>
    <cellStyle name="Comma 4 4 4 3 5 2" xfId="32577"/>
    <cellStyle name="Comma 4 4 4 3 6" xfId="32562"/>
    <cellStyle name="Comma 4 4 4 4" xfId="7071"/>
    <cellStyle name="Comma 4 4 4 4 2" xfId="7072"/>
    <cellStyle name="Comma 4 4 4 4 2 2" xfId="7073"/>
    <cellStyle name="Comma 4 4 4 4 2 2 2" xfId="7074"/>
    <cellStyle name="Comma 4 4 4 4 2 2 2 2" xfId="32581"/>
    <cellStyle name="Comma 4 4 4 4 2 2 3" xfId="32580"/>
    <cellStyle name="Comma 4 4 4 4 2 3" xfId="7075"/>
    <cellStyle name="Comma 4 4 4 4 2 3 2" xfId="32582"/>
    <cellStyle name="Comma 4 4 4 4 2 4" xfId="32579"/>
    <cellStyle name="Comma 4 4 4 4 3" xfId="7076"/>
    <cellStyle name="Comma 4 4 4 4 3 2" xfId="7077"/>
    <cellStyle name="Comma 4 4 4 4 3 2 2" xfId="32584"/>
    <cellStyle name="Comma 4 4 4 4 3 3" xfId="32583"/>
    <cellStyle name="Comma 4 4 4 4 4" xfId="7078"/>
    <cellStyle name="Comma 4 4 4 4 4 2" xfId="32585"/>
    <cellStyle name="Comma 4 4 4 4 5" xfId="32578"/>
    <cellStyle name="Comma 4 4 4 5" xfId="7079"/>
    <cellStyle name="Comma 4 4 4 5 2" xfId="7080"/>
    <cellStyle name="Comma 4 4 4 5 2 2" xfId="7081"/>
    <cellStyle name="Comma 4 4 4 5 2 2 2" xfId="32588"/>
    <cellStyle name="Comma 4 4 4 5 2 3" xfId="32587"/>
    <cellStyle name="Comma 4 4 4 5 3" xfId="7082"/>
    <cellStyle name="Comma 4 4 4 5 3 2" xfId="32589"/>
    <cellStyle name="Comma 4 4 4 5 4" xfId="32586"/>
    <cellStyle name="Comma 4 4 4 6" xfId="7083"/>
    <cellStyle name="Comma 4 4 4 6 2" xfId="7084"/>
    <cellStyle name="Comma 4 4 4 6 2 2" xfId="32591"/>
    <cellStyle name="Comma 4 4 4 6 3" xfId="32590"/>
    <cellStyle name="Comma 4 4 4 7" xfId="7085"/>
    <cellStyle name="Comma 4 4 4 7 2" xfId="32592"/>
    <cellStyle name="Comma 4 4 4 8" xfId="28968"/>
    <cellStyle name="Comma 4 4 4 9" xfId="32545"/>
    <cellStyle name="Comma 4 4 5" xfId="7086"/>
    <cellStyle name="Comma 4 4 5 2" xfId="7087"/>
    <cellStyle name="Comma 4 4 5 2 2" xfId="7088"/>
    <cellStyle name="Comma 4 4 5 2 2 2" xfId="7089"/>
    <cellStyle name="Comma 4 4 5 2 2 2 2" xfId="7090"/>
    <cellStyle name="Comma 4 4 5 2 2 2 2 2" xfId="32597"/>
    <cellStyle name="Comma 4 4 5 2 2 2 3" xfId="32596"/>
    <cellStyle name="Comma 4 4 5 2 2 3" xfId="7091"/>
    <cellStyle name="Comma 4 4 5 2 2 3 2" xfId="32598"/>
    <cellStyle name="Comma 4 4 5 2 2 4" xfId="32595"/>
    <cellStyle name="Comma 4 4 5 2 3" xfId="7092"/>
    <cellStyle name="Comma 4 4 5 2 3 2" xfId="7093"/>
    <cellStyle name="Comma 4 4 5 2 3 2 2" xfId="32600"/>
    <cellStyle name="Comma 4 4 5 2 3 3" xfId="32599"/>
    <cellStyle name="Comma 4 4 5 2 4" xfId="7094"/>
    <cellStyle name="Comma 4 4 5 2 4 2" xfId="32601"/>
    <cellStyle name="Comma 4 4 5 2 5" xfId="32594"/>
    <cellStyle name="Comma 4 4 5 3" xfId="7095"/>
    <cellStyle name="Comma 4 4 5 3 2" xfId="7096"/>
    <cellStyle name="Comma 4 4 5 3 2 2" xfId="7097"/>
    <cellStyle name="Comma 4 4 5 3 2 2 2" xfId="32604"/>
    <cellStyle name="Comma 4 4 5 3 2 3" xfId="32603"/>
    <cellStyle name="Comma 4 4 5 3 3" xfId="7098"/>
    <cellStyle name="Comma 4 4 5 3 3 2" xfId="32605"/>
    <cellStyle name="Comma 4 4 5 3 4" xfId="32602"/>
    <cellStyle name="Comma 4 4 5 4" xfId="7099"/>
    <cellStyle name="Comma 4 4 5 4 2" xfId="7100"/>
    <cellStyle name="Comma 4 4 5 4 2 2" xfId="32607"/>
    <cellStyle name="Comma 4 4 5 4 3" xfId="32606"/>
    <cellStyle name="Comma 4 4 5 5" xfId="7101"/>
    <cellStyle name="Comma 4 4 5 5 2" xfId="32608"/>
    <cellStyle name="Comma 4 4 5 6" xfId="32593"/>
    <cellStyle name="Comma 4 4 6" xfId="7102"/>
    <cellStyle name="Comma 4 4 6 2" xfId="7103"/>
    <cellStyle name="Comma 4 4 6 2 2" xfId="7104"/>
    <cellStyle name="Comma 4 4 6 2 2 2" xfId="7105"/>
    <cellStyle name="Comma 4 4 6 2 2 2 2" xfId="7106"/>
    <cellStyle name="Comma 4 4 6 2 2 2 2 2" xfId="32613"/>
    <cellStyle name="Comma 4 4 6 2 2 2 3" xfId="32612"/>
    <cellStyle name="Comma 4 4 6 2 2 3" xfId="7107"/>
    <cellStyle name="Comma 4 4 6 2 2 3 2" xfId="32614"/>
    <cellStyle name="Comma 4 4 6 2 2 4" xfId="32611"/>
    <cellStyle name="Comma 4 4 6 2 3" xfId="7108"/>
    <cellStyle name="Comma 4 4 6 2 3 2" xfId="7109"/>
    <cellStyle name="Comma 4 4 6 2 3 2 2" xfId="32616"/>
    <cellStyle name="Comma 4 4 6 2 3 3" xfId="32615"/>
    <cellStyle name="Comma 4 4 6 2 4" xfId="7110"/>
    <cellStyle name="Comma 4 4 6 2 4 2" xfId="32617"/>
    <cellStyle name="Comma 4 4 6 2 5" xfId="32610"/>
    <cellStyle name="Comma 4 4 6 3" xfId="7111"/>
    <cellStyle name="Comma 4 4 6 3 2" xfId="7112"/>
    <cellStyle name="Comma 4 4 6 3 2 2" xfId="7113"/>
    <cellStyle name="Comma 4 4 6 3 2 2 2" xfId="32620"/>
    <cellStyle name="Comma 4 4 6 3 2 3" xfId="32619"/>
    <cellStyle name="Comma 4 4 6 3 3" xfId="7114"/>
    <cellStyle name="Comma 4 4 6 3 3 2" xfId="32621"/>
    <cellStyle name="Comma 4 4 6 3 4" xfId="32618"/>
    <cellStyle name="Comma 4 4 6 4" xfId="7115"/>
    <cellStyle name="Comma 4 4 6 4 2" xfId="7116"/>
    <cellStyle name="Comma 4 4 6 4 2 2" xfId="32623"/>
    <cellStyle name="Comma 4 4 6 4 3" xfId="32622"/>
    <cellStyle name="Comma 4 4 6 5" xfId="7117"/>
    <cellStyle name="Comma 4 4 6 5 2" xfId="32624"/>
    <cellStyle name="Comma 4 4 6 6" xfId="32609"/>
    <cellStyle name="Comma 4 4 7" xfId="7118"/>
    <cellStyle name="Comma 4 4 7 2" xfId="7119"/>
    <cellStyle name="Comma 4 4 7 2 2" xfId="7120"/>
    <cellStyle name="Comma 4 4 7 2 2 2" xfId="7121"/>
    <cellStyle name="Comma 4 4 7 2 2 2 2" xfId="7122"/>
    <cellStyle name="Comma 4 4 7 2 2 2 2 2" xfId="32629"/>
    <cellStyle name="Comma 4 4 7 2 2 2 3" xfId="32628"/>
    <cellStyle name="Comma 4 4 7 2 2 3" xfId="7123"/>
    <cellStyle name="Comma 4 4 7 2 2 3 2" xfId="32630"/>
    <cellStyle name="Comma 4 4 7 2 2 4" xfId="32627"/>
    <cellStyle name="Comma 4 4 7 2 3" xfId="7124"/>
    <cellStyle name="Comma 4 4 7 2 3 2" xfId="7125"/>
    <cellStyle name="Comma 4 4 7 2 3 2 2" xfId="32632"/>
    <cellStyle name="Comma 4 4 7 2 3 3" xfId="32631"/>
    <cellStyle name="Comma 4 4 7 2 4" xfId="7126"/>
    <cellStyle name="Comma 4 4 7 2 4 2" xfId="32633"/>
    <cellStyle name="Comma 4 4 7 2 5" xfId="32626"/>
    <cellStyle name="Comma 4 4 7 3" xfId="7127"/>
    <cellStyle name="Comma 4 4 7 3 2" xfId="7128"/>
    <cellStyle name="Comma 4 4 7 3 2 2" xfId="7129"/>
    <cellStyle name="Comma 4 4 7 3 2 2 2" xfId="32636"/>
    <cellStyle name="Comma 4 4 7 3 2 3" xfId="32635"/>
    <cellStyle name="Comma 4 4 7 3 3" xfId="7130"/>
    <cellStyle name="Comma 4 4 7 3 3 2" xfId="32637"/>
    <cellStyle name="Comma 4 4 7 3 4" xfId="32634"/>
    <cellStyle name="Comma 4 4 7 4" xfId="7131"/>
    <cellStyle name="Comma 4 4 7 4 2" xfId="7132"/>
    <cellStyle name="Comma 4 4 7 4 2 2" xfId="32639"/>
    <cellStyle name="Comma 4 4 7 4 3" xfId="32638"/>
    <cellStyle name="Comma 4 4 7 5" xfId="7133"/>
    <cellStyle name="Comma 4 4 7 5 2" xfId="32640"/>
    <cellStyle name="Comma 4 4 7 6" xfId="32625"/>
    <cellStyle name="Comma 4 4 8" xfId="7134"/>
    <cellStyle name="Comma 4 4 8 2" xfId="7135"/>
    <cellStyle name="Comma 4 4 8 2 2" xfId="7136"/>
    <cellStyle name="Comma 4 4 8 2 2 2" xfId="7137"/>
    <cellStyle name="Comma 4 4 8 2 2 2 2" xfId="32644"/>
    <cellStyle name="Comma 4 4 8 2 2 3" xfId="32643"/>
    <cellStyle name="Comma 4 4 8 2 3" xfId="7138"/>
    <cellStyle name="Comma 4 4 8 2 3 2" xfId="32645"/>
    <cellStyle name="Comma 4 4 8 2 4" xfId="32642"/>
    <cellStyle name="Comma 4 4 8 3" xfId="7139"/>
    <cellStyle name="Comma 4 4 8 3 2" xfId="7140"/>
    <cellStyle name="Comma 4 4 8 3 2 2" xfId="32647"/>
    <cellStyle name="Comma 4 4 8 3 3" xfId="32646"/>
    <cellStyle name="Comma 4 4 8 4" xfId="7141"/>
    <cellStyle name="Comma 4 4 8 4 2" xfId="32648"/>
    <cellStyle name="Comma 4 4 8 5" xfId="32641"/>
    <cellStyle name="Comma 4 4 9" xfId="7142"/>
    <cellStyle name="Comma 4 4 9 2" xfId="7143"/>
    <cellStyle name="Comma 4 4 9 2 2" xfId="7144"/>
    <cellStyle name="Comma 4 4 9 2 2 2" xfId="32651"/>
    <cellStyle name="Comma 4 4 9 2 3" xfId="32650"/>
    <cellStyle name="Comma 4 4 9 3" xfId="7145"/>
    <cellStyle name="Comma 4 4 9 3 2" xfId="32652"/>
    <cellStyle name="Comma 4 4 9 4" xfId="32649"/>
    <cellStyle name="Comma 4 5" xfId="7146"/>
    <cellStyle name="Comma 4 5 10" xfId="7147"/>
    <cellStyle name="Comma 4 5 10 2" xfId="7148"/>
    <cellStyle name="Comma 4 5 10 2 2" xfId="32655"/>
    <cellStyle name="Comma 4 5 10 3" xfId="32654"/>
    <cellStyle name="Comma 4 5 11" xfId="7149"/>
    <cellStyle name="Comma 4 5 11 2" xfId="7150"/>
    <cellStyle name="Comma 4 5 11 2 2" xfId="32657"/>
    <cellStyle name="Comma 4 5 11 3" xfId="32656"/>
    <cellStyle name="Comma 4 5 12" xfId="7151"/>
    <cellStyle name="Comma 4 5 12 2" xfId="32658"/>
    <cellStyle name="Comma 4 5 13" xfId="28969"/>
    <cellStyle name="Comma 4 5 14" xfId="32653"/>
    <cellStyle name="Comma 4 5 2" xfId="7152"/>
    <cellStyle name="Comma 4 5 2 10" xfId="7153"/>
    <cellStyle name="Comma 4 5 2 10 2" xfId="32660"/>
    <cellStyle name="Comma 4 5 2 11" xfId="28970"/>
    <cellStyle name="Comma 4 5 2 12" xfId="32659"/>
    <cellStyle name="Comma 4 5 2 2" xfId="7154"/>
    <cellStyle name="Comma 4 5 2 2 2" xfId="7155"/>
    <cellStyle name="Comma 4 5 2 2 2 2" xfId="7156"/>
    <cellStyle name="Comma 4 5 2 2 2 2 2" xfId="7157"/>
    <cellStyle name="Comma 4 5 2 2 2 2 2 2" xfId="7158"/>
    <cellStyle name="Comma 4 5 2 2 2 2 2 2 2" xfId="7159"/>
    <cellStyle name="Comma 4 5 2 2 2 2 2 2 2 2" xfId="32666"/>
    <cellStyle name="Comma 4 5 2 2 2 2 2 2 3" xfId="32665"/>
    <cellStyle name="Comma 4 5 2 2 2 2 2 3" xfId="7160"/>
    <cellStyle name="Comma 4 5 2 2 2 2 2 3 2" xfId="32667"/>
    <cellStyle name="Comma 4 5 2 2 2 2 2 4" xfId="32664"/>
    <cellStyle name="Comma 4 5 2 2 2 2 3" xfId="7161"/>
    <cellStyle name="Comma 4 5 2 2 2 2 3 2" xfId="7162"/>
    <cellStyle name="Comma 4 5 2 2 2 2 3 2 2" xfId="32669"/>
    <cellStyle name="Comma 4 5 2 2 2 2 3 3" xfId="32668"/>
    <cellStyle name="Comma 4 5 2 2 2 2 4" xfId="7163"/>
    <cellStyle name="Comma 4 5 2 2 2 2 4 2" xfId="32670"/>
    <cellStyle name="Comma 4 5 2 2 2 2 5" xfId="32663"/>
    <cellStyle name="Comma 4 5 2 2 2 3" xfId="7164"/>
    <cellStyle name="Comma 4 5 2 2 2 3 2" xfId="7165"/>
    <cellStyle name="Comma 4 5 2 2 2 3 2 2" xfId="7166"/>
    <cellStyle name="Comma 4 5 2 2 2 3 2 2 2" xfId="32673"/>
    <cellStyle name="Comma 4 5 2 2 2 3 2 3" xfId="32672"/>
    <cellStyle name="Comma 4 5 2 2 2 3 3" xfId="7167"/>
    <cellStyle name="Comma 4 5 2 2 2 3 3 2" xfId="32674"/>
    <cellStyle name="Comma 4 5 2 2 2 3 4" xfId="32671"/>
    <cellStyle name="Comma 4 5 2 2 2 4" xfId="7168"/>
    <cellStyle name="Comma 4 5 2 2 2 4 2" xfId="7169"/>
    <cellStyle name="Comma 4 5 2 2 2 4 2 2" xfId="32676"/>
    <cellStyle name="Comma 4 5 2 2 2 4 3" xfId="32675"/>
    <cellStyle name="Comma 4 5 2 2 2 5" xfId="7170"/>
    <cellStyle name="Comma 4 5 2 2 2 5 2" xfId="32677"/>
    <cellStyle name="Comma 4 5 2 2 2 6" xfId="32662"/>
    <cellStyle name="Comma 4 5 2 2 3" xfId="7171"/>
    <cellStyle name="Comma 4 5 2 2 3 2" xfId="7172"/>
    <cellStyle name="Comma 4 5 2 2 3 2 2" xfId="7173"/>
    <cellStyle name="Comma 4 5 2 2 3 2 2 2" xfId="7174"/>
    <cellStyle name="Comma 4 5 2 2 3 2 2 2 2" xfId="7175"/>
    <cellStyle name="Comma 4 5 2 2 3 2 2 2 2 2" xfId="32682"/>
    <cellStyle name="Comma 4 5 2 2 3 2 2 2 3" xfId="32681"/>
    <cellStyle name="Comma 4 5 2 2 3 2 2 3" xfId="7176"/>
    <cellStyle name="Comma 4 5 2 2 3 2 2 3 2" xfId="32683"/>
    <cellStyle name="Comma 4 5 2 2 3 2 2 4" xfId="32680"/>
    <cellStyle name="Comma 4 5 2 2 3 2 3" xfId="7177"/>
    <cellStyle name="Comma 4 5 2 2 3 2 3 2" xfId="7178"/>
    <cellStyle name="Comma 4 5 2 2 3 2 3 2 2" xfId="32685"/>
    <cellStyle name="Comma 4 5 2 2 3 2 3 3" xfId="32684"/>
    <cellStyle name="Comma 4 5 2 2 3 2 4" xfId="7179"/>
    <cellStyle name="Comma 4 5 2 2 3 2 4 2" xfId="32686"/>
    <cellStyle name="Comma 4 5 2 2 3 2 5" xfId="32679"/>
    <cellStyle name="Comma 4 5 2 2 3 3" xfId="7180"/>
    <cellStyle name="Comma 4 5 2 2 3 3 2" xfId="7181"/>
    <cellStyle name="Comma 4 5 2 2 3 3 2 2" xfId="7182"/>
    <cellStyle name="Comma 4 5 2 2 3 3 2 2 2" xfId="32689"/>
    <cellStyle name="Comma 4 5 2 2 3 3 2 3" xfId="32688"/>
    <cellStyle name="Comma 4 5 2 2 3 3 3" xfId="7183"/>
    <cellStyle name="Comma 4 5 2 2 3 3 3 2" xfId="32690"/>
    <cellStyle name="Comma 4 5 2 2 3 3 4" xfId="32687"/>
    <cellStyle name="Comma 4 5 2 2 3 4" xfId="7184"/>
    <cellStyle name="Comma 4 5 2 2 3 4 2" xfId="7185"/>
    <cellStyle name="Comma 4 5 2 2 3 4 2 2" xfId="32692"/>
    <cellStyle name="Comma 4 5 2 2 3 4 3" xfId="32691"/>
    <cellStyle name="Comma 4 5 2 2 3 5" xfId="7186"/>
    <cellStyle name="Comma 4 5 2 2 3 5 2" xfId="32693"/>
    <cellStyle name="Comma 4 5 2 2 3 6" xfId="32678"/>
    <cellStyle name="Comma 4 5 2 2 4" xfId="7187"/>
    <cellStyle name="Comma 4 5 2 2 4 2" xfId="7188"/>
    <cellStyle name="Comma 4 5 2 2 4 2 2" xfId="7189"/>
    <cellStyle name="Comma 4 5 2 2 4 2 2 2" xfId="7190"/>
    <cellStyle name="Comma 4 5 2 2 4 2 2 2 2" xfId="32697"/>
    <cellStyle name="Comma 4 5 2 2 4 2 2 3" xfId="32696"/>
    <cellStyle name="Comma 4 5 2 2 4 2 3" xfId="7191"/>
    <cellStyle name="Comma 4 5 2 2 4 2 3 2" xfId="32698"/>
    <cellStyle name="Comma 4 5 2 2 4 2 4" xfId="32695"/>
    <cellStyle name="Comma 4 5 2 2 4 3" xfId="7192"/>
    <cellStyle name="Comma 4 5 2 2 4 3 2" xfId="7193"/>
    <cellStyle name="Comma 4 5 2 2 4 3 2 2" xfId="32700"/>
    <cellStyle name="Comma 4 5 2 2 4 3 3" xfId="32699"/>
    <cellStyle name="Comma 4 5 2 2 4 4" xfId="7194"/>
    <cellStyle name="Comma 4 5 2 2 4 4 2" xfId="32701"/>
    <cellStyle name="Comma 4 5 2 2 4 5" xfId="32694"/>
    <cellStyle name="Comma 4 5 2 2 5" xfId="7195"/>
    <cellStyle name="Comma 4 5 2 2 5 2" xfId="7196"/>
    <cellStyle name="Comma 4 5 2 2 5 2 2" xfId="7197"/>
    <cellStyle name="Comma 4 5 2 2 5 2 2 2" xfId="32704"/>
    <cellStyle name="Comma 4 5 2 2 5 2 3" xfId="32703"/>
    <cellStyle name="Comma 4 5 2 2 5 3" xfId="7198"/>
    <cellStyle name="Comma 4 5 2 2 5 3 2" xfId="32705"/>
    <cellStyle name="Comma 4 5 2 2 5 4" xfId="32702"/>
    <cellStyle name="Comma 4 5 2 2 6" xfId="7199"/>
    <cellStyle name="Comma 4 5 2 2 6 2" xfId="7200"/>
    <cellStyle name="Comma 4 5 2 2 6 2 2" xfId="32707"/>
    <cellStyle name="Comma 4 5 2 2 6 3" xfId="32706"/>
    <cellStyle name="Comma 4 5 2 2 7" xfId="7201"/>
    <cellStyle name="Comma 4 5 2 2 7 2" xfId="32708"/>
    <cellStyle name="Comma 4 5 2 2 8" xfId="28971"/>
    <cellStyle name="Comma 4 5 2 2 9" xfId="32661"/>
    <cellStyle name="Comma 4 5 2 3" xfId="7202"/>
    <cellStyle name="Comma 4 5 2 3 2" xfId="7203"/>
    <cellStyle name="Comma 4 5 2 3 2 2" xfId="7204"/>
    <cellStyle name="Comma 4 5 2 3 2 2 2" xfId="7205"/>
    <cellStyle name="Comma 4 5 2 3 2 2 2 2" xfId="7206"/>
    <cellStyle name="Comma 4 5 2 3 2 2 2 2 2" xfId="32713"/>
    <cellStyle name="Comma 4 5 2 3 2 2 2 3" xfId="32712"/>
    <cellStyle name="Comma 4 5 2 3 2 2 3" xfId="7207"/>
    <cellStyle name="Comma 4 5 2 3 2 2 3 2" xfId="32714"/>
    <cellStyle name="Comma 4 5 2 3 2 2 4" xfId="32711"/>
    <cellStyle name="Comma 4 5 2 3 2 3" xfId="7208"/>
    <cellStyle name="Comma 4 5 2 3 2 3 2" xfId="7209"/>
    <cellStyle name="Comma 4 5 2 3 2 3 2 2" xfId="32716"/>
    <cellStyle name="Comma 4 5 2 3 2 3 3" xfId="32715"/>
    <cellStyle name="Comma 4 5 2 3 2 4" xfId="7210"/>
    <cellStyle name="Comma 4 5 2 3 2 4 2" xfId="32717"/>
    <cellStyle name="Comma 4 5 2 3 2 5" xfId="32710"/>
    <cellStyle name="Comma 4 5 2 3 3" xfId="7211"/>
    <cellStyle name="Comma 4 5 2 3 3 2" xfId="7212"/>
    <cellStyle name="Comma 4 5 2 3 3 2 2" xfId="7213"/>
    <cellStyle name="Comma 4 5 2 3 3 2 2 2" xfId="32720"/>
    <cellStyle name="Comma 4 5 2 3 3 2 3" xfId="32719"/>
    <cellStyle name="Comma 4 5 2 3 3 3" xfId="7214"/>
    <cellStyle name="Comma 4 5 2 3 3 3 2" xfId="32721"/>
    <cellStyle name="Comma 4 5 2 3 3 4" xfId="32718"/>
    <cellStyle name="Comma 4 5 2 3 4" xfId="7215"/>
    <cellStyle name="Comma 4 5 2 3 4 2" xfId="7216"/>
    <cellStyle name="Comma 4 5 2 3 4 2 2" xfId="32723"/>
    <cellStyle name="Comma 4 5 2 3 4 3" xfId="32722"/>
    <cellStyle name="Comma 4 5 2 3 5" xfId="7217"/>
    <cellStyle name="Comma 4 5 2 3 5 2" xfId="32724"/>
    <cellStyle name="Comma 4 5 2 3 6" xfId="32709"/>
    <cellStyle name="Comma 4 5 2 4" xfId="7218"/>
    <cellStyle name="Comma 4 5 2 4 2" xfId="7219"/>
    <cellStyle name="Comma 4 5 2 4 2 2" xfId="7220"/>
    <cellStyle name="Comma 4 5 2 4 2 2 2" xfId="7221"/>
    <cellStyle name="Comma 4 5 2 4 2 2 2 2" xfId="7222"/>
    <cellStyle name="Comma 4 5 2 4 2 2 2 2 2" xfId="32729"/>
    <cellStyle name="Comma 4 5 2 4 2 2 2 3" xfId="32728"/>
    <cellStyle name="Comma 4 5 2 4 2 2 3" xfId="7223"/>
    <cellStyle name="Comma 4 5 2 4 2 2 3 2" xfId="32730"/>
    <cellStyle name="Comma 4 5 2 4 2 2 4" xfId="32727"/>
    <cellStyle name="Comma 4 5 2 4 2 3" xfId="7224"/>
    <cellStyle name="Comma 4 5 2 4 2 3 2" xfId="7225"/>
    <cellStyle name="Comma 4 5 2 4 2 3 2 2" xfId="32732"/>
    <cellStyle name="Comma 4 5 2 4 2 3 3" xfId="32731"/>
    <cellStyle name="Comma 4 5 2 4 2 4" xfId="7226"/>
    <cellStyle name="Comma 4 5 2 4 2 4 2" xfId="32733"/>
    <cellStyle name="Comma 4 5 2 4 2 5" xfId="32726"/>
    <cellStyle name="Comma 4 5 2 4 3" xfId="7227"/>
    <cellStyle name="Comma 4 5 2 4 3 2" xfId="7228"/>
    <cellStyle name="Comma 4 5 2 4 3 2 2" xfId="7229"/>
    <cellStyle name="Comma 4 5 2 4 3 2 2 2" xfId="32736"/>
    <cellStyle name="Comma 4 5 2 4 3 2 3" xfId="32735"/>
    <cellStyle name="Comma 4 5 2 4 3 3" xfId="7230"/>
    <cellStyle name="Comma 4 5 2 4 3 3 2" xfId="32737"/>
    <cellStyle name="Comma 4 5 2 4 3 4" xfId="32734"/>
    <cellStyle name="Comma 4 5 2 4 4" xfId="7231"/>
    <cellStyle name="Comma 4 5 2 4 4 2" xfId="7232"/>
    <cellStyle name="Comma 4 5 2 4 4 2 2" xfId="32739"/>
    <cellStyle name="Comma 4 5 2 4 4 3" xfId="32738"/>
    <cellStyle name="Comma 4 5 2 4 5" xfId="7233"/>
    <cellStyle name="Comma 4 5 2 4 5 2" xfId="32740"/>
    <cellStyle name="Comma 4 5 2 4 6" xfId="32725"/>
    <cellStyle name="Comma 4 5 2 5" xfId="7234"/>
    <cellStyle name="Comma 4 5 2 5 2" xfId="7235"/>
    <cellStyle name="Comma 4 5 2 5 2 2" xfId="7236"/>
    <cellStyle name="Comma 4 5 2 5 2 2 2" xfId="7237"/>
    <cellStyle name="Comma 4 5 2 5 2 2 2 2" xfId="7238"/>
    <cellStyle name="Comma 4 5 2 5 2 2 2 2 2" xfId="32745"/>
    <cellStyle name="Comma 4 5 2 5 2 2 2 3" xfId="32744"/>
    <cellStyle name="Comma 4 5 2 5 2 2 3" xfId="7239"/>
    <cellStyle name="Comma 4 5 2 5 2 2 3 2" xfId="32746"/>
    <cellStyle name="Comma 4 5 2 5 2 2 4" xfId="32743"/>
    <cellStyle name="Comma 4 5 2 5 2 3" xfId="7240"/>
    <cellStyle name="Comma 4 5 2 5 2 3 2" xfId="7241"/>
    <cellStyle name="Comma 4 5 2 5 2 3 2 2" xfId="32748"/>
    <cellStyle name="Comma 4 5 2 5 2 3 3" xfId="32747"/>
    <cellStyle name="Comma 4 5 2 5 2 4" xfId="7242"/>
    <cellStyle name="Comma 4 5 2 5 2 4 2" xfId="32749"/>
    <cellStyle name="Comma 4 5 2 5 2 5" xfId="32742"/>
    <cellStyle name="Comma 4 5 2 5 3" xfId="7243"/>
    <cellStyle name="Comma 4 5 2 5 3 2" xfId="7244"/>
    <cellStyle name="Comma 4 5 2 5 3 2 2" xfId="7245"/>
    <cellStyle name="Comma 4 5 2 5 3 2 2 2" xfId="32752"/>
    <cellStyle name="Comma 4 5 2 5 3 2 3" xfId="32751"/>
    <cellStyle name="Comma 4 5 2 5 3 3" xfId="7246"/>
    <cellStyle name="Comma 4 5 2 5 3 3 2" xfId="32753"/>
    <cellStyle name="Comma 4 5 2 5 3 4" xfId="32750"/>
    <cellStyle name="Comma 4 5 2 5 4" xfId="7247"/>
    <cellStyle name="Comma 4 5 2 5 4 2" xfId="7248"/>
    <cellStyle name="Comma 4 5 2 5 4 2 2" xfId="32755"/>
    <cellStyle name="Comma 4 5 2 5 4 3" xfId="32754"/>
    <cellStyle name="Comma 4 5 2 5 5" xfId="7249"/>
    <cellStyle name="Comma 4 5 2 5 5 2" xfId="32756"/>
    <cellStyle name="Comma 4 5 2 5 6" xfId="32741"/>
    <cellStyle name="Comma 4 5 2 6" xfId="7250"/>
    <cellStyle name="Comma 4 5 2 6 2" xfId="7251"/>
    <cellStyle name="Comma 4 5 2 6 2 2" xfId="7252"/>
    <cellStyle name="Comma 4 5 2 6 2 2 2" xfId="7253"/>
    <cellStyle name="Comma 4 5 2 6 2 2 2 2" xfId="32760"/>
    <cellStyle name="Comma 4 5 2 6 2 2 3" xfId="32759"/>
    <cellStyle name="Comma 4 5 2 6 2 3" xfId="7254"/>
    <cellStyle name="Comma 4 5 2 6 2 3 2" xfId="32761"/>
    <cellStyle name="Comma 4 5 2 6 2 4" xfId="32758"/>
    <cellStyle name="Comma 4 5 2 6 3" xfId="7255"/>
    <cellStyle name="Comma 4 5 2 6 3 2" xfId="7256"/>
    <cellStyle name="Comma 4 5 2 6 3 2 2" xfId="32763"/>
    <cellStyle name="Comma 4 5 2 6 3 3" xfId="32762"/>
    <cellStyle name="Comma 4 5 2 6 4" xfId="7257"/>
    <cellStyle name="Comma 4 5 2 6 4 2" xfId="32764"/>
    <cellStyle name="Comma 4 5 2 6 5" xfId="32757"/>
    <cellStyle name="Comma 4 5 2 7" xfId="7258"/>
    <cellStyle name="Comma 4 5 2 7 2" xfId="7259"/>
    <cellStyle name="Comma 4 5 2 7 2 2" xfId="7260"/>
    <cellStyle name="Comma 4 5 2 7 2 2 2" xfId="32767"/>
    <cellStyle name="Comma 4 5 2 7 2 3" xfId="32766"/>
    <cellStyle name="Comma 4 5 2 7 3" xfId="7261"/>
    <cellStyle name="Comma 4 5 2 7 3 2" xfId="32768"/>
    <cellStyle name="Comma 4 5 2 7 4" xfId="32765"/>
    <cellStyle name="Comma 4 5 2 8" xfId="7262"/>
    <cellStyle name="Comma 4 5 2 8 2" xfId="7263"/>
    <cellStyle name="Comma 4 5 2 8 2 2" xfId="32770"/>
    <cellStyle name="Comma 4 5 2 8 3" xfId="32769"/>
    <cellStyle name="Comma 4 5 2 9" xfId="7264"/>
    <cellStyle name="Comma 4 5 2 9 2" xfId="7265"/>
    <cellStyle name="Comma 4 5 2 9 2 2" xfId="32772"/>
    <cellStyle name="Comma 4 5 2 9 3" xfId="32771"/>
    <cellStyle name="Comma 4 5 3" xfId="7266"/>
    <cellStyle name="Comma 4 5 3 10" xfId="7267"/>
    <cellStyle name="Comma 4 5 3 10 2" xfId="32774"/>
    <cellStyle name="Comma 4 5 3 11" xfId="28972"/>
    <cellStyle name="Comma 4 5 3 12" xfId="32773"/>
    <cellStyle name="Comma 4 5 3 2" xfId="7268"/>
    <cellStyle name="Comma 4 5 3 2 2" xfId="7269"/>
    <cellStyle name="Comma 4 5 3 2 2 2" xfId="7270"/>
    <cellStyle name="Comma 4 5 3 2 2 2 2" xfId="7271"/>
    <cellStyle name="Comma 4 5 3 2 2 2 2 2" xfId="7272"/>
    <cellStyle name="Comma 4 5 3 2 2 2 2 2 2" xfId="7273"/>
    <cellStyle name="Comma 4 5 3 2 2 2 2 2 2 2" xfId="32780"/>
    <cellStyle name="Comma 4 5 3 2 2 2 2 2 3" xfId="32779"/>
    <cellStyle name="Comma 4 5 3 2 2 2 2 3" xfId="7274"/>
    <cellStyle name="Comma 4 5 3 2 2 2 2 3 2" xfId="32781"/>
    <cellStyle name="Comma 4 5 3 2 2 2 2 4" xfId="32778"/>
    <cellStyle name="Comma 4 5 3 2 2 2 3" xfId="7275"/>
    <cellStyle name="Comma 4 5 3 2 2 2 3 2" xfId="7276"/>
    <cellStyle name="Comma 4 5 3 2 2 2 3 2 2" xfId="32783"/>
    <cellStyle name="Comma 4 5 3 2 2 2 3 3" xfId="32782"/>
    <cellStyle name="Comma 4 5 3 2 2 2 4" xfId="7277"/>
    <cellStyle name="Comma 4 5 3 2 2 2 4 2" xfId="32784"/>
    <cellStyle name="Comma 4 5 3 2 2 2 5" xfId="32777"/>
    <cellStyle name="Comma 4 5 3 2 2 3" xfId="7278"/>
    <cellStyle name="Comma 4 5 3 2 2 3 2" xfId="7279"/>
    <cellStyle name="Comma 4 5 3 2 2 3 2 2" xfId="7280"/>
    <cellStyle name="Comma 4 5 3 2 2 3 2 2 2" xfId="32787"/>
    <cellStyle name="Comma 4 5 3 2 2 3 2 3" xfId="32786"/>
    <cellStyle name="Comma 4 5 3 2 2 3 3" xfId="7281"/>
    <cellStyle name="Comma 4 5 3 2 2 3 3 2" xfId="32788"/>
    <cellStyle name="Comma 4 5 3 2 2 3 4" xfId="32785"/>
    <cellStyle name="Comma 4 5 3 2 2 4" xfId="7282"/>
    <cellStyle name="Comma 4 5 3 2 2 4 2" xfId="7283"/>
    <cellStyle name="Comma 4 5 3 2 2 4 2 2" xfId="32790"/>
    <cellStyle name="Comma 4 5 3 2 2 4 3" xfId="32789"/>
    <cellStyle name="Comma 4 5 3 2 2 5" xfId="7284"/>
    <cellStyle name="Comma 4 5 3 2 2 5 2" xfId="32791"/>
    <cellStyle name="Comma 4 5 3 2 2 6" xfId="32776"/>
    <cellStyle name="Comma 4 5 3 2 3" xfId="7285"/>
    <cellStyle name="Comma 4 5 3 2 3 2" xfId="7286"/>
    <cellStyle name="Comma 4 5 3 2 3 2 2" xfId="7287"/>
    <cellStyle name="Comma 4 5 3 2 3 2 2 2" xfId="7288"/>
    <cellStyle name="Comma 4 5 3 2 3 2 2 2 2" xfId="7289"/>
    <cellStyle name="Comma 4 5 3 2 3 2 2 2 2 2" xfId="32796"/>
    <cellStyle name="Comma 4 5 3 2 3 2 2 2 3" xfId="32795"/>
    <cellStyle name="Comma 4 5 3 2 3 2 2 3" xfId="7290"/>
    <cellStyle name="Comma 4 5 3 2 3 2 2 3 2" xfId="32797"/>
    <cellStyle name="Comma 4 5 3 2 3 2 2 4" xfId="32794"/>
    <cellStyle name="Comma 4 5 3 2 3 2 3" xfId="7291"/>
    <cellStyle name="Comma 4 5 3 2 3 2 3 2" xfId="7292"/>
    <cellStyle name="Comma 4 5 3 2 3 2 3 2 2" xfId="32799"/>
    <cellStyle name="Comma 4 5 3 2 3 2 3 3" xfId="32798"/>
    <cellStyle name="Comma 4 5 3 2 3 2 4" xfId="7293"/>
    <cellStyle name="Comma 4 5 3 2 3 2 4 2" xfId="32800"/>
    <cellStyle name="Comma 4 5 3 2 3 2 5" xfId="32793"/>
    <cellStyle name="Comma 4 5 3 2 3 3" xfId="7294"/>
    <cellStyle name="Comma 4 5 3 2 3 3 2" xfId="7295"/>
    <cellStyle name="Comma 4 5 3 2 3 3 2 2" xfId="7296"/>
    <cellStyle name="Comma 4 5 3 2 3 3 2 2 2" xfId="32803"/>
    <cellStyle name="Comma 4 5 3 2 3 3 2 3" xfId="32802"/>
    <cellStyle name="Comma 4 5 3 2 3 3 3" xfId="7297"/>
    <cellStyle name="Comma 4 5 3 2 3 3 3 2" xfId="32804"/>
    <cellStyle name="Comma 4 5 3 2 3 3 4" xfId="32801"/>
    <cellStyle name="Comma 4 5 3 2 3 4" xfId="7298"/>
    <cellStyle name="Comma 4 5 3 2 3 4 2" xfId="7299"/>
    <cellStyle name="Comma 4 5 3 2 3 4 2 2" xfId="32806"/>
    <cellStyle name="Comma 4 5 3 2 3 4 3" xfId="32805"/>
    <cellStyle name="Comma 4 5 3 2 3 5" xfId="7300"/>
    <cellStyle name="Comma 4 5 3 2 3 5 2" xfId="32807"/>
    <cellStyle name="Comma 4 5 3 2 3 6" xfId="32792"/>
    <cellStyle name="Comma 4 5 3 2 4" xfId="7301"/>
    <cellStyle name="Comma 4 5 3 2 4 2" xfId="7302"/>
    <cellStyle name="Comma 4 5 3 2 4 2 2" xfId="7303"/>
    <cellStyle name="Comma 4 5 3 2 4 2 2 2" xfId="7304"/>
    <cellStyle name="Comma 4 5 3 2 4 2 2 2 2" xfId="32811"/>
    <cellStyle name="Comma 4 5 3 2 4 2 2 3" xfId="32810"/>
    <cellStyle name="Comma 4 5 3 2 4 2 3" xfId="7305"/>
    <cellStyle name="Comma 4 5 3 2 4 2 3 2" xfId="32812"/>
    <cellStyle name="Comma 4 5 3 2 4 2 4" xfId="32809"/>
    <cellStyle name="Comma 4 5 3 2 4 3" xfId="7306"/>
    <cellStyle name="Comma 4 5 3 2 4 3 2" xfId="7307"/>
    <cellStyle name="Comma 4 5 3 2 4 3 2 2" xfId="32814"/>
    <cellStyle name="Comma 4 5 3 2 4 3 3" xfId="32813"/>
    <cellStyle name="Comma 4 5 3 2 4 4" xfId="7308"/>
    <cellStyle name="Comma 4 5 3 2 4 4 2" xfId="32815"/>
    <cellStyle name="Comma 4 5 3 2 4 5" xfId="32808"/>
    <cellStyle name="Comma 4 5 3 2 5" xfId="7309"/>
    <cellStyle name="Comma 4 5 3 2 5 2" xfId="7310"/>
    <cellStyle name="Comma 4 5 3 2 5 2 2" xfId="7311"/>
    <cellStyle name="Comma 4 5 3 2 5 2 2 2" xfId="32818"/>
    <cellStyle name="Comma 4 5 3 2 5 2 3" xfId="32817"/>
    <cellStyle name="Comma 4 5 3 2 5 3" xfId="7312"/>
    <cellStyle name="Comma 4 5 3 2 5 3 2" xfId="32819"/>
    <cellStyle name="Comma 4 5 3 2 5 4" xfId="32816"/>
    <cellStyle name="Comma 4 5 3 2 6" xfId="7313"/>
    <cellStyle name="Comma 4 5 3 2 6 2" xfId="7314"/>
    <cellStyle name="Comma 4 5 3 2 6 2 2" xfId="32821"/>
    <cellStyle name="Comma 4 5 3 2 6 3" xfId="32820"/>
    <cellStyle name="Comma 4 5 3 2 7" xfId="7315"/>
    <cellStyle name="Comma 4 5 3 2 7 2" xfId="32822"/>
    <cellStyle name="Comma 4 5 3 2 8" xfId="28973"/>
    <cellStyle name="Comma 4 5 3 2 9" xfId="32775"/>
    <cellStyle name="Comma 4 5 3 3" xfId="7316"/>
    <cellStyle name="Comma 4 5 3 3 2" xfId="7317"/>
    <cellStyle name="Comma 4 5 3 3 2 2" xfId="7318"/>
    <cellStyle name="Comma 4 5 3 3 2 2 2" xfId="7319"/>
    <cellStyle name="Comma 4 5 3 3 2 2 2 2" xfId="7320"/>
    <cellStyle name="Comma 4 5 3 3 2 2 2 2 2" xfId="32827"/>
    <cellStyle name="Comma 4 5 3 3 2 2 2 3" xfId="32826"/>
    <cellStyle name="Comma 4 5 3 3 2 2 3" xfId="7321"/>
    <cellStyle name="Comma 4 5 3 3 2 2 3 2" xfId="32828"/>
    <cellStyle name="Comma 4 5 3 3 2 2 4" xfId="32825"/>
    <cellStyle name="Comma 4 5 3 3 2 3" xfId="7322"/>
    <cellStyle name="Comma 4 5 3 3 2 3 2" xfId="7323"/>
    <cellStyle name="Comma 4 5 3 3 2 3 2 2" xfId="32830"/>
    <cellStyle name="Comma 4 5 3 3 2 3 3" xfId="32829"/>
    <cellStyle name="Comma 4 5 3 3 2 4" xfId="7324"/>
    <cellStyle name="Comma 4 5 3 3 2 4 2" xfId="32831"/>
    <cellStyle name="Comma 4 5 3 3 2 5" xfId="32824"/>
    <cellStyle name="Comma 4 5 3 3 3" xfId="7325"/>
    <cellStyle name="Comma 4 5 3 3 3 2" xfId="7326"/>
    <cellStyle name="Comma 4 5 3 3 3 2 2" xfId="7327"/>
    <cellStyle name="Comma 4 5 3 3 3 2 2 2" xfId="32834"/>
    <cellStyle name="Comma 4 5 3 3 3 2 3" xfId="32833"/>
    <cellStyle name="Comma 4 5 3 3 3 3" xfId="7328"/>
    <cellStyle name="Comma 4 5 3 3 3 3 2" xfId="32835"/>
    <cellStyle name="Comma 4 5 3 3 3 4" xfId="32832"/>
    <cellStyle name="Comma 4 5 3 3 4" xfId="7329"/>
    <cellStyle name="Comma 4 5 3 3 4 2" xfId="7330"/>
    <cellStyle name="Comma 4 5 3 3 4 2 2" xfId="32837"/>
    <cellStyle name="Comma 4 5 3 3 4 3" xfId="32836"/>
    <cellStyle name="Comma 4 5 3 3 5" xfId="7331"/>
    <cellStyle name="Comma 4 5 3 3 5 2" xfId="32838"/>
    <cellStyle name="Comma 4 5 3 3 6" xfId="32823"/>
    <cellStyle name="Comma 4 5 3 4" xfId="7332"/>
    <cellStyle name="Comma 4 5 3 4 2" xfId="7333"/>
    <cellStyle name="Comma 4 5 3 4 2 2" xfId="7334"/>
    <cellStyle name="Comma 4 5 3 4 2 2 2" xfId="7335"/>
    <cellStyle name="Comma 4 5 3 4 2 2 2 2" xfId="7336"/>
    <cellStyle name="Comma 4 5 3 4 2 2 2 2 2" xfId="32843"/>
    <cellStyle name="Comma 4 5 3 4 2 2 2 3" xfId="32842"/>
    <cellStyle name="Comma 4 5 3 4 2 2 3" xfId="7337"/>
    <cellStyle name="Comma 4 5 3 4 2 2 3 2" xfId="32844"/>
    <cellStyle name="Comma 4 5 3 4 2 2 4" xfId="32841"/>
    <cellStyle name="Comma 4 5 3 4 2 3" xfId="7338"/>
    <cellStyle name="Comma 4 5 3 4 2 3 2" xfId="7339"/>
    <cellStyle name="Comma 4 5 3 4 2 3 2 2" xfId="32846"/>
    <cellStyle name="Comma 4 5 3 4 2 3 3" xfId="32845"/>
    <cellStyle name="Comma 4 5 3 4 2 4" xfId="7340"/>
    <cellStyle name="Comma 4 5 3 4 2 4 2" xfId="32847"/>
    <cellStyle name="Comma 4 5 3 4 2 5" xfId="32840"/>
    <cellStyle name="Comma 4 5 3 4 3" xfId="7341"/>
    <cellStyle name="Comma 4 5 3 4 3 2" xfId="7342"/>
    <cellStyle name="Comma 4 5 3 4 3 2 2" xfId="7343"/>
    <cellStyle name="Comma 4 5 3 4 3 2 2 2" xfId="32850"/>
    <cellStyle name="Comma 4 5 3 4 3 2 3" xfId="32849"/>
    <cellStyle name="Comma 4 5 3 4 3 3" xfId="7344"/>
    <cellStyle name="Comma 4 5 3 4 3 3 2" xfId="32851"/>
    <cellStyle name="Comma 4 5 3 4 3 4" xfId="32848"/>
    <cellStyle name="Comma 4 5 3 4 4" xfId="7345"/>
    <cellStyle name="Comma 4 5 3 4 4 2" xfId="7346"/>
    <cellStyle name="Comma 4 5 3 4 4 2 2" xfId="32853"/>
    <cellStyle name="Comma 4 5 3 4 4 3" xfId="32852"/>
    <cellStyle name="Comma 4 5 3 4 5" xfId="7347"/>
    <cellStyle name="Comma 4 5 3 4 5 2" xfId="32854"/>
    <cellStyle name="Comma 4 5 3 4 6" xfId="32839"/>
    <cellStyle name="Comma 4 5 3 5" xfId="7348"/>
    <cellStyle name="Comma 4 5 3 5 2" xfId="7349"/>
    <cellStyle name="Comma 4 5 3 5 2 2" xfId="7350"/>
    <cellStyle name="Comma 4 5 3 5 2 2 2" xfId="7351"/>
    <cellStyle name="Comma 4 5 3 5 2 2 2 2" xfId="7352"/>
    <cellStyle name="Comma 4 5 3 5 2 2 2 2 2" xfId="32859"/>
    <cellStyle name="Comma 4 5 3 5 2 2 2 3" xfId="32858"/>
    <cellStyle name="Comma 4 5 3 5 2 2 3" xfId="7353"/>
    <cellStyle name="Comma 4 5 3 5 2 2 3 2" xfId="32860"/>
    <cellStyle name="Comma 4 5 3 5 2 2 4" xfId="32857"/>
    <cellStyle name="Comma 4 5 3 5 2 3" xfId="7354"/>
    <cellStyle name="Comma 4 5 3 5 2 3 2" xfId="7355"/>
    <cellStyle name="Comma 4 5 3 5 2 3 2 2" xfId="32862"/>
    <cellStyle name="Comma 4 5 3 5 2 3 3" xfId="32861"/>
    <cellStyle name="Comma 4 5 3 5 2 4" xfId="7356"/>
    <cellStyle name="Comma 4 5 3 5 2 4 2" xfId="32863"/>
    <cellStyle name="Comma 4 5 3 5 2 5" xfId="32856"/>
    <cellStyle name="Comma 4 5 3 5 3" xfId="7357"/>
    <cellStyle name="Comma 4 5 3 5 3 2" xfId="7358"/>
    <cellStyle name="Comma 4 5 3 5 3 2 2" xfId="7359"/>
    <cellStyle name="Comma 4 5 3 5 3 2 2 2" xfId="32866"/>
    <cellStyle name="Comma 4 5 3 5 3 2 3" xfId="32865"/>
    <cellStyle name="Comma 4 5 3 5 3 3" xfId="7360"/>
    <cellStyle name="Comma 4 5 3 5 3 3 2" xfId="32867"/>
    <cellStyle name="Comma 4 5 3 5 3 4" xfId="32864"/>
    <cellStyle name="Comma 4 5 3 5 4" xfId="7361"/>
    <cellStyle name="Comma 4 5 3 5 4 2" xfId="7362"/>
    <cellStyle name="Comma 4 5 3 5 4 2 2" xfId="32869"/>
    <cellStyle name="Comma 4 5 3 5 4 3" xfId="32868"/>
    <cellStyle name="Comma 4 5 3 5 5" xfId="7363"/>
    <cellStyle name="Comma 4 5 3 5 5 2" xfId="32870"/>
    <cellStyle name="Comma 4 5 3 5 6" xfId="32855"/>
    <cellStyle name="Comma 4 5 3 6" xfId="7364"/>
    <cellStyle name="Comma 4 5 3 6 2" xfId="7365"/>
    <cellStyle name="Comma 4 5 3 6 2 2" xfId="7366"/>
    <cellStyle name="Comma 4 5 3 6 2 2 2" xfId="7367"/>
    <cellStyle name="Comma 4 5 3 6 2 2 2 2" xfId="32874"/>
    <cellStyle name="Comma 4 5 3 6 2 2 3" xfId="32873"/>
    <cellStyle name="Comma 4 5 3 6 2 3" xfId="7368"/>
    <cellStyle name="Comma 4 5 3 6 2 3 2" xfId="32875"/>
    <cellStyle name="Comma 4 5 3 6 2 4" xfId="32872"/>
    <cellStyle name="Comma 4 5 3 6 3" xfId="7369"/>
    <cellStyle name="Comma 4 5 3 6 3 2" xfId="7370"/>
    <cellStyle name="Comma 4 5 3 6 3 2 2" xfId="32877"/>
    <cellStyle name="Comma 4 5 3 6 3 3" xfId="32876"/>
    <cellStyle name="Comma 4 5 3 6 4" xfId="7371"/>
    <cellStyle name="Comma 4 5 3 6 4 2" xfId="32878"/>
    <cellStyle name="Comma 4 5 3 6 5" xfId="32871"/>
    <cellStyle name="Comma 4 5 3 7" xfId="7372"/>
    <cellStyle name="Comma 4 5 3 7 2" xfId="7373"/>
    <cellStyle name="Comma 4 5 3 7 2 2" xfId="7374"/>
    <cellStyle name="Comma 4 5 3 7 2 2 2" xfId="32881"/>
    <cellStyle name="Comma 4 5 3 7 2 3" xfId="32880"/>
    <cellStyle name="Comma 4 5 3 7 3" xfId="7375"/>
    <cellStyle name="Comma 4 5 3 7 3 2" xfId="32882"/>
    <cellStyle name="Comma 4 5 3 7 4" xfId="32879"/>
    <cellStyle name="Comma 4 5 3 8" xfId="7376"/>
    <cellStyle name="Comma 4 5 3 8 2" xfId="7377"/>
    <cellStyle name="Comma 4 5 3 8 2 2" xfId="32884"/>
    <cellStyle name="Comma 4 5 3 8 3" xfId="32883"/>
    <cellStyle name="Comma 4 5 3 9" xfId="7378"/>
    <cellStyle name="Comma 4 5 3 9 2" xfId="7379"/>
    <cellStyle name="Comma 4 5 3 9 2 2" xfId="32886"/>
    <cellStyle name="Comma 4 5 3 9 3" xfId="32885"/>
    <cellStyle name="Comma 4 5 4" xfId="7380"/>
    <cellStyle name="Comma 4 5 4 2" xfId="7381"/>
    <cellStyle name="Comma 4 5 4 2 2" xfId="7382"/>
    <cellStyle name="Comma 4 5 4 2 2 2" xfId="7383"/>
    <cellStyle name="Comma 4 5 4 2 2 2 2" xfId="7384"/>
    <cellStyle name="Comma 4 5 4 2 2 2 2 2" xfId="7385"/>
    <cellStyle name="Comma 4 5 4 2 2 2 2 2 2" xfId="32892"/>
    <cellStyle name="Comma 4 5 4 2 2 2 2 3" xfId="32891"/>
    <cellStyle name="Comma 4 5 4 2 2 2 3" xfId="7386"/>
    <cellStyle name="Comma 4 5 4 2 2 2 3 2" xfId="32893"/>
    <cellStyle name="Comma 4 5 4 2 2 2 4" xfId="32890"/>
    <cellStyle name="Comma 4 5 4 2 2 3" xfId="7387"/>
    <cellStyle name="Comma 4 5 4 2 2 3 2" xfId="7388"/>
    <cellStyle name="Comma 4 5 4 2 2 3 2 2" xfId="32895"/>
    <cellStyle name="Comma 4 5 4 2 2 3 3" xfId="32894"/>
    <cellStyle name="Comma 4 5 4 2 2 4" xfId="7389"/>
    <cellStyle name="Comma 4 5 4 2 2 4 2" xfId="32896"/>
    <cellStyle name="Comma 4 5 4 2 2 5" xfId="32889"/>
    <cellStyle name="Comma 4 5 4 2 3" xfId="7390"/>
    <cellStyle name="Comma 4 5 4 2 3 2" xfId="7391"/>
    <cellStyle name="Comma 4 5 4 2 3 2 2" xfId="7392"/>
    <cellStyle name="Comma 4 5 4 2 3 2 2 2" xfId="32899"/>
    <cellStyle name="Comma 4 5 4 2 3 2 3" xfId="32898"/>
    <cellStyle name="Comma 4 5 4 2 3 3" xfId="7393"/>
    <cellStyle name="Comma 4 5 4 2 3 3 2" xfId="32900"/>
    <cellStyle name="Comma 4 5 4 2 3 4" xfId="32897"/>
    <cellStyle name="Comma 4 5 4 2 4" xfId="7394"/>
    <cellStyle name="Comma 4 5 4 2 4 2" xfId="7395"/>
    <cellStyle name="Comma 4 5 4 2 4 2 2" xfId="32902"/>
    <cellStyle name="Comma 4 5 4 2 4 3" xfId="32901"/>
    <cellStyle name="Comma 4 5 4 2 5" xfId="7396"/>
    <cellStyle name="Comma 4 5 4 2 5 2" xfId="32903"/>
    <cellStyle name="Comma 4 5 4 2 6" xfId="32888"/>
    <cellStyle name="Comma 4 5 4 3" xfId="7397"/>
    <cellStyle name="Comma 4 5 4 3 2" xfId="7398"/>
    <cellStyle name="Comma 4 5 4 3 2 2" xfId="7399"/>
    <cellStyle name="Comma 4 5 4 3 2 2 2" xfId="7400"/>
    <cellStyle name="Comma 4 5 4 3 2 2 2 2" xfId="7401"/>
    <cellStyle name="Comma 4 5 4 3 2 2 2 2 2" xfId="32908"/>
    <cellStyle name="Comma 4 5 4 3 2 2 2 3" xfId="32907"/>
    <cellStyle name="Comma 4 5 4 3 2 2 3" xfId="7402"/>
    <cellStyle name="Comma 4 5 4 3 2 2 3 2" xfId="32909"/>
    <cellStyle name="Comma 4 5 4 3 2 2 4" xfId="32906"/>
    <cellStyle name="Comma 4 5 4 3 2 3" xfId="7403"/>
    <cellStyle name="Comma 4 5 4 3 2 3 2" xfId="7404"/>
    <cellStyle name="Comma 4 5 4 3 2 3 2 2" xfId="32911"/>
    <cellStyle name="Comma 4 5 4 3 2 3 3" xfId="32910"/>
    <cellStyle name="Comma 4 5 4 3 2 4" xfId="7405"/>
    <cellStyle name="Comma 4 5 4 3 2 4 2" xfId="32912"/>
    <cellStyle name="Comma 4 5 4 3 2 5" xfId="32905"/>
    <cellStyle name="Comma 4 5 4 3 3" xfId="7406"/>
    <cellStyle name="Comma 4 5 4 3 3 2" xfId="7407"/>
    <cellStyle name="Comma 4 5 4 3 3 2 2" xfId="7408"/>
    <cellStyle name="Comma 4 5 4 3 3 2 2 2" xfId="32915"/>
    <cellStyle name="Comma 4 5 4 3 3 2 3" xfId="32914"/>
    <cellStyle name="Comma 4 5 4 3 3 3" xfId="7409"/>
    <cellStyle name="Comma 4 5 4 3 3 3 2" xfId="32916"/>
    <cellStyle name="Comma 4 5 4 3 3 4" xfId="32913"/>
    <cellStyle name="Comma 4 5 4 3 4" xfId="7410"/>
    <cellStyle name="Comma 4 5 4 3 4 2" xfId="7411"/>
    <cellStyle name="Comma 4 5 4 3 4 2 2" xfId="32918"/>
    <cellStyle name="Comma 4 5 4 3 4 3" xfId="32917"/>
    <cellStyle name="Comma 4 5 4 3 5" xfId="7412"/>
    <cellStyle name="Comma 4 5 4 3 5 2" xfId="32919"/>
    <cellStyle name="Comma 4 5 4 3 6" xfId="32904"/>
    <cellStyle name="Comma 4 5 4 4" xfId="7413"/>
    <cellStyle name="Comma 4 5 4 4 2" xfId="7414"/>
    <cellStyle name="Comma 4 5 4 4 2 2" xfId="7415"/>
    <cellStyle name="Comma 4 5 4 4 2 2 2" xfId="7416"/>
    <cellStyle name="Comma 4 5 4 4 2 2 2 2" xfId="32923"/>
    <cellStyle name="Comma 4 5 4 4 2 2 3" xfId="32922"/>
    <cellStyle name="Comma 4 5 4 4 2 3" xfId="7417"/>
    <cellStyle name="Comma 4 5 4 4 2 3 2" xfId="32924"/>
    <cellStyle name="Comma 4 5 4 4 2 4" xfId="32921"/>
    <cellStyle name="Comma 4 5 4 4 3" xfId="7418"/>
    <cellStyle name="Comma 4 5 4 4 3 2" xfId="7419"/>
    <cellStyle name="Comma 4 5 4 4 3 2 2" xfId="32926"/>
    <cellStyle name="Comma 4 5 4 4 3 3" xfId="32925"/>
    <cellStyle name="Comma 4 5 4 4 4" xfId="7420"/>
    <cellStyle name="Comma 4 5 4 4 4 2" xfId="32927"/>
    <cellStyle name="Comma 4 5 4 4 5" xfId="32920"/>
    <cellStyle name="Comma 4 5 4 5" xfId="7421"/>
    <cellStyle name="Comma 4 5 4 5 2" xfId="7422"/>
    <cellStyle name="Comma 4 5 4 5 2 2" xfId="7423"/>
    <cellStyle name="Comma 4 5 4 5 2 2 2" xfId="32930"/>
    <cellStyle name="Comma 4 5 4 5 2 3" xfId="32929"/>
    <cellStyle name="Comma 4 5 4 5 3" xfId="7424"/>
    <cellStyle name="Comma 4 5 4 5 3 2" xfId="32931"/>
    <cellStyle name="Comma 4 5 4 5 4" xfId="32928"/>
    <cellStyle name="Comma 4 5 4 6" xfId="7425"/>
    <cellStyle name="Comma 4 5 4 6 2" xfId="7426"/>
    <cellStyle name="Comma 4 5 4 6 2 2" xfId="32933"/>
    <cellStyle name="Comma 4 5 4 6 3" xfId="32932"/>
    <cellStyle name="Comma 4 5 4 7" xfId="7427"/>
    <cellStyle name="Comma 4 5 4 7 2" xfId="32934"/>
    <cellStyle name="Comma 4 5 4 8" xfId="28974"/>
    <cellStyle name="Comma 4 5 4 9" xfId="32887"/>
    <cellStyle name="Comma 4 5 5" xfId="7428"/>
    <cellStyle name="Comma 4 5 5 2" xfId="7429"/>
    <cellStyle name="Comma 4 5 5 2 2" xfId="7430"/>
    <cellStyle name="Comma 4 5 5 2 2 2" xfId="7431"/>
    <cellStyle name="Comma 4 5 5 2 2 2 2" xfId="7432"/>
    <cellStyle name="Comma 4 5 5 2 2 2 2 2" xfId="32939"/>
    <cellStyle name="Comma 4 5 5 2 2 2 3" xfId="32938"/>
    <cellStyle name="Comma 4 5 5 2 2 3" xfId="7433"/>
    <cellStyle name="Comma 4 5 5 2 2 3 2" xfId="32940"/>
    <cellStyle name="Comma 4 5 5 2 2 4" xfId="32937"/>
    <cellStyle name="Comma 4 5 5 2 3" xfId="7434"/>
    <cellStyle name="Comma 4 5 5 2 3 2" xfId="7435"/>
    <cellStyle name="Comma 4 5 5 2 3 2 2" xfId="32942"/>
    <cellStyle name="Comma 4 5 5 2 3 3" xfId="32941"/>
    <cellStyle name="Comma 4 5 5 2 4" xfId="7436"/>
    <cellStyle name="Comma 4 5 5 2 4 2" xfId="32943"/>
    <cellStyle name="Comma 4 5 5 2 5" xfId="32936"/>
    <cellStyle name="Comma 4 5 5 3" xfId="7437"/>
    <cellStyle name="Comma 4 5 5 3 2" xfId="7438"/>
    <cellStyle name="Comma 4 5 5 3 2 2" xfId="7439"/>
    <cellStyle name="Comma 4 5 5 3 2 2 2" xfId="32946"/>
    <cellStyle name="Comma 4 5 5 3 2 3" xfId="32945"/>
    <cellStyle name="Comma 4 5 5 3 3" xfId="7440"/>
    <cellStyle name="Comma 4 5 5 3 3 2" xfId="32947"/>
    <cellStyle name="Comma 4 5 5 3 4" xfId="32944"/>
    <cellStyle name="Comma 4 5 5 4" xfId="7441"/>
    <cellStyle name="Comma 4 5 5 4 2" xfId="7442"/>
    <cellStyle name="Comma 4 5 5 4 2 2" xfId="32949"/>
    <cellStyle name="Comma 4 5 5 4 3" xfId="32948"/>
    <cellStyle name="Comma 4 5 5 5" xfId="7443"/>
    <cellStyle name="Comma 4 5 5 5 2" xfId="32950"/>
    <cellStyle name="Comma 4 5 5 6" xfId="32935"/>
    <cellStyle name="Comma 4 5 6" xfId="7444"/>
    <cellStyle name="Comma 4 5 6 2" xfId="7445"/>
    <cellStyle name="Comma 4 5 6 2 2" xfId="7446"/>
    <cellStyle name="Comma 4 5 6 2 2 2" xfId="7447"/>
    <cellStyle name="Comma 4 5 6 2 2 2 2" xfId="7448"/>
    <cellStyle name="Comma 4 5 6 2 2 2 2 2" xfId="32955"/>
    <cellStyle name="Comma 4 5 6 2 2 2 3" xfId="32954"/>
    <cellStyle name="Comma 4 5 6 2 2 3" xfId="7449"/>
    <cellStyle name="Comma 4 5 6 2 2 3 2" xfId="32956"/>
    <cellStyle name="Comma 4 5 6 2 2 4" xfId="32953"/>
    <cellStyle name="Comma 4 5 6 2 3" xfId="7450"/>
    <cellStyle name="Comma 4 5 6 2 3 2" xfId="7451"/>
    <cellStyle name="Comma 4 5 6 2 3 2 2" xfId="32958"/>
    <cellStyle name="Comma 4 5 6 2 3 3" xfId="32957"/>
    <cellStyle name="Comma 4 5 6 2 4" xfId="7452"/>
    <cellStyle name="Comma 4 5 6 2 4 2" xfId="32959"/>
    <cellStyle name="Comma 4 5 6 2 5" xfId="32952"/>
    <cellStyle name="Comma 4 5 6 3" xfId="7453"/>
    <cellStyle name="Comma 4 5 6 3 2" xfId="7454"/>
    <cellStyle name="Comma 4 5 6 3 2 2" xfId="7455"/>
    <cellStyle name="Comma 4 5 6 3 2 2 2" xfId="32962"/>
    <cellStyle name="Comma 4 5 6 3 2 3" xfId="32961"/>
    <cellStyle name="Comma 4 5 6 3 3" xfId="7456"/>
    <cellStyle name="Comma 4 5 6 3 3 2" xfId="32963"/>
    <cellStyle name="Comma 4 5 6 3 4" xfId="32960"/>
    <cellStyle name="Comma 4 5 6 4" xfId="7457"/>
    <cellStyle name="Comma 4 5 6 4 2" xfId="7458"/>
    <cellStyle name="Comma 4 5 6 4 2 2" xfId="32965"/>
    <cellStyle name="Comma 4 5 6 4 3" xfId="32964"/>
    <cellStyle name="Comma 4 5 6 5" xfId="7459"/>
    <cellStyle name="Comma 4 5 6 5 2" xfId="32966"/>
    <cellStyle name="Comma 4 5 6 6" xfId="32951"/>
    <cellStyle name="Comma 4 5 7" xfId="7460"/>
    <cellStyle name="Comma 4 5 7 2" xfId="7461"/>
    <cellStyle name="Comma 4 5 7 2 2" xfId="7462"/>
    <cellStyle name="Comma 4 5 7 2 2 2" xfId="7463"/>
    <cellStyle name="Comma 4 5 7 2 2 2 2" xfId="7464"/>
    <cellStyle name="Comma 4 5 7 2 2 2 2 2" xfId="32971"/>
    <cellStyle name="Comma 4 5 7 2 2 2 3" xfId="32970"/>
    <cellStyle name="Comma 4 5 7 2 2 3" xfId="7465"/>
    <cellStyle name="Comma 4 5 7 2 2 3 2" xfId="32972"/>
    <cellStyle name="Comma 4 5 7 2 2 4" xfId="32969"/>
    <cellStyle name="Comma 4 5 7 2 3" xfId="7466"/>
    <cellStyle name="Comma 4 5 7 2 3 2" xfId="7467"/>
    <cellStyle name="Comma 4 5 7 2 3 2 2" xfId="32974"/>
    <cellStyle name="Comma 4 5 7 2 3 3" xfId="32973"/>
    <cellStyle name="Comma 4 5 7 2 4" xfId="7468"/>
    <cellStyle name="Comma 4 5 7 2 4 2" xfId="32975"/>
    <cellStyle name="Comma 4 5 7 2 5" xfId="32968"/>
    <cellStyle name="Comma 4 5 7 3" xfId="7469"/>
    <cellStyle name="Comma 4 5 7 3 2" xfId="7470"/>
    <cellStyle name="Comma 4 5 7 3 2 2" xfId="7471"/>
    <cellStyle name="Comma 4 5 7 3 2 2 2" xfId="32978"/>
    <cellStyle name="Comma 4 5 7 3 2 3" xfId="32977"/>
    <cellStyle name="Comma 4 5 7 3 3" xfId="7472"/>
    <cellStyle name="Comma 4 5 7 3 3 2" xfId="32979"/>
    <cellStyle name="Comma 4 5 7 3 4" xfId="32976"/>
    <cellStyle name="Comma 4 5 7 4" xfId="7473"/>
    <cellStyle name="Comma 4 5 7 4 2" xfId="7474"/>
    <cellStyle name="Comma 4 5 7 4 2 2" xfId="32981"/>
    <cellStyle name="Comma 4 5 7 4 3" xfId="32980"/>
    <cellStyle name="Comma 4 5 7 5" xfId="7475"/>
    <cellStyle name="Comma 4 5 7 5 2" xfId="32982"/>
    <cellStyle name="Comma 4 5 7 6" xfId="32967"/>
    <cellStyle name="Comma 4 5 8" xfId="7476"/>
    <cellStyle name="Comma 4 5 8 2" xfId="7477"/>
    <cellStyle name="Comma 4 5 8 2 2" xfId="7478"/>
    <cellStyle name="Comma 4 5 8 2 2 2" xfId="7479"/>
    <cellStyle name="Comma 4 5 8 2 2 2 2" xfId="32986"/>
    <cellStyle name="Comma 4 5 8 2 2 3" xfId="32985"/>
    <cellStyle name="Comma 4 5 8 2 3" xfId="7480"/>
    <cellStyle name="Comma 4 5 8 2 3 2" xfId="32987"/>
    <cellStyle name="Comma 4 5 8 2 4" xfId="32984"/>
    <cellStyle name="Comma 4 5 8 3" xfId="7481"/>
    <cellStyle name="Comma 4 5 8 3 2" xfId="7482"/>
    <cellStyle name="Comma 4 5 8 3 2 2" xfId="32989"/>
    <cellStyle name="Comma 4 5 8 3 3" xfId="32988"/>
    <cellStyle name="Comma 4 5 8 4" xfId="7483"/>
    <cellStyle name="Comma 4 5 8 4 2" xfId="32990"/>
    <cellStyle name="Comma 4 5 8 5" xfId="32983"/>
    <cellStyle name="Comma 4 5 9" xfId="7484"/>
    <cellStyle name="Comma 4 5 9 2" xfId="7485"/>
    <cellStyle name="Comma 4 5 9 2 2" xfId="7486"/>
    <cellStyle name="Comma 4 5 9 2 2 2" xfId="32993"/>
    <cellStyle name="Comma 4 5 9 2 3" xfId="32992"/>
    <cellStyle name="Comma 4 5 9 3" xfId="7487"/>
    <cellStyle name="Comma 4 5 9 3 2" xfId="32994"/>
    <cellStyle name="Comma 4 5 9 4" xfId="32991"/>
    <cellStyle name="Comma 4 6" xfId="7488"/>
    <cellStyle name="Comma 4 6 10" xfId="7489"/>
    <cellStyle name="Comma 4 6 10 2" xfId="7490"/>
    <cellStyle name="Comma 4 6 10 2 2" xfId="32997"/>
    <cellStyle name="Comma 4 6 10 3" xfId="32996"/>
    <cellStyle name="Comma 4 6 11" xfId="7491"/>
    <cellStyle name="Comma 4 6 11 2" xfId="32998"/>
    <cellStyle name="Comma 4 6 12" xfId="28975"/>
    <cellStyle name="Comma 4 6 13" xfId="32995"/>
    <cellStyle name="Comma 4 6 2" xfId="7492"/>
    <cellStyle name="Comma 4 6 2 10" xfId="7493"/>
    <cellStyle name="Comma 4 6 2 10 2" xfId="33000"/>
    <cellStyle name="Comma 4 6 2 11" xfId="28976"/>
    <cellStyle name="Comma 4 6 2 12" xfId="32999"/>
    <cellStyle name="Comma 4 6 2 2" xfId="7494"/>
    <cellStyle name="Comma 4 6 2 2 2" xfId="7495"/>
    <cellStyle name="Comma 4 6 2 2 2 2" xfId="7496"/>
    <cellStyle name="Comma 4 6 2 2 2 2 2" xfId="7497"/>
    <cellStyle name="Comma 4 6 2 2 2 2 2 2" xfId="7498"/>
    <cellStyle name="Comma 4 6 2 2 2 2 2 2 2" xfId="7499"/>
    <cellStyle name="Comma 4 6 2 2 2 2 2 2 2 2" xfId="33006"/>
    <cellStyle name="Comma 4 6 2 2 2 2 2 2 3" xfId="33005"/>
    <cellStyle name="Comma 4 6 2 2 2 2 2 3" xfId="7500"/>
    <cellStyle name="Comma 4 6 2 2 2 2 2 3 2" xfId="33007"/>
    <cellStyle name="Comma 4 6 2 2 2 2 2 4" xfId="33004"/>
    <cellStyle name="Comma 4 6 2 2 2 2 3" xfId="7501"/>
    <cellStyle name="Comma 4 6 2 2 2 2 3 2" xfId="7502"/>
    <cellStyle name="Comma 4 6 2 2 2 2 3 2 2" xfId="33009"/>
    <cellStyle name="Comma 4 6 2 2 2 2 3 3" xfId="33008"/>
    <cellStyle name="Comma 4 6 2 2 2 2 4" xfId="7503"/>
    <cellStyle name="Comma 4 6 2 2 2 2 4 2" xfId="33010"/>
    <cellStyle name="Comma 4 6 2 2 2 2 5" xfId="33003"/>
    <cellStyle name="Comma 4 6 2 2 2 3" xfId="7504"/>
    <cellStyle name="Comma 4 6 2 2 2 3 2" xfId="7505"/>
    <cellStyle name="Comma 4 6 2 2 2 3 2 2" xfId="7506"/>
    <cellStyle name="Comma 4 6 2 2 2 3 2 2 2" xfId="33013"/>
    <cellStyle name="Comma 4 6 2 2 2 3 2 3" xfId="33012"/>
    <cellStyle name="Comma 4 6 2 2 2 3 3" xfId="7507"/>
    <cellStyle name="Comma 4 6 2 2 2 3 3 2" xfId="33014"/>
    <cellStyle name="Comma 4 6 2 2 2 3 4" xfId="33011"/>
    <cellStyle name="Comma 4 6 2 2 2 4" xfId="7508"/>
    <cellStyle name="Comma 4 6 2 2 2 4 2" xfId="7509"/>
    <cellStyle name="Comma 4 6 2 2 2 4 2 2" xfId="33016"/>
    <cellStyle name="Comma 4 6 2 2 2 4 3" xfId="33015"/>
    <cellStyle name="Comma 4 6 2 2 2 5" xfId="7510"/>
    <cellStyle name="Comma 4 6 2 2 2 5 2" xfId="33017"/>
    <cellStyle name="Comma 4 6 2 2 2 6" xfId="33002"/>
    <cellStyle name="Comma 4 6 2 2 3" xfId="7511"/>
    <cellStyle name="Comma 4 6 2 2 3 2" xfId="7512"/>
    <cellStyle name="Comma 4 6 2 2 3 2 2" xfId="7513"/>
    <cellStyle name="Comma 4 6 2 2 3 2 2 2" xfId="7514"/>
    <cellStyle name="Comma 4 6 2 2 3 2 2 2 2" xfId="7515"/>
    <cellStyle name="Comma 4 6 2 2 3 2 2 2 2 2" xfId="33022"/>
    <cellStyle name="Comma 4 6 2 2 3 2 2 2 3" xfId="33021"/>
    <cellStyle name="Comma 4 6 2 2 3 2 2 3" xfId="7516"/>
    <cellStyle name="Comma 4 6 2 2 3 2 2 3 2" xfId="33023"/>
    <cellStyle name="Comma 4 6 2 2 3 2 2 4" xfId="33020"/>
    <cellStyle name="Comma 4 6 2 2 3 2 3" xfId="7517"/>
    <cellStyle name="Comma 4 6 2 2 3 2 3 2" xfId="7518"/>
    <cellStyle name="Comma 4 6 2 2 3 2 3 2 2" xfId="33025"/>
    <cellStyle name="Comma 4 6 2 2 3 2 3 3" xfId="33024"/>
    <cellStyle name="Comma 4 6 2 2 3 2 4" xfId="7519"/>
    <cellStyle name="Comma 4 6 2 2 3 2 4 2" xfId="33026"/>
    <cellStyle name="Comma 4 6 2 2 3 2 5" xfId="33019"/>
    <cellStyle name="Comma 4 6 2 2 3 3" xfId="7520"/>
    <cellStyle name="Comma 4 6 2 2 3 3 2" xfId="7521"/>
    <cellStyle name="Comma 4 6 2 2 3 3 2 2" xfId="7522"/>
    <cellStyle name="Comma 4 6 2 2 3 3 2 2 2" xfId="33029"/>
    <cellStyle name="Comma 4 6 2 2 3 3 2 3" xfId="33028"/>
    <cellStyle name="Comma 4 6 2 2 3 3 3" xfId="7523"/>
    <cellStyle name="Comma 4 6 2 2 3 3 3 2" xfId="33030"/>
    <cellStyle name="Comma 4 6 2 2 3 3 4" xfId="33027"/>
    <cellStyle name="Comma 4 6 2 2 3 4" xfId="7524"/>
    <cellStyle name="Comma 4 6 2 2 3 4 2" xfId="7525"/>
    <cellStyle name="Comma 4 6 2 2 3 4 2 2" xfId="33032"/>
    <cellStyle name="Comma 4 6 2 2 3 4 3" xfId="33031"/>
    <cellStyle name="Comma 4 6 2 2 3 5" xfId="7526"/>
    <cellStyle name="Comma 4 6 2 2 3 5 2" xfId="33033"/>
    <cellStyle name="Comma 4 6 2 2 3 6" xfId="33018"/>
    <cellStyle name="Comma 4 6 2 2 4" xfId="7527"/>
    <cellStyle name="Comma 4 6 2 2 4 2" xfId="7528"/>
    <cellStyle name="Comma 4 6 2 2 4 2 2" xfId="7529"/>
    <cellStyle name="Comma 4 6 2 2 4 2 2 2" xfId="7530"/>
    <cellStyle name="Comma 4 6 2 2 4 2 2 2 2" xfId="33037"/>
    <cellStyle name="Comma 4 6 2 2 4 2 2 3" xfId="33036"/>
    <cellStyle name="Comma 4 6 2 2 4 2 3" xfId="7531"/>
    <cellStyle name="Comma 4 6 2 2 4 2 3 2" xfId="33038"/>
    <cellStyle name="Comma 4 6 2 2 4 2 4" xfId="33035"/>
    <cellStyle name="Comma 4 6 2 2 4 3" xfId="7532"/>
    <cellStyle name="Comma 4 6 2 2 4 3 2" xfId="7533"/>
    <cellStyle name="Comma 4 6 2 2 4 3 2 2" xfId="33040"/>
    <cellStyle name="Comma 4 6 2 2 4 3 3" xfId="33039"/>
    <cellStyle name="Comma 4 6 2 2 4 4" xfId="7534"/>
    <cellStyle name="Comma 4 6 2 2 4 4 2" xfId="33041"/>
    <cellStyle name="Comma 4 6 2 2 4 5" xfId="33034"/>
    <cellStyle name="Comma 4 6 2 2 5" xfId="7535"/>
    <cellStyle name="Comma 4 6 2 2 5 2" xfId="7536"/>
    <cellStyle name="Comma 4 6 2 2 5 2 2" xfId="7537"/>
    <cellStyle name="Comma 4 6 2 2 5 2 2 2" xfId="33044"/>
    <cellStyle name="Comma 4 6 2 2 5 2 3" xfId="33043"/>
    <cellStyle name="Comma 4 6 2 2 5 3" xfId="7538"/>
    <cellStyle name="Comma 4 6 2 2 5 3 2" xfId="33045"/>
    <cellStyle name="Comma 4 6 2 2 5 4" xfId="33042"/>
    <cellStyle name="Comma 4 6 2 2 6" xfId="7539"/>
    <cellStyle name="Comma 4 6 2 2 6 2" xfId="7540"/>
    <cellStyle name="Comma 4 6 2 2 6 2 2" xfId="33047"/>
    <cellStyle name="Comma 4 6 2 2 6 3" xfId="33046"/>
    <cellStyle name="Comma 4 6 2 2 7" xfId="7541"/>
    <cellStyle name="Comma 4 6 2 2 7 2" xfId="33048"/>
    <cellStyle name="Comma 4 6 2 2 8" xfId="28977"/>
    <cellStyle name="Comma 4 6 2 2 9" xfId="33001"/>
    <cellStyle name="Comma 4 6 2 3" xfId="7542"/>
    <cellStyle name="Comma 4 6 2 3 2" xfId="7543"/>
    <cellStyle name="Comma 4 6 2 3 2 2" xfId="7544"/>
    <cellStyle name="Comma 4 6 2 3 2 2 2" xfId="7545"/>
    <cellStyle name="Comma 4 6 2 3 2 2 2 2" xfId="7546"/>
    <cellStyle name="Comma 4 6 2 3 2 2 2 2 2" xfId="33053"/>
    <cellStyle name="Comma 4 6 2 3 2 2 2 3" xfId="33052"/>
    <cellStyle name="Comma 4 6 2 3 2 2 3" xfId="7547"/>
    <cellStyle name="Comma 4 6 2 3 2 2 3 2" xfId="33054"/>
    <cellStyle name="Comma 4 6 2 3 2 2 4" xfId="33051"/>
    <cellStyle name="Comma 4 6 2 3 2 3" xfId="7548"/>
    <cellStyle name="Comma 4 6 2 3 2 3 2" xfId="7549"/>
    <cellStyle name="Comma 4 6 2 3 2 3 2 2" xfId="33056"/>
    <cellStyle name="Comma 4 6 2 3 2 3 3" xfId="33055"/>
    <cellStyle name="Comma 4 6 2 3 2 4" xfId="7550"/>
    <cellStyle name="Comma 4 6 2 3 2 4 2" xfId="33057"/>
    <cellStyle name="Comma 4 6 2 3 2 5" xfId="33050"/>
    <cellStyle name="Comma 4 6 2 3 3" xfId="7551"/>
    <cellStyle name="Comma 4 6 2 3 3 2" xfId="7552"/>
    <cellStyle name="Comma 4 6 2 3 3 2 2" xfId="7553"/>
    <cellStyle name="Comma 4 6 2 3 3 2 2 2" xfId="33060"/>
    <cellStyle name="Comma 4 6 2 3 3 2 3" xfId="33059"/>
    <cellStyle name="Comma 4 6 2 3 3 3" xfId="7554"/>
    <cellStyle name="Comma 4 6 2 3 3 3 2" xfId="33061"/>
    <cellStyle name="Comma 4 6 2 3 3 4" xfId="33058"/>
    <cellStyle name="Comma 4 6 2 3 4" xfId="7555"/>
    <cellStyle name="Comma 4 6 2 3 4 2" xfId="7556"/>
    <cellStyle name="Comma 4 6 2 3 4 2 2" xfId="33063"/>
    <cellStyle name="Comma 4 6 2 3 4 3" xfId="33062"/>
    <cellStyle name="Comma 4 6 2 3 5" xfId="7557"/>
    <cellStyle name="Comma 4 6 2 3 5 2" xfId="33064"/>
    <cellStyle name="Comma 4 6 2 3 6" xfId="33049"/>
    <cellStyle name="Comma 4 6 2 4" xfId="7558"/>
    <cellStyle name="Comma 4 6 2 4 2" xfId="7559"/>
    <cellStyle name="Comma 4 6 2 4 2 2" xfId="7560"/>
    <cellStyle name="Comma 4 6 2 4 2 2 2" xfId="7561"/>
    <cellStyle name="Comma 4 6 2 4 2 2 2 2" xfId="7562"/>
    <cellStyle name="Comma 4 6 2 4 2 2 2 2 2" xfId="33069"/>
    <cellStyle name="Comma 4 6 2 4 2 2 2 3" xfId="33068"/>
    <cellStyle name="Comma 4 6 2 4 2 2 3" xfId="7563"/>
    <cellStyle name="Comma 4 6 2 4 2 2 3 2" xfId="33070"/>
    <cellStyle name="Comma 4 6 2 4 2 2 4" xfId="33067"/>
    <cellStyle name="Comma 4 6 2 4 2 3" xfId="7564"/>
    <cellStyle name="Comma 4 6 2 4 2 3 2" xfId="7565"/>
    <cellStyle name="Comma 4 6 2 4 2 3 2 2" xfId="33072"/>
    <cellStyle name="Comma 4 6 2 4 2 3 3" xfId="33071"/>
    <cellStyle name="Comma 4 6 2 4 2 4" xfId="7566"/>
    <cellStyle name="Comma 4 6 2 4 2 4 2" xfId="33073"/>
    <cellStyle name="Comma 4 6 2 4 2 5" xfId="33066"/>
    <cellStyle name="Comma 4 6 2 4 3" xfId="7567"/>
    <cellStyle name="Comma 4 6 2 4 3 2" xfId="7568"/>
    <cellStyle name="Comma 4 6 2 4 3 2 2" xfId="7569"/>
    <cellStyle name="Comma 4 6 2 4 3 2 2 2" xfId="33076"/>
    <cellStyle name="Comma 4 6 2 4 3 2 3" xfId="33075"/>
    <cellStyle name="Comma 4 6 2 4 3 3" xfId="7570"/>
    <cellStyle name="Comma 4 6 2 4 3 3 2" xfId="33077"/>
    <cellStyle name="Comma 4 6 2 4 3 4" xfId="33074"/>
    <cellStyle name="Comma 4 6 2 4 4" xfId="7571"/>
    <cellStyle name="Comma 4 6 2 4 4 2" xfId="7572"/>
    <cellStyle name="Comma 4 6 2 4 4 2 2" xfId="33079"/>
    <cellStyle name="Comma 4 6 2 4 4 3" xfId="33078"/>
    <cellStyle name="Comma 4 6 2 4 5" xfId="7573"/>
    <cellStyle name="Comma 4 6 2 4 5 2" xfId="33080"/>
    <cellStyle name="Comma 4 6 2 4 6" xfId="33065"/>
    <cellStyle name="Comma 4 6 2 5" xfId="7574"/>
    <cellStyle name="Comma 4 6 2 5 2" xfId="7575"/>
    <cellStyle name="Comma 4 6 2 5 2 2" xfId="7576"/>
    <cellStyle name="Comma 4 6 2 5 2 2 2" xfId="7577"/>
    <cellStyle name="Comma 4 6 2 5 2 2 2 2" xfId="7578"/>
    <cellStyle name="Comma 4 6 2 5 2 2 2 2 2" xfId="33085"/>
    <cellStyle name="Comma 4 6 2 5 2 2 2 3" xfId="33084"/>
    <cellStyle name="Comma 4 6 2 5 2 2 3" xfId="7579"/>
    <cellStyle name="Comma 4 6 2 5 2 2 3 2" xfId="33086"/>
    <cellStyle name="Comma 4 6 2 5 2 2 4" xfId="33083"/>
    <cellStyle name="Comma 4 6 2 5 2 3" xfId="7580"/>
    <cellStyle name="Comma 4 6 2 5 2 3 2" xfId="7581"/>
    <cellStyle name="Comma 4 6 2 5 2 3 2 2" xfId="33088"/>
    <cellStyle name="Comma 4 6 2 5 2 3 3" xfId="33087"/>
    <cellStyle name="Comma 4 6 2 5 2 4" xfId="7582"/>
    <cellStyle name="Comma 4 6 2 5 2 4 2" xfId="33089"/>
    <cellStyle name="Comma 4 6 2 5 2 5" xfId="33082"/>
    <cellStyle name="Comma 4 6 2 5 3" xfId="7583"/>
    <cellStyle name="Comma 4 6 2 5 3 2" xfId="7584"/>
    <cellStyle name="Comma 4 6 2 5 3 2 2" xfId="7585"/>
    <cellStyle name="Comma 4 6 2 5 3 2 2 2" xfId="33092"/>
    <cellStyle name="Comma 4 6 2 5 3 2 3" xfId="33091"/>
    <cellStyle name="Comma 4 6 2 5 3 3" xfId="7586"/>
    <cellStyle name="Comma 4 6 2 5 3 3 2" xfId="33093"/>
    <cellStyle name="Comma 4 6 2 5 3 4" xfId="33090"/>
    <cellStyle name="Comma 4 6 2 5 4" xfId="7587"/>
    <cellStyle name="Comma 4 6 2 5 4 2" xfId="7588"/>
    <cellStyle name="Comma 4 6 2 5 4 2 2" xfId="33095"/>
    <cellStyle name="Comma 4 6 2 5 4 3" xfId="33094"/>
    <cellStyle name="Comma 4 6 2 5 5" xfId="7589"/>
    <cellStyle name="Comma 4 6 2 5 5 2" xfId="33096"/>
    <cellStyle name="Comma 4 6 2 5 6" xfId="33081"/>
    <cellStyle name="Comma 4 6 2 6" xfId="7590"/>
    <cellStyle name="Comma 4 6 2 6 2" xfId="7591"/>
    <cellStyle name="Comma 4 6 2 6 2 2" xfId="7592"/>
    <cellStyle name="Comma 4 6 2 6 2 2 2" xfId="7593"/>
    <cellStyle name="Comma 4 6 2 6 2 2 2 2" xfId="33100"/>
    <cellStyle name="Comma 4 6 2 6 2 2 3" xfId="33099"/>
    <cellStyle name="Comma 4 6 2 6 2 3" xfId="7594"/>
    <cellStyle name="Comma 4 6 2 6 2 3 2" xfId="33101"/>
    <cellStyle name="Comma 4 6 2 6 2 4" xfId="33098"/>
    <cellStyle name="Comma 4 6 2 6 3" xfId="7595"/>
    <cellStyle name="Comma 4 6 2 6 3 2" xfId="7596"/>
    <cellStyle name="Comma 4 6 2 6 3 2 2" xfId="33103"/>
    <cellStyle name="Comma 4 6 2 6 3 3" xfId="33102"/>
    <cellStyle name="Comma 4 6 2 6 4" xfId="7597"/>
    <cellStyle name="Comma 4 6 2 6 4 2" xfId="33104"/>
    <cellStyle name="Comma 4 6 2 6 5" xfId="33097"/>
    <cellStyle name="Comma 4 6 2 7" xfId="7598"/>
    <cellStyle name="Comma 4 6 2 7 2" xfId="7599"/>
    <cellStyle name="Comma 4 6 2 7 2 2" xfId="7600"/>
    <cellStyle name="Comma 4 6 2 7 2 2 2" xfId="33107"/>
    <cellStyle name="Comma 4 6 2 7 2 3" xfId="33106"/>
    <cellStyle name="Comma 4 6 2 7 3" xfId="7601"/>
    <cellStyle name="Comma 4 6 2 7 3 2" xfId="33108"/>
    <cellStyle name="Comma 4 6 2 7 4" xfId="33105"/>
    <cellStyle name="Comma 4 6 2 8" xfId="7602"/>
    <cellStyle name="Comma 4 6 2 8 2" xfId="7603"/>
    <cellStyle name="Comma 4 6 2 8 2 2" xfId="33110"/>
    <cellStyle name="Comma 4 6 2 8 3" xfId="33109"/>
    <cellStyle name="Comma 4 6 2 9" xfId="7604"/>
    <cellStyle name="Comma 4 6 2 9 2" xfId="7605"/>
    <cellStyle name="Comma 4 6 2 9 2 2" xfId="33112"/>
    <cellStyle name="Comma 4 6 2 9 3" xfId="33111"/>
    <cellStyle name="Comma 4 6 3" xfId="7606"/>
    <cellStyle name="Comma 4 6 3 2" xfId="7607"/>
    <cellStyle name="Comma 4 6 3 2 2" xfId="7608"/>
    <cellStyle name="Comma 4 6 3 2 2 2" xfId="7609"/>
    <cellStyle name="Comma 4 6 3 2 2 2 2" xfId="7610"/>
    <cellStyle name="Comma 4 6 3 2 2 2 2 2" xfId="7611"/>
    <cellStyle name="Comma 4 6 3 2 2 2 2 2 2" xfId="33118"/>
    <cellStyle name="Comma 4 6 3 2 2 2 2 3" xfId="33117"/>
    <cellStyle name="Comma 4 6 3 2 2 2 3" xfId="7612"/>
    <cellStyle name="Comma 4 6 3 2 2 2 3 2" xfId="33119"/>
    <cellStyle name="Comma 4 6 3 2 2 2 4" xfId="33116"/>
    <cellStyle name="Comma 4 6 3 2 2 3" xfId="7613"/>
    <cellStyle name="Comma 4 6 3 2 2 3 2" xfId="7614"/>
    <cellStyle name="Comma 4 6 3 2 2 3 2 2" xfId="33121"/>
    <cellStyle name="Comma 4 6 3 2 2 3 3" xfId="33120"/>
    <cellStyle name="Comma 4 6 3 2 2 4" xfId="7615"/>
    <cellStyle name="Comma 4 6 3 2 2 4 2" xfId="33122"/>
    <cellStyle name="Comma 4 6 3 2 2 5" xfId="33115"/>
    <cellStyle name="Comma 4 6 3 2 3" xfId="7616"/>
    <cellStyle name="Comma 4 6 3 2 3 2" xfId="7617"/>
    <cellStyle name="Comma 4 6 3 2 3 2 2" xfId="7618"/>
    <cellStyle name="Comma 4 6 3 2 3 2 2 2" xfId="33125"/>
    <cellStyle name="Comma 4 6 3 2 3 2 3" xfId="33124"/>
    <cellStyle name="Comma 4 6 3 2 3 3" xfId="7619"/>
    <cellStyle name="Comma 4 6 3 2 3 3 2" xfId="33126"/>
    <cellStyle name="Comma 4 6 3 2 3 4" xfId="33123"/>
    <cellStyle name="Comma 4 6 3 2 4" xfId="7620"/>
    <cellStyle name="Comma 4 6 3 2 4 2" xfId="7621"/>
    <cellStyle name="Comma 4 6 3 2 4 2 2" xfId="33128"/>
    <cellStyle name="Comma 4 6 3 2 4 3" xfId="33127"/>
    <cellStyle name="Comma 4 6 3 2 5" xfId="7622"/>
    <cellStyle name="Comma 4 6 3 2 5 2" xfId="33129"/>
    <cellStyle name="Comma 4 6 3 2 6" xfId="33114"/>
    <cellStyle name="Comma 4 6 3 3" xfId="7623"/>
    <cellStyle name="Comma 4 6 3 3 2" xfId="7624"/>
    <cellStyle name="Comma 4 6 3 3 2 2" xfId="7625"/>
    <cellStyle name="Comma 4 6 3 3 2 2 2" xfId="7626"/>
    <cellStyle name="Comma 4 6 3 3 2 2 2 2" xfId="7627"/>
    <cellStyle name="Comma 4 6 3 3 2 2 2 2 2" xfId="33134"/>
    <cellStyle name="Comma 4 6 3 3 2 2 2 3" xfId="33133"/>
    <cellStyle name="Comma 4 6 3 3 2 2 3" xfId="7628"/>
    <cellStyle name="Comma 4 6 3 3 2 2 3 2" xfId="33135"/>
    <cellStyle name="Comma 4 6 3 3 2 2 4" xfId="33132"/>
    <cellStyle name="Comma 4 6 3 3 2 3" xfId="7629"/>
    <cellStyle name="Comma 4 6 3 3 2 3 2" xfId="7630"/>
    <cellStyle name="Comma 4 6 3 3 2 3 2 2" xfId="33137"/>
    <cellStyle name="Comma 4 6 3 3 2 3 3" xfId="33136"/>
    <cellStyle name="Comma 4 6 3 3 2 4" xfId="7631"/>
    <cellStyle name="Comma 4 6 3 3 2 4 2" xfId="33138"/>
    <cellStyle name="Comma 4 6 3 3 2 5" xfId="33131"/>
    <cellStyle name="Comma 4 6 3 3 3" xfId="7632"/>
    <cellStyle name="Comma 4 6 3 3 3 2" xfId="7633"/>
    <cellStyle name="Comma 4 6 3 3 3 2 2" xfId="7634"/>
    <cellStyle name="Comma 4 6 3 3 3 2 2 2" xfId="33141"/>
    <cellStyle name="Comma 4 6 3 3 3 2 3" xfId="33140"/>
    <cellStyle name="Comma 4 6 3 3 3 3" xfId="7635"/>
    <cellStyle name="Comma 4 6 3 3 3 3 2" xfId="33142"/>
    <cellStyle name="Comma 4 6 3 3 3 4" xfId="33139"/>
    <cellStyle name="Comma 4 6 3 3 4" xfId="7636"/>
    <cellStyle name="Comma 4 6 3 3 4 2" xfId="7637"/>
    <cellStyle name="Comma 4 6 3 3 4 2 2" xfId="33144"/>
    <cellStyle name="Comma 4 6 3 3 4 3" xfId="33143"/>
    <cellStyle name="Comma 4 6 3 3 5" xfId="7638"/>
    <cellStyle name="Comma 4 6 3 3 5 2" xfId="33145"/>
    <cellStyle name="Comma 4 6 3 3 6" xfId="33130"/>
    <cellStyle name="Comma 4 6 3 4" xfId="7639"/>
    <cellStyle name="Comma 4 6 3 4 2" xfId="7640"/>
    <cellStyle name="Comma 4 6 3 4 2 2" xfId="7641"/>
    <cellStyle name="Comma 4 6 3 4 2 2 2" xfId="7642"/>
    <cellStyle name="Comma 4 6 3 4 2 2 2 2" xfId="33149"/>
    <cellStyle name="Comma 4 6 3 4 2 2 3" xfId="33148"/>
    <cellStyle name="Comma 4 6 3 4 2 3" xfId="7643"/>
    <cellStyle name="Comma 4 6 3 4 2 3 2" xfId="33150"/>
    <cellStyle name="Comma 4 6 3 4 2 4" xfId="33147"/>
    <cellStyle name="Comma 4 6 3 4 3" xfId="7644"/>
    <cellStyle name="Comma 4 6 3 4 3 2" xfId="7645"/>
    <cellStyle name="Comma 4 6 3 4 3 2 2" xfId="33152"/>
    <cellStyle name="Comma 4 6 3 4 3 3" xfId="33151"/>
    <cellStyle name="Comma 4 6 3 4 4" xfId="7646"/>
    <cellStyle name="Comma 4 6 3 4 4 2" xfId="33153"/>
    <cellStyle name="Comma 4 6 3 4 5" xfId="33146"/>
    <cellStyle name="Comma 4 6 3 5" xfId="7647"/>
    <cellStyle name="Comma 4 6 3 5 2" xfId="7648"/>
    <cellStyle name="Comma 4 6 3 5 2 2" xfId="7649"/>
    <cellStyle name="Comma 4 6 3 5 2 2 2" xfId="33156"/>
    <cellStyle name="Comma 4 6 3 5 2 3" xfId="33155"/>
    <cellStyle name="Comma 4 6 3 5 3" xfId="7650"/>
    <cellStyle name="Comma 4 6 3 5 3 2" xfId="33157"/>
    <cellStyle name="Comma 4 6 3 5 4" xfId="33154"/>
    <cellStyle name="Comma 4 6 3 6" xfId="7651"/>
    <cellStyle name="Comma 4 6 3 6 2" xfId="7652"/>
    <cellStyle name="Comma 4 6 3 6 2 2" xfId="33159"/>
    <cellStyle name="Comma 4 6 3 6 3" xfId="33158"/>
    <cellStyle name="Comma 4 6 3 7" xfId="7653"/>
    <cellStyle name="Comma 4 6 3 7 2" xfId="33160"/>
    <cellStyle name="Comma 4 6 3 8" xfId="28978"/>
    <cellStyle name="Comma 4 6 3 9" xfId="33113"/>
    <cellStyle name="Comma 4 6 4" xfId="7654"/>
    <cellStyle name="Comma 4 6 4 2" xfId="7655"/>
    <cellStyle name="Comma 4 6 4 2 2" xfId="7656"/>
    <cellStyle name="Comma 4 6 4 2 2 2" xfId="7657"/>
    <cellStyle name="Comma 4 6 4 2 2 2 2" xfId="7658"/>
    <cellStyle name="Comma 4 6 4 2 2 2 2 2" xfId="33165"/>
    <cellStyle name="Comma 4 6 4 2 2 2 3" xfId="33164"/>
    <cellStyle name="Comma 4 6 4 2 2 3" xfId="7659"/>
    <cellStyle name="Comma 4 6 4 2 2 3 2" xfId="33166"/>
    <cellStyle name="Comma 4 6 4 2 2 4" xfId="33163"/>
    <cellStyle name="Comma 4 6 4 2 3" xfId="7660"/>
    <cellStyle name="Comma 4 6 4 2 3 2" xfId="7661"/>
    <cellStyle name="Comma 4 6 4 2 3 2 2" xfId="33168"/>
    <cellStyle name="Comma 4 6 4 2 3 3" xfId="33167"/>
    <cellStyle name="Comma 4 6 4 2 4" xfId="7662"/>
    <cellStyle name="Comma 4 6 4 2 4 2" xfId="33169"/>
    <cellStyle name="Comma 4 6 4 2 5" xfId="33162"/>
    <cellStyle name="Comma 4 6 4 3" xfId="7663"/>
    <cellStyle name="Comma 4 6 4 3 2" xfId="7664"/>
    <cellStyle name="Comma 4 6 4 3 2 2" xfId="7665"/>
    <cellStyle name="Comma 4 6 4 3 2 2 2" xfId="33172"/>
    <cellStyle name="Comma 4 6 4 3 2 3" xfId="33171"/>
    <cellStyle name="Comma 4 6 4 3 3" xfId="7666"/>
    <cellStyle name="Comma 4 6 4 3 3 2" xfId="33173"/>
    <cellStyle name="Comma 4 6 4 3 4" xfId="33170"/>
    <cellStyle name="Comma 4 6 4 4" xfId="7667"/>
    <cellStyle name="Comma 4 6 4 4 2" xfId="7668"/>
    <cellStyle name="Comma 4 6 4 4 2 2" xfId="33175"/>
    <cellStyle name="Comma 4 6 4 4 3" xfId="33174"/>
    <cellStyle name="Comma 4 6 4 5" xfId="7669"/>
    <cellStyle name="Comma 4 6 4 5 2" xfId="33176"/>
    <cellStyle name="Comma 4 6 4 6" xfId="33161"/>
    <cellStyle name="Comma 4 6 5" xfId="7670"/>
    <cellStyle name="Comma 4 6 5 2" xfId="7671"/>
    <cellStyle name="Comma 4 6 5 2 2" xfId="7672"/>
    <cellStyle name="Comma 4 6 5 2 2 2" xfId="7673"/>
    <cellStyle name="Comma 4 6 5 2 2 2 2" xfId="7674"/>
    <cellStyle name="Comma 4 6 5 2 2 2 2 2" xfId="33181"/>
    <cellStyle name="Comma 4 6 5 2 2 2 3" xfId="33180"/>
    <cellStyle name="Comma 4 6 5 2 2 3" xfId="7675"/>
    <cellStyle name="Comma 4 6 5 2 2 3 2" xfId="33182"/>
    <cellStyle name="Comma 4 6 5 2 2 4" xfId="33179"/>
    <cellStyle name="Comma 4 6 5 2 3" xfId="7676"/>
    <cellStyle name="Comma 4 6 5 2 3 2" xfId="7677"/>
    <cellStyle name="Comma 4 6 5 2 3 2 2" xfId="33184"/>
    <cellStyle name="Comma 4 6 5 2 3 3" xfId="33183"/>
    <cellStyle name="Comma 4 6 5 2 4" xfId="7678"/>
    <cellStyle name="Comma 4 6 5 2 4 2" xfId="33185"/>
    <cellStyle name="Comma 4 6 5 2 5" xfId="33178"/>
    <cellStyle name="Comma 4 6 5 3" xfId="7679"/>
    <cellStyle name="Comma 4 6 5 3 2" xfId="7680"/>
    <cellStyle name="Comma 4 6 5 3 2 2" xfId="7681"/>
    <cellStyle name="Comma 4 6 5 3 2 2 2" xfId="33188"/>
    <cellStyle name="Comma 4 6 5 3 2 3" xfId="33187"/>
    <cellStyle name="Comma 4 6 5 3 3" xfId="7682"/>
    <cellStyle name="Comma 4 6 5 3 3 2" xfId="33189"/>
    <cellStyle name="Comma 4 6 5 3 4" xfId="33186"/>
    <cellStyle name="Comma 4 6 5 4" xfId="7683"/>
    <cellStyle name="Comma 4 6 5 4 2" xfId="7684"/>
    <cellStyle name="Comma 4 6 5 4 2 2" xfId="33191"/>
    <cellStyle name="Comma 4 6 5 4 3" xfId="33190"/>
    <cellStyle name="Comma 4 6 5 5" xfId="7685"/>
    <cellStyle name="Comma 4 6 5 5 2" xfId="33192"/>
    <cellStyle name="Comma 4 6 5 6" xfId="33177"/>
    <cellStyle name="Comma 4 6 6" xfId="7686"/>
    <cellStyle name="Comma 4 6 6 2" xfId="7687"/>
    <cellStyle name="Comma 4 6 6 2 2" xfId="7688"/>
    <cellStyle name="Comma 4 6 6 2 2 2" xfId="7689"/>
    <cellStyle name="Comma 4 6 6 2 2 2 2" xfId="7690"/>
    <cellStyle name="Comma 4 6 6 2 2 2 2 2" xfId="33197"/>
    <cellStyle name="Comma 4 6 6 2 2 2 3" xfId="33196"/>
    <cellStyle name="Comma 4 6 6 2 2 3" xfId="7691"/>
    <cellStyle name="Comma 4 6 6 2 2 3 2" xfId="33198"/>
    <cellStyle name="Comma 4 6 6 2 2 4" xfId="33195"/>
    <cellStyle name="Comma 4 6 6 2 3" xfId="7692"/>
    <cellStyle name="Comma 4 6 6 2 3 2" xfId="7693"/>
    <cellStyle name="Comma 4 6 6 2 3 2 2" xfId="33200"/>
    <cellStyle name="Comma 4 6 6 2 3 3" xfId="33199"/>
    <cellStyle name="Comma 4 6 6 2 4" xfId="7694"/>
    <cellStyle name="Comma 4 6 6 2 4 2" xfId="33201"/>
    <cellStyle name="Comma 4 6 6 2 5" xfId="33194"/>
    <cellStyle name="Comma 4 6 6 3" xfId="7695"/>
    <cellStyle name="Comma 4 6 6 3 2" xfId="7696"/>
    <cellStyle name="Comma 4 6 6 3 2 2" xfId="7697"/>
    <cellStyle name="Comma 4 6 6 3 2 2 2" xfId="33204"/>
    <cellStyle name="Comma 4 6 6 3 2 3" xfId="33203"/>
    <cellStyle name="Comma 4 6 6 3 3" xfId="7698"/>
    <cellStyle name="Comma 4 6 6 3 3 2" xfId="33205"/>
    <cellStyle name="Comma 4 6 6 3 4" xfId="33202"/>
    <cellStyle name="Comma 4 6 6 4" xfId="7699"/>
    <cellStyle name="Comma 4 6 6 4 2" xfId="7700"/>
    <cellStyle name="Comma 4 6 6 4 2 2" xfId="33207"/>
    <cellStyle name="Comma 4 6 6 4 3" xfId="33206"/>
    <cellStyle name="Comma 4 6 6 5" xfId="7701"/>
    <cellStyle name="Comma 4 6 6 5 2" xfId="33208"/>
    <cellStyle name="Comma 4 6 6 6" xfId="33193"/>
    <cellStyle name="Comma 4 6 7" xfId="7702"/>
    <cellStyle name="Comma 4 6 7 2" xfId="7703"/>
    <cellStyle name="Comma 4 6 7 2 2" xfId="7704"/>
    <cellStyle name="Comma 4 6 7 2 2 2" xfId="7705"/>
    <cellStyle name="Comma 4 6 7 2 2 2 2" xfId="33212"/>
    <cellStyle name="Comma 4 6 7 2 2 3" xfId="33211"/>
    <cellStyle name="Comma 4 6 7 2 3" xfId="7706"/>
    <cellStyle name="Comma 4 6 7 2 3 2" xfId="33213"/>
    <cellStyle name="Comma 4 6 7 2 4" xfId="33210"/>
    <cellStyle name="Comma 4 6 7 3" xfId="7707"/>
    <cellStyle name="Comma 4 6 7 3 2" xfId="7708"/>
    <cellStyle name="Comma 4 6 7 3 2 2" xfId="33215"/>
    <cellStyle name="Comma 4 6 7 3 3" xfId="33214"/>
    <cellStyle name="Comma 4 6 7 4" xfId="7709"/>
    <cellStyle name="Comma 4 6 7 4 2" xfId="33216"/>
    <cellStyle name="Comma 4 6 7 5" xfId="33209"/>
    <cellStyle name="Comma 4 6 8" xfId="7710"/>
    <cellStyle name="Comma 4 6 8 2" xfId="7711"/>
    <cellStyle name="Comma 4 6 8 2 2" xfId="7712"/>
    <cellStyle name="Comma 4 6 8 2 2 2" xfId="33219"/>
    <cellStyle name="Comma 4 6 8 2 3" xfId="33218"/>
    <cellStyle name="Comma 4 6 8 3" xfId="7713"/>
    <cellStyle name="Comma 4 6 8 3 2" xfId="33220"/>
    <cellStyle name="Comma 4 6 8 4" xfId="33217"/>
    <cellStyle name="Comma 4 6 9" xfId="7714"/>
    <cellStyle name="Comma 4 6 9 2" xfId="7715"/>
    <cellStyle name="Comma 4 6 9 2 2" xfId="33222"/>
    <cellStyle name="Comma 4 6 9 3" xfId="33221"/>
    <cellStyle name="Comma 4 7" xfId="7716"/>
    <cellStyle name="Comma 4 7 10" xfId="7717"/>
    <cellStyle name="Comma 4 7 10 2" xfId="33224"/>
    <cellStyle name="Comma 4 7 11" xfId="28979"/>
    <cellStyle name="Comma 4 7 12" xfId="33223"/>
    <cellStyle name="Comma 4 7 2" xfId="7718"/>
    <cellStyle name="Comma 4 7 2 2" xfId="7719"/>
    <cellStyle name="Comma 4 7 2 2 2" xfId="7720"/>
    <cellStyle name="Comma 4 7 2 2 2 2" xfId="7721"/>
    <cellStyle name="Comma 4 7 2 2 2 2 2" xfId="7722"/>
    <cellStyle name="Comma 4 7 2 2 2 2 2 2" xfId="7723"/>
    <cellStyle name="Comma 4 7 2 2 2 2 2 2 2" xfId="33230"/>
    <cellStyle name="Comma 4 7 2 2 2 2 2 3" xfId="33229"/>
    <cellStyle name="Comma 4 7 2 2 2 2 3" xfId="7724"/>
    <cellStyle name="Comma 4 7 2 2 2 2 3 2" xfId="33231"/>
    <cellStyle name="Comma 4 7 2 2 2 2 4" xfId="33228"/>
    <cellStyle name="Comma 4 7 2 2 2 3" xfId="7725"/>
    <cellStyle name="Comma 4 7 2 2 2 3 2" xfId="7726"/>
    <cellStyle name="Comma 4 7 2 2 2 3 2 2" xfId="33233"/>
    <cellStyle name="Comma 4 7 2 2 2 3 3" xfId="33232"/>
    <cellStyle name="Comma 4 7 2 2 2 4" xfId="7727"/>
    <cellStyle name="Comma 4 7 2 2 2 4 2" xfId="33234"/>
    <cellStyle name="Comma 4 7 2 2 2 5" xfId="33227"/>
    <cellStyle name="Comma 4 7 2 2 3" xfId="7728"/>
    <cellStyle name="Comma 4 7 2 2 3 2" xfId="7729"/>
    <cellStyle name="Comma 4 7 2 2 3 2 2" xfId="7730"/>
    <cellStyle name="Comma 4 7 2 2 3 2 2 2" xfId="33237"/>
    <cellStyle name="Comma 4 7 2 2 3 2 3" xfId="33236"/>
    <cellStyle name="Comma 4 7 2 2 3 3" xfId="7731"/>
    <cellStyle name="Comma 4 7 2 2 3 3 2" xfId="33238"/>
    <cellStyle name="Comma 4 7 2 2 3 4" xfId="33235"/>
    <cellStyle name="Comma 4 7 2 2 4" xfId="7732"/>
    <cellStyle name="Comma 4 7 2 2 4 2" xfId="7733"/>
    <cellStyle name="Comma 4 7 2 2 4 2 2" xfId="33240"/>
    <cellStyle name="Comma 4 7 2 2 4 3" xfId="33239"/>
    <cellStyle name="Comma 4 7 2 2 5" xfId="7734"/>
    <cellStyle name="Comma 4 7 2 2 5 2" xfId="33241"/>
    <cellStyle name="Comma 4 7 2 2 6" xfId="33226"/>
    <cellStyle name="Comma 4 7 2 3" xfId="7735"/>
    <cellStyle name="Comma 4 7 2 3 2" xfId="7736"/>
    <cellStyle name="Comma 4 7 2 3 2 2" xfId="7737"/>
    <cellStyle name="Comma 4 7 2 3 2 2 2" xfId="7738"/>
    <cellStyle name="Comma 4 7 2 3 2 2 2 2" xfId="7739"/>
    <cellStyle name="Comma 4 7 2 3 2 2 2 2 2" xfId="33246"/>
    <cellStyle name="Comma 4 7 2 3 2 2 2 3" xfId="33245"/>
    <cellStyle name="Comma 4 7 2 3 2 2 3" xfId="7740"/>
    <cellStyle name="Comma 4 7 2 3 2 2 3 2" xfId="33247"/>
    <cellStyle name="Comma 4 7 2 3 2 2 4" xfId="33244"/>
    <cellStyle name="Comma 4 7 2 3 2 3" xfId="7741"/>
    <cellStyle name="Comma 4 7 2 3 2 3 2" xfId="7742"/>
    <cellStyle name="Comma 4 7 2 3 2 3 2 2" xfId="33249"/>
    <cellStyle name="Comma 4 7 2 3 2 3 3" xfId="33248"/>
    <cellStyle name="Comma 4 7 2 3 2 4" xfId="7743"/>
    <cellStyle name="Comma 4 7 2 3 2 4 2" xfId="33250"/>
    <cellStyle name="Comma 4 7 2 3 2 5" xfId="33243"/>
    <cellStyle name="Comma 4 7 2 3 3" xfId="7744"/>
    <cellStyle name="Comma 4 7 2 3 3 2" xfId="7745"/>
    <cellStyle name="Comma 4 7 2 3 3 2 2" xfId="7746"/>
    <cellStyle name="Comma 4 7 2 3 3 2 2 2" xfId="33253"/>
    <cellStyle name="Comma 4 7 2 3 3 2 3" xfId="33252"/>
    <cellStyle name="Comma 4 7 2 3 3 3" xfId="7747"/>
    <cellStyle name="Comma 4 7 2 3 3 3 2" xfId="33254"/>
    <cellStyle name="Comma 4 7 2 3 3 4" xfId="33251"/>
    <cellStyle name="Comma 4 7 2 3 4" xfId="7748"/>
    <cellStyle name="Comma 4 7 2 3 4 2" xfId="7749"/>
    <cellStyle name="Comma 4 7 2 3 4 2 2" xfId="33256"/>
    <cellStyle name="Comma 4 7 2 3 4 3" xfId="33255"/>
    <cellStyle name="Comma 4 7 2 3 5" xfId="7750"/>
    <cellStyle name="Comma 4 7 2 3 5 2" xfId="33257"/>
    <cellStyle name="Comma 4 7 2 3 6" xfId="33242"/>
    <cellStyle name="Comma 4 7 2 4" xfId="7751"/>
    <cellStyle name="Comma 4 7 2 4 2" xfId="7752"/>
    <cellStyle name="Comma 4 7 2 4 2 2" xfId="7753"/>
    <cellStyle name="Comma 4 7 2 4 2 2 2" xfId="7754"/>
    <cellStyle name="Comma 4 7 2 4 2 2 2 2" xfId="33261"/>
    <cellStyle name="Comma 4 7 2 4 2 2 3" xfId="33260"/>
    <cellStyle name="Comma 4 7 2 4 2 3" xfId="7755"/>
    <cellStyle name="Comma 4 7 2 4 2 3 2" xfId="33262"/>
    <cellStyle name="Comma 4 7 2 4 2 4" xfId="33259"/>
    <cellStyle name="Comma 4 7 2 4 3" xfId="7756"/>
    <cellStyle name="Comma 4 7 2 4 3 2" xfId="7757"/>
    <cellStyle name="Comma 4 7 2 4 3 2 2" xfId="33264"/>
    <cellStyle name="Comma 4 7 2 4 3 3" xfId="33263"/>
    <cellStyle name="Comma 4 7 2 4 4" xfId="7758"/>
    <cellStyle name="Comma 4 7 2 4 4 2" xfId="33265"/>
    <cellStyle name="Comma 4 7 2 4 5" xfId="33258"/>
    <cellStyle name="Comma 4 7 2 5" xfId="7759"/>
    <cellStyle name="Comma 4 7 2 5 2" xfId="7760"/>
    <cellStyle name="Comma 4 7 2 5 2 2" xfId="7761"/>
    <cellStyle name="Comma 4 7 2 5 2 2 2" xfId="33268"/>
    <cellStyle name="Comma 4 7 2 5 2 3" xfId="33267"/>
    <cellStyle name="Comma 4 7 2 5 3" xfId="7762"/>
    <cellStyle name="Comma 4 7 2 5 3 2" xfId="33269"/>
    <cellStyle name="Comma 4 7 2 5 4" xfId="33266"/>
    <cellStyle name="Comma 4 7 2 6" xfId="7763"/>
    <cellStyle name="Comma 4 7 2 6 2" xfId="7764"/>
    <cellStyle name="Comma 4 7 2 6 2 2" xfId="33271"/>
    <cellStyle name="Comma 4 7 2 6 3" xfId="33270"/>
    <cellStyle name="Comma 4 7 2 7" xfId="7765"/>
    <cellStyle name="Comma 4 7 2 7 2" xfId="33272"/>
    <cellStyle name="Comma 4 7 2 8" xfId="28980"/>
    <cellStyle name="Comma 4 7 2 9" xfId="33225"/>
    <cellStyle name="Comma 4 7 3" xfId="7766"/>
    <cellStyle name="Comma 4 7 3 2" xfId="7767"/>
    <cellStyle name="Comma 4 7 3 2 2" xfId="7768"/>
    <cellStyle name="Comma 4 7 3 2 2 2" xfId="7769"/>
    <cellStyle name="Comma 4 7 3 2 2 2 2" xfId="7770"/>
    <cellStyle name="Comma 4 7 3 2 2 2 2 2" xfId="33277"/>
    <cellStyle name="Comma 4 7 3 2 2 2 3" xfId="33276"/>
    <cellStyle name="Comma 4 7 3 2 2 3" xfId="7771"/>
    <cellStyle name="Comma 4 7 3 2 2 3 2" xfId="33278"/>
    <cellStyle name="Comma 4 7 3 2 2 4" xfId="33275"/>
    <cellStyle name="Comma 4 7 3 2 3" xfId="7772"/>
    <cellStyle name="Comma 4 7 3 2 3 2" xfId="7773"/>
    <cellStyle name="Comma 4 7 3 2 3 2 2" xfId="33280"/>
    <cellStyle name="Comma 4 7 3 2 3 3" xfId="33279"/>
    <cellStyle name="Comma 4 7 3 2 4" xfId="7774"/>
    <cellStyle name="Comma 4 7 3 2 4 2" xfId="33281"/>
    <cellStyle name="Comma 4 7 3 2 5" xfId="33274"/>
    <cellStyle name="Comma 4 7 3 3" xfId="7775"/>
    <cellStyle name="Comma 4 7 3 3 2" xfId="7776"/>
    <cellStyle name="Comma 4 7 3 3 2 2" xfId="7777"/>
    <cellStyle name="Comma 4 7 3 3 2 2 2" xfId="33284"/>
    <cellStyle name="Comma 4 7 3 3 2 3" xfId="33283"/>
    <cellStyle name="Comma 4 7 3 3 3" xfId="7778"/>
    <cellStyle name="Comma 4 7 3 3 3 2" xfId="33285"/>
    <cellStyle name="Comma 4 7 3 3 4" xfId="33282"/>
    <cellStyle name="Comma 4 7 3 4" xfId="7779"/>
    <cellStyle name="Comma 4 7 3 4 2" xfId="7780"/>
    <cellStyle name="Comma 4 7 3 4 2 2" xfId="33287"/>
    <cellStyle name="Comma 4 7 3 4 3" xfId="33286"/>
    <cellStyle name="Comma 4 7 3 5" xfId="7781"/>
    <cellStyle name="Comma 4 7 3 5 2" xfId="33288"/>
    <cellStyle name="Comma 4 7 3 6" xfId="33273"/>
    <cellStyle name="Comma 4 7 4" xfId="7782"/>
    <cellStyle name="Comma 4 7 4 2" xfId="7783"/>
    <cellStyle name="Comma 4 7 4 2 2" xfId="7784"/>
    <cellStyle name="Comma 4 7 4 2 2 2" xfId="7785"/>
    <cellStyle name="Comma 4 7 4 2 2 2 2" xfId="7786"/>
    <cellStyle name="Comma 4 7 4 2 2 2 2 2" xfId="33293"/>
    <cellStyle name="Comma 4 7 4 2 2 2 3" xfId="33292"/>
    <cellStyle name="Comma 4 7 4 2 2 3" xfId="7787"/>
    <cellStyle name="Comma 4 7 4 2 2 3 2" xfId="33294"/>
    <cellStyle name="Comma 4 7 4 2 2 4" xfId="33291"/>
    <cellStyle name="Comma 4 7 4 2 3" xfId="7788"/>
    <cellStyle name="Comma 4 7 4 2 3 2" xfId="7789"/>
    <cellStyle name="Comma 4 7 4 2 3 2 2" xfId="33296"/>
    <cellStyle name="Comma 4 7 4 2 3 3" xfId="33295"/>
    <cellStyle name="Comma 4 7 4 2 4" xfId="7790"/>
    <cellStyle name="Comma 4 7 4 2 4 2" xfId="33297"/>
    <cellStyle name="Comma 4 7 4 2 5" xfId="33290"/>
    <cellStyle name="Comma 4 7 4 3" xfId="7791"/>
    <cellStyle name="Comma 4 7 4 3 2" xfId="7792"/>
    <cellStyle name="Comma 4 7 4 3 2 2" xfId="7793"/>
    <cellStyle name="Comma 4 7 4 3 2 2 2" xfId="33300"/>
    <cellStyle name="Comma 4 7 4 3 2 3" xfId="33299"/>
    <cellStyle name="Comma 4 7 4 3 3" xfId="7794"/>
    <cellStyle name="Comma 4 7 4 3 3 2" xfId="33301"/>
    <cellStyle name="Comma 4 7 4 3 4" xfId="33298"/>
    <cellStyle name="Comma 4 7 4 4" xfId="7795"/>
    <cellStyle name="Comma 4 7 4 4 2" xfId="7796"/>
    <cellStyle name="Comma 4 7 4 4 2 2" xfId="33303"/>
    <cellStyle name="Comma 4 7 4 4 3" xfId="33302"/>
    <cellStyle name="Comma 4 7 4 5" xfId="7797"/>
    <cellStyle name="Comma 4 7 4 5 2" xfId="33304"/>
    <cellStyle name="Comma 4 7 4 6" xfId="33289"/>
    <cellStyle name="Comma 4 7 5" xfId="7798"/>
    <cellStyle name="Comma 4 7 5 2" xfId="7799"/>
    <cellStyle name="Comma 4 7 5 2 2" xfId="7800"/>
    <cellStyle name="Comma 4 7 5 2 2 2" xfId="7801"/>
    <cellStyle name="Comma 4 7 5 2 2 2 2" xfId="7802"/>
    <cellStyle name="Comma 4 7 5 2 2 2 2 2" xfId="33309"/>
    <cellStyle name="Comma 4 7 5 2 2 2 3" xfId="33308"/>
    <cellStyle name="Comma 4 7 5 2 2 3" xfId="7803"/>
    <cellStyle name="Comma 4 7 5 2 2 3 2" xfId="33310"/>
    <cellStyle name="Comma 4 7 5 2 2 4" xfId="33307"/>
    <cellStyle name="Comma 4 7 5 2 3" xfId="7804"/>
    <cellStyle name="Comma 4 7 5 2 3 2" xfId="7805"/>
    <cellStyle name="Comma 4 7 5 2 3 2 2" xfId="33312"/>
    <cellStyle name="Comma 4 7 5 2 3 3" xfId="33311"/>
    <cellStyle name="Comma 4 7 5 2 4" xfId="7806"/>
    <cellStyle name="Comma 4 7 5 2 4 2" xfId="33313"/>
    <cellStyle name="Comma 4 7 5 2 5" xfId="33306"/>
    <cellStyle name="Comma 4 7 5 3" xfId="7807"/>
    <cellStyle name="Comma 4 7 5 3 2" xfId="7808"/>
    <cellStyle name="Comma 4 7 5 3 2 2" xfId="7809"/>
    <cellStyle name="Comma 4 7 5 3 2 2 2" xfId="33316"/>
    <cellStyle name="Comma 4 7 5 3 2 3" xfId="33315"/>
    <cellStyle name="Comma 4 7 5 3 3" xfId="7810"/>
    <cellStyle name="Comma 4 7 5 3 3 2" xfId="33317"/>
    <cellStyle name="Comma 4 7 5 3 4" xfId="33314"/>
    <cellStyle name="Comma 4 7 5 4" xfId="7811"/>
    <cellStyle name="Comma 4 7 5 4 2" xfId="7812"/>
    <cellStyle name="Comma 4 7 5 4 2 2" xfId="33319"/>
    <cellStyle name="Comma 4 7 5 4 3" xfId="33318"/>
    <cellStyle name="Comma 4 7 5 5" xfId="7813"/>
    <cellStyle name="Comma 4 7 5 5 2" xfId="33320"/>
    <cellStyle name="Comma 4 7 5 6" xfId="33305"/>
    <cellStyle name="Comma 4 7 6" xfId="7814"/>
    <cellStyle name="Comma 4 7 6 2" xfId="7815"/>
    <cellStyle name="Comma 4 7 6 2 2" xfId="7816"/>
    <cellStyle name="Comma 4 7 6 2 2 2" xfId="7817"/>
    <cellStyle name="Comma 4 7 6 2 2 2 2" xfId="33324"/>
    <cellStyle name="Comma 4 7 6 2 2 3" xfId="33323"/>
    <cellStyle name="Comma 4 7 6 2 3" xfId="7818"/>
    <cellStyle name="Comma 4 7 6 2 3 2" xfId="33325"/>
    <cellStyle name="Comma 4 7 6 2 4" xfId="33322"/>
    <cellStyle name="Comma 4 7 6 3" xfId="7819"/>
    <cellStyle name="Comma 4 7 6 3 2" xfId="7820"/>
    <cellStyle name="Comma 4 7 6 3 2 2" xfId="33327"/>
    <cellStyle name="Comma 4 7 6 3 3" xfId="33326"/>
    <cellStyle name="Comma 4 7 6 4" xfId="7821"/>
    <cellStyle name="Comma 4 7 6 4 2" xfId="33328"/>
    <cellStyle name="Comma 4 7 6 5" xfId="33321"/>
    <cellStyle name="Comma 4 7 7" xfId="7822"/>
    <cellStyle name="Comma 4 7 7 2" xfId="7823"/>
    <cellStyle name="Comma 4 7 7 2 2" xfId="7824"/>
    <cellStyle name="Comma 4 7 7 2 2 2" xfId="33331"/>
    <cellStyle name="Comma 4 7 7 2 3" xfId="33330"/>
    <cellStyle name="Comma 4 7 7 3" xfId="7825"/>
    <cellStyle name="Comma 4 7 7 3 2" xfId="33332"/>
    <cellStyle name="Comma 4 7 7 4" xfId="33329"/>
    <cellStyle name="Comma 4 7 8" xfId="7826"/>
    <cellStyle name="Comma 4 7 8 2" xfId="7827"/>
    <cellStyle name="Comma 4 7 8 2 2" xfId="33334"/>
    <cellStyle name="Comma 4 7 8 3" xfId="33333"/>
    <cellStyle name="Comma 4 7 9" xfId="7828"/>
    <cellStyle name="Comma 4 7 9 2" xfId="7829"/>
    <cellStyle name="Comma 4 7 9 2 2" xfId="33336"/>
    <cellStyle name="Comma 4 7 9 3" xfId="33335"/>
    <cellStyle name="Comma 4 8" xfId="7830"/>
    <cellStyle name="Comma 4 8 10" xfId="7831"/>
    <cellStyle name="Comma 4 8 10 2" xfId="33338"/>
    <cellStyle name="Comma 4 8 11" xfId="28981"/>
    <cellStyle name="Comma 4 8 12" xfId="33337"/>
    <cellStyle name="Comma 4 8 2" xfId="7832"/>
    <cellStyle name="Comma 4 8 2 2" xfId="7833"/>
    <cellStyle name="Comma 4 8 2 2 2" xfId="7834"/>
    <cellStyle name="Comma 4 8 2 2 2 2" xfId="7835"/>
    <cellStyle name="Comma 4 8 2 2 2 2 2" xfId="7836"/>
    <cellStyle name="Comma 4 8 2 2 2 2 2 2" xfId="7837"/>
    <cellStyle name="Comma 4 8 2 2 2 2 2 2 2" xfId="33344"/>
    <cellStyle name="Comma 4 8 2 2 2 2 2 3" xfId="33343"/>
    <cellStyle name="Comma 4 8 2 2 2 2 3" xfId="7838"/>
    <cellStyle name="Comma 4 8 2 2 2 2 3 2" xfId="33345"/>
    <cellStyle name="Comma 4 8 2 2 2 2 4" xfId="33342"/>
    <cellStyle name="Comma 4 8 2 2 2 3" xfId="7839"/>
    <cellStyle name="Comma 4 8 2 2 2 3 2" xfId="7840"/>
    <cellStyle name="Comma 4 8 2 2 2 3 2 2" xfId="33347"/>
    <cellStyle name="Comma 4 8 2 2 2 3 3" xfId="33346"/>
    <cellStyle name="Comma 4 8 2 2 2 4" xfId="7841"/>
    <cellStyle name="Comma 4 8 2 2 2 4 2" xfId="33348"/>
    <cellStyle name="Comma 4 8 2 2 2 5" xfId="33341"/>
    <cellStyle name="Comma 4 8 2 2 3" xfId="7842"/>
    <cellStyle name="Comma 4 8 2 2 3 2" xfId="7843"/>
    <cellStyle name="Comma 4 8 2 2 3 2 2" xfId="7844"/>
    <cellStyle name="Comma 4 8 2 2 3 2 2 2" xfId="33351"/>
    <cellStyle name="Comma 4 8 2 2 3 2 3" xfId="33350"/>
    <cellStyle name="Comma 4 8 2 2 3 3" xfId="7845"/>
    <cellStyle name="Comma 4 8 2 2 3 3 2" xfId="33352"/>
    <cellStyle name="Comma 4 8 2 2 3 4" xfId="33349"/>
    <cellStyle name="Comma 4 8 2 2 4" xfId="7846"/>
    <cellStyle name="Comma 4 8 2 2 4 2" xfId="7847"/>
    <cellStyle name="Comma 4 8 2 2 4 2 2" xfId="33354"/>
    <cellStyle name="Comma 4 8 2 2 4 3" xfId="33353"/>
    <cellStyle name="Comma 4 8 2 2 5" xfId="7848"/>
    <cellStyle name="Comma 4 8 2 2 5 2" xfId="33355"/>
    <cellStyle name="Comma 4 8 2 2 6" xfId="33340"/>
    <cellStyle name="Comma 4 8 2 3" xfId="7849"/>
    <cellStyle name="Comma 4 8 2 3 2" xfId="7850"/>
    <cellStyle name="Comma 4 8 2 3 2 2" xfId="7851"/>
    <cellStyle name="Comma 4 8 2 3 2 2 2" xfId="7852"/>
    <cellStyle name="Comma 4 8 2 3 2 2 2 2" xfId="7853"/>
    <cellStyle name="Comma 4 8 2 3 2 2 2 2 2" xfId="33360"/>
    <cellStyle name="Comma 4 8 2 3 2 2 2 3" xfId="33359"/>
    <cellStyle name="Comma 4 8 2 3 2 2 3" xfId="7854"/>
    <cellStyle name="Comma 4 8 2 3 2 2 3 2" xfId="33361"/>
    <cellStyle name="Comma 4 8 2 3 2 2 4" xfId="33358"/>
    <cellStyle name="Comma 4 8 2 3 2 3" xfId="7855"/>
    <cellStyle name="Comma 4 8 2 3 2 3 2" xfId="7856"/>
    <cellStyle name="Comma 4 8 2 3 2 3 2 2" xfId="33363"/>
    <cellStyle name="Comma 4 8 2 3 2 3 3" xfId="33362"/>
    <cellStyle name="Comma 4 8 2 3 2 4" xfId="7857"/>
    <cellStyle name="Comma 4 8 2 3 2 4 2" xfId="33364"/>
    <cellStyle name="Comma 4 8 2 3 2 5" xfId="33357"/>
    <cellStyle name="Comma 4 8 2 3 3" xfId="7858"/>
    <cellStyle name="Comma 4 8 2 3 3 2" xfId="7859"/>
    <cellStyle name="Comma 4 8 2 3 3 2 2" xfId="7860"/>
    <cellStyle name="Comma 4 8 2 3 3 2 2 2" xfId="33367"/>
    <cellStyle name="Comma 4 8 2 3 3 2 3" xfId="33366"/>
    <cellStyle name="Comma 4 8 2 3 3 3" xfId="7861"/>
    <cellStyle name="Comma 4 8 2 3 3 3 2" xfId="33368"/>
    <cellStyle name="Comma 4 8 2 3 3 4" xfId="33365"/>
    <cellStyle name="Comma 4 8 2 3 4" xfId="7862"/>
    <cellStyle name="Comma 4 8 2 3 4 2" xfId="7863"/>
    <cellStyle name="Comma 4 8 2 3 4 2 2" xfId="33370"/>
    <cellStyle name="Comma 4 8 2 3 4 3" xfId="33369"/>
    <cellStyle name="Comma 4 8 2 3 5" xfId="7864"/>
    <cellStyle name="Comma 4 8 2 3 5 2" xfId="33371"/>
    <cellStyle name="Comma 4 8 2 3 6" xfId="33356"/>
    <cellStyle name="Comma 4 8 2 4" xfId="7865"/>
    <cellStyle name="Comma 4 8 2 4 2" xfId="7866"/>
    <cellStyle name="Comma 4 8 2 4 2 2" xfId="7867"/>
    <cellStyle name="Comma 4 8 2 4 2 2 2" xfId="7868"/>
    <cellStyle name="Comma 4 8 2 4 2 2 2 2" xfId="33375"/>
    <cellStyle name="Comma 4 8 2 4 2 2 3" xfId="33374"/>
    <cellStyle name="Comma 4 8 2 4 2 3" xfId="7869"/>
    <cellStyle name="Comma 4 8 2 4 2 3 2" xfId="33376"/>
    <cellStyle name="Comma 4 8 2 4 2 4" xfId="33373"/>
    <cellStyle name="Comma 4 8 2 4 3" xfId="7870"/>
    <cellStyle name="Comma 4 8 2 4 3 2" xfId="7871"/>
    <cellStyle name="Comma 4 8 2 4 3 2 2" xfId="33378"/>
    <cellStyle name="Comma 4 8 2 4 3 3" xfId="33377"/>
    <cellStyle name="Comma 4 8 2 4 4" xfId="7872"/>
    <cellStyle name="Comma 4 8 2 4 4 2" xfId="33379"/>
    <cellStyle name="Comma 4 8 2 4 5" xfId="33372"/>
    <cellStyle name="Comma 4 8 2 5" xfId="7873"/>
    <cellStyle name="Comma 4 8 2 5 2" xfId="7874"/>
    <cellStyle name="Comma 4 8 2 5 2 2" xfId="7875"/>
    <cellStyle name="Comma 4 8 2 5 2 2 2" xfId="33382"/>
    <cellStyle name="Comma 4 8 2 5 2 3" xfId="33381"/>
    <cellStyle name="Comma 4 8 2 5 3" xfId="7876"/>
    <cellStyle name="Comma 4 8 2 5 3 2" xfId="33383"/>
    <cellStyle name="Comma 4 8 2 5 4" xfId="33380"/>
    <cellStyle name="Comma 4 8 2 6" xfId="7877"/>
    <cellStyle name="Comma 4 8 2 6 2" xfId="7878"/>
    <cellStyle name="Comma 4 8 2 6 2 2" xfId="33385"/>
    <cellStyle name="Comma 4 8 2 6 3" xfId="33384"/>
    <cellStyle name="Comma 4 8 2 7" xfId="7879"/>
    <cellStyle name="Comma 4 8 2 7 2" xfId="33386"/>
    <cellStyle name="Comma 4 8 2 8" xfId="28982"/>
    <cellStyle name="Comma 4 8 2 9" xfId="33339"/>
    <cellStyle name="Comma 4 8 3" xfId="7880"/>
    <cellStyle name="Comma 4 8 3 2" xfId="7881"/>
    <cellStyle name="Comma 4 8 3 2 2" xfId="7882"/>
    <cellStyle name="Comma 4 8 3 2 2 2" xfId="7883"/>
    <cellStyle name="Comma 4 8 3 2 2 2 2" xfId="7884"/>
    <cellStyle name="Comma 4 8 3 2 2 2 2 2" xfId="33391"/>
    <cellStyle name="Comma 4 8 3 2 2 2 3" xfId="33390"/>
    <cellStyle name="Comma 4 8 3 2 2 3" xfId="7885"/>
    <cellStyle name="Comma 4 8 3 2 2 3 2" xfId="33392"/>
    <cellStyle name="Comma 4 8 3 2 2 4" xfId="33389"/>
    <cellStyle name="Comma 4 8 3 2 3" xfId="7886"/>
    <cellStyle name="Comma 4 8 3 2 3 2" xfId="7887"/>
    <cellStyle name="Comma 4 8 3 2 3 2 2" xfId="33394"/>
    <cellStyle name="Comma 4 8 3 2 3 3" xfId="33393"/>
    <cellStyle name="Comma 4 8 3 2 4" xfId="7888"/>
    <cellStyle name="Comma 4 8 3 2 4 2" xfId="33395"/>
    <cellStyle name="Comma 4 8 3 2 5" xfId="33388"/>
    <cellStyle name="Comma 4 8 3 3" xfId="7889"/>
    <cellStyle name="Comma 4 8 3 3 2" xfId="7890"/>
    <cellStyle name="Comma 4 8 3 3 2 2" xfId="7891"/>
    <cellStyle name="Comma 4 8 3 3 2 2 2" xfId="33398"/>
    <cellStyle name="Comma 4 8 3 3 2 3" xfId="33397"/>
    <cellStyle name="Comma 4 8 3 3 3" xfId="7892"/>
    <cellStyle name="Comma 4 8 3 3 3 2" xfId="33399"/>
    <cellStyle name="Comma 4 8 3 3 4" xfId="33396"/>
    <cellStyle name="Comma 4 8 3 4" xfId="7893"/>
    <cellStyle name="Comma 4 8 3 4 2" xfId="7894"/>
    <cellStyle name="Comma 4 8 3 4 2 2" xfId="33401"/>
    <cellStyle name="Comma 4 8 3 4 3" xfId="33400"/>
    <cellStyle name="Comma 4 8 3 5" xfId="7895"/>
    <cellStyle name="Comma 4 8 3 5 2" xfId="33402"/>
    <cellStyle name="Comma 4 8 3 6" xfId="33387"/>
    <cellStyle name="Comma 4 8 4" xfId="7896"/>
    <cellStyle name="Comma 4 8 4 2" xfId="7897"/>
    <cellStyle name="Comma 4 8 4 2 2" xfId="7898"/>
    <cellStyle name="Comma 4 8 4 2 2 2" xfId="7899"/>
    <cellStyle name="Comma 4 8 4 2 2 2 2" xfId="7900"/>
    <cellStyle name="Comma 4 8 4 2 2 2 2 2" xfId="33407"/>
    <cellStyle name="Comma 4 8 4 2 2 2 3" xfId="33406"/>
    <cellStyle name="Comma 4 8 4 2 2 3" xfId="7901"/>
    <cellStyle name="Comma 4 8 4 2 2 3 2" xfId="33408"/>
    <cellStyle name="Comma 4 8 4 2 2 4" xfId="33405"/>
    <cellStyle name="Comma 4 8 4 2 3" xfId="7902"/>
    <cellStyle name="Comma 4 8 4 2 3 2" xfId="7903"/>
    <cellStyle name="Comma 4 8 4 2 3 2 2" xfId="33410"/>
    <cellStyle name="Comma 4 8 4 2 3 3" xfId="33409"/>
    <cellStyle name="Comma 4 8 4 2 4" xfId="7904"/>
    <cellStyle name="Comma 4 8 4 2 4 2" xfId="33411"/>
    <cellStyle name="Comma 4 8 4 2 5" xfId="33404"/>
    <cellStyle name="Comma 4 8 4 3" xfId="7905"/>
    <cellStyle name="Comma 4 8 4 3 2" xfId="7906"/>
    <cellStyle name="Comma 4 8 4 3 2 2" xfId="7907"/>
    <cellStyle name="Comma 4 8 4 3 2 2 2" xfId="33414"/>
    <cellStyle name="Comma 4 8 4 3 2 3" xfId="33413"/>
    <cellStyle name="Comma 4 8 4 3 3" xfId="7908"/>
    <cellStyle name="Comma 4 8 4 3 3 2" xfId="33415"/>
    <cellStyle name="Comma 4 8 4 3 4" xfId="33412"/>
    <cellStyle name="Comma 4 8 4 4" xfId="7909"/>
    <cellStyle name="Comma 4 8 4 4 2" xfId="7910"/>
    <cellStyle name="Comma 4 8 4 4 2 2" xfId="33417"/>
    <cellStyle name="Comma 4 8 4 4 3" xfId="33416"/>
    <cellStyle name="Comma 4 8 4 5" xfId="7911"/>
    <cellStyle name="Comma 4 8 4 5 2" xfId="33418"/>
    <cellStyle name="Comma 4 8 4 6" xfId="33403"/>
    <cellStyle name="Comma 4 8 5" xfId="7912"/>
    <cellStyle name="Comma 4 8 5 2" xfId="7913"/>
    <cellStyle name="Comma 4 8 5 2 2" xfId="7914"/>
    <cellStyle name="Comma 4 8 5 2 2 2" xfId="7915"/>
    <cellStyle name="Comma 4 8 5 2 2 2 2" xfId="7916"/>
    <cellStyle name="Comma 4 8 5 2 2 2 2 2" xfId="33423"/>
    <cellStyle name="Comma 4 8 5 2 2 2 3" xfId="33422"/>
    <cellStyle name="Comma 4 8 5 2 2 3" xfId="7917"/>
    <cellStyle name="Comma 4 8 5 2 2 3 2" xfId="33424"/>
    <cellStyle name="Comma 4 8 5 2 2 4" xfId="33421"/>
    <cellStyle name="Comma 4 8 5 2 3" xfId="7918"/>
    <cellStyle name="Comma 4 8 5 2 3 2" xfId="7919"/>
    <cellStyle name="Comma 4 8 5 2 3 2 2" xfId="33426"/>
    <cellStyle name="Comma 4 8 5 2 3 3" xfId="33425"/>
    <cellStyle name="Comma 4 8 5 2 4" xfId="7920"/>
    <cellStyle name="Comma 4 8 5 2 4 2" xfId="33427"/>
    <cellStyle name="Comma 4 8 5 2 5" xfId="33420"/>
    <cellStyle name="Comma 4 8 5 3" xfId="7921"/>
    <cellStyle name="Comma 4 8 5 3 2" xfId="7922"/>
    <cellStyle name="Comma 4 8 5 3 2 2" xfId="7923"/>
    <cellStyle name="Comma 4 8 5 3 2 2 2" xfId="33430"/>
    <cellStyle name="Comma 4 8 5 3 2 3" xfId="33429"/>
    <cellStyle name="Comma 4 8 5 3 3" xfId="7924"/>
    <cellStyle name="Comma 4 8 5 3 3 2" xfId="33431"/>
    <cellStyle name="Comma 4 8 5 3 4" xfId="33428"/>
    <cellStyle name="Comma 4 8 5 4" xfId="7925"/>
    <cellStyle name="Comma 4 8 5 4 2" xfId="7926"/>
    <cellStyle name="Comma 4 8 5 4 2 2" xfId="33433"/>
    <cellStyle name="Comma 4 8 5 4 3" xfId="33432"/>
    <cellStyle name="Comma 4 8 5 5" xfId="7927"/>
    <cellStyle name="Comma 4 8 5 5 2" xfId="33434"/>
    <cellStyle name="Comma 4 8 5 6" xfId="33419"/>
    <cellStyle name="Comma 4 8 6" xfId="7928"/>
    <cellStyle name="Comma 4 8 6 2" xfId="7929"/>
    <cellStyle name="Comma 4 8 6 2 2" xfId="7930"/>
    <cellStyle name="Comma 4 8 6 2 2 2" xfId="7931"/>
    <cellStyle name="Comma 4 8 6 2 2 2 2" xfId="33438"/>
    <cellStyle name="Comma 4 8 6 2 2 3" xfId="33437"/>
    <cellStyle name="Comma 4 8 6 2 3" xfId="7932"/>
    <cellStyle name="Comma 4 8 6 2 3 2" xfId="33439"/>
    <cellStyle name="Comma 4 8 6 2 4" xfId="33436"/>
    <cellStyle name="Comma 4 8 6 3" xfId="7933"/>
    <cellStyle name="Comma 4 8 6 3 2" xfId="7934"/>
    <cellStyle name="Comma 4 8 6 3 2 2" xfId="33441"/>
    <cellStyle name="Comma 4 8 6 3 3" xfId="33440"/>
    <cellStyle name="Comma 4 8 6 4" xfId="7935"/>
    <cellStyle name="Comma 4 8 6 4 2" xfId="33442"/>
    <cellStyle name="Comma 4 8 6 5" xfId="33435"/>
    <cellStyle name="Comma 4 8 7" xfId="7936"/>
    <cellStyle name="Comma 4 8 7 2" xfId="7937"/>
    <cellStyle name="Comma 4 8 7 2 2" xfId="7938"/>
    <cellStyle name="Comma 4 8 7 2 2 2" xfId="33445"/>
    <cellStyle name="Comma 4 8 7 2 3" xfId="33444"/>
    <cellStyle name="Comma 4 8 7 3" xfId="7939"/>
    <cellStyle name="Comma 4 8 7 3 2" xfId="33446"/>
    <cellStyle name="Comma 4 8 7 4" xfId="33443"/>
    <cellStyle name="Comma 4 8 8" xfId="7940"/>
    <cellStyle name="Comma 4 8 8 2" xfId="7941"/>
    <cellStyle name="Comma 4 8 8 2 2" xfId="33448"/>
    <cellStyle name="Comma 4 8 8 3" xfId="33447"/>
    <cellStyle name="Comma 4 8 9" xfId="7942"/>
    <cellStyle name="Comma 4 8 9 2" xfId="7943"/>
    <cellStyle name="Comma 4 8 9 2 2" xfId="33450"/>
    <cellStyle name="Comma 4 8 9 3" xfId="33449"/>
    <cellStyle name="Comma 4 9" xfId="7944"/>
    <cellStyle name="Comma 4 9 2" xfId="7945"/>
    <cellStyle name="Comma 4 9 2 2" xfId="7946"/>
    <cellStyle name="Comma 4 9 2 2 2" xfId="7947"/>
    <cellStyle name="Comma 4 9 2 2 2 2" xfId="7948"/>
    <cellStyle name="Comma 4 9 2 2 2 2 2" xfId="7949"/>
    <cellStyle name="Comma 4 9 2 2 2 2 2 2" xfId="33456"/>
    <cellStyle name="Comma 4 9 2 2 2 2 3" xfId="33455"/>
    <cellStyle name="Comma 4 9 2 2 2 3" xfId="7950"/>
    <cellStyle name="Comma 4 9 2 2 2 3 2" xfId="33457"/>
    <cellStyle name="Comma 4 9 2 2 2 4" xfId="33454"/>
    <cellStyle name="Comma 4 9 2 2 3" xfId="7951"/>
    <cellStyle name="Comma 4 9 2 2 3 2" xfId="7952"/>
    <cellStyle name="Comma 4 9 2 2 3 2 2" xfId="33459"/>
    <cellStyle name="Comma 4 9 2 2 3 3" xfId="33458"/>
    <cellStyle name="Comma 4 9 2 2 4" xfId="7953"/>
    <cellStyle name="Comma 4 9 2 2 4 2" xfId="33460"/>
    <cellStyle name="Comma 4 9 2 2 5" xfId="33453"/>
    <cellStyle name="Comma 4 9 2 3" xfId="7954"/>
    <cellStyle name="Comma 4 9 2 3 2" xfId="7955"/>
    <cellStyle name="Comma 4 9 2 3 2 2" xfId="7956"/>
    <cellStyle name="Comma 4 9 2 3 2 2 2" xfId="33463"/>
    <cellStyle name="Comma 4 9 2 3 2 3" xfId="33462"/>
    <cellStyle name="Comma 4 9 2 3 3" xfId="7957"/>
    <cellStyle name="Comma 4 9 2 3 3 2" xfId="33464"/>
    <cellStyle name="Comma 4 9 2 3 4" xfId="33461"/>
    <cellStyle name="Comma 4 9 2 4" xfId="7958"/>
    <cellStyle name="Comma 4 9 2 4 2" xfId="7959"/>
    <cellStyle name="Comma 4 9 2 4 2 2" xfId="33466"/>
    <cellStyle name="Comma 4 9 2 4 3" xfId="33465"/>
    <cellStyle name="Comma 4 9 2 5" xfId="7960"/>
    <cellStyle name="Comma 4 9 2 5 2" xfId="33467"/>
    <cellStyle name="Comma 4 9 2 6" xfId="33452"/>
    <cellStyle name="Comma 4 9 3" xfId="7961"/>
    <cellStyle name="Comma 4 9 3 2" xfId="7962"/>
    <cellStyle name="Comma 4 9 3 2 2" xfId="7963"/>
    <cellStyle name="Comma 4 9 3 2 2 2" xfId="7964"/>
    <cellStyle name="Comma 4 9 3 2 2 2 2" xfId="7965"/>
    <cellStyle name="Comma 4 9 3 2 2 2 2 2" xfId="33472"/>
    <cellStyle name="Comma 4 9 3 2 2 2 3" xfId="33471"/>
    <cellStyle name="Comma 4 9 3 2 2 3" xfId="7966"/>
    <cellStyle name="Comma 4 9 3 2 2 3 2" xfId="33473"/>
    <cellStyle name="Comma 4 9 3 2 2 4" xfId="33470"/>
    <cellStyle name="Comma 4 9 3 2 3" xfId="7967"/>
    <cellStyle name="Comma 4 9 3 2 3 2" xfId="7968"/>
    <cellStyle name="Comma 4 9 3 2 3 2 2" xfId="33475"/>
    <cellStyle name="Comma 4 9 3 2 3 3" xfId="33474"/>
    <cellStyle name="Comma 4 9 3 2 4" xfId="7969"/>
    <cellStyle name="Comma 4 9 3 2 4 2" xfId="33476"/>
    <cellStyle name="Comma 4 9 3 2 5" xfId="33469"/>
    <cellStyle name="Comma 4 9 3 3" xfId="7970"/>
    <cellStyle name="Comma 4 9 3 3 2" xfId="7971"/>
    <cellStyle name="Comma 4 9 3 3 2 2" xfId="7972"/>
    <cellStyle name="Comma 4 9 3 3 2 2 2" xfId="33479"/>
    <cellStyle name="Comma 4 9 3 3 2 3" xfId="33478"/>
    <cellStyle name="Comma 4 9 3 3 3" xfId="7973"/>
    <cellStyle name="Comma 4 9 3 3 3 2" xfId="33480"/>
    <cellStyle name="Comma 4 9 3 3 4" xfId="33477"/>
    <cellStyle name="Comma 4 9 3 4" xfId="7974"/>
    <cellStyle name="Comma 4 9 3 4 2" xfId="7975"/>
    <cellStyle name="Comma 4 9 3 4 2 2" xfId="33482"/>
    <cellStyle name="Comma 4 9 3 4 3" xfId="33481"/>
    <cellStyle name="Comma 4 9 3 5" xfId="7976"/>
    <cellStyle name="Comma 4 9 3 5 2" xfId="33483"/>
    <cellStyle name="Comma 4 9 3 6" xfId="33468"/>
    <cellStyle name="Comma 4 9 4" xfId="7977"/>
    <cellStyle name="Comma 4 9 4 2" xfId="7978"/>
    <cellStyle name="Comma 4 9 4 2 2" xfId="7979"/>
    <cellStyle name="Comma 4 9 4 2 2 2" xfId="7980"/>
    <cellStyle name="Comma 4 9 4 2 2 2 2" xfId="33487"/>
    <cellStyle name="Comma 4 9 4 2 2 3" xfId="33486"/>
    <cellStyle name="Comma 4 9 4 2 3" xfId="7981"/>
    <cellStyle name="Comma 4 9 4 2 3 2" xfId="33488"/>
    <cellStyle name="Comma 4 9 4 2 4" xfId="33485"/>
    <cellStyle name="Comma 4 9 4 3" xfId="7982"/>
    <cellStyle name="Comma 4 9 4 3 2" xfId="7983"/>
    <cellStyle name="Comma 4 9 4 3 2 2" xfId="33490"/>
    <cellStyle name="Comma 4 9 4 3 3" xfId="33489"/>
    <cellStyle name="Comma 4 9 4 4" xfId="7984"/>
    <cellStyle name="Comma 4 9 4 4 2" xfId="33491"/>
    <cellStyle name="Comma 4 9 4 5" xfId="33484"/>
    <cellStyle name="Comma 4 9 5" xfId="7985"/>
    <cellStyle name="Comma 4 9 5 2" xfId="7986"/>
    <cellStyle name="Comma 4 9 5 2 2" xfId="7987"/>
    <cellStyle name="Comma 4 9 5 2 2 2" xfId="33494"/>
    <cellStyle name="Comma 4 9 5 2 3" xfId="33493"/>
    <cellStyle name="Comma 4 9 5 3" xfId="7988"/>
    <cellStyle name="Comma 4 9 5 3 2" xfId="33495"/>
    <cellStyle name="Comma 4 9 5 4" xfId="33492"/>
    <cellStyle name="Comma 4 9 6" xfId="7989"/>
    <cellStyle name="Comma 4 9 6 2" xfId="7990"/>
    <cellStyle name="Comma 4 9 6 2 2" xfId="33497"/>
    <cellStyle name="Comma 4 9 6 3" xfId="33496"/>
    <cellStyle name="Comma 4 9 7" xfId="7991"/>
    <cellStyle name="Comma 4 9 7 2" xfId="33498"/>
    <cellStyle name="Comma 4 9 8" xfId="28983"/>
    <cellStyle name="Comma 4 9 9" xfId="33451"/>
    <cellStyle name="Comma 5" xfId="7992"/>
    <cellStyle name="Comma 5 2" xfId="7993"/>
    <cellStyle name="Comma 5 2 2" xfId="33500"/>
    <cellStyle name="Comma 5 3" xfId="28984"/>
    <cellStyle name="Comma 5 4" xfId="33499"/>
    <cellStyle name="Comma 6" xfId="7994"/>
    <cellStyle name="Comma 6 2" xfId="33501"/>
    <cellStyle name="Comma_Catálogo de Conceptos Obra Civil  Septiembre 15 2006" xfId="29516"/>
    <cellStyle name="Currency 2" xfId="7995"/>
    <cellStyle name="Currency 2 2" xfId="7996"/>
    <cellStyle name="Currency 2 2 2" xfId="7997"/>
    <cellStyle name="Currency 2 2 2 2" xfId="7998"/>
    <cellStyle name="Currency 2 2 2 2 2" xfId="33505"/>
    <cellStyle name="Currency 2 2 2 3" xfId="28987"/>
    <cellStyle name="Currency 2 2 2 4" xfId="33504"/>
    <cellStyle name="Currency 2 2 3" xfId="7999"/>
    <cellStyle name="Currency 2 2 3 2" xfId="8000"/>
    <cellStyle name="Currency 2 2 3 2 2" xfId="33507"/>
    <cellStyle name="Currency 2 2 3 3" xfId="28988"/>
    <cellStyle name="Currency 2 2 3 4" xfId="33506"/>
    <cellStyle name="Currency 2 2 4" xfId="8001"/>
    <cellStyle name="Currency 2 2 4 2" xfId="33508"/>
    <cellStyle name="Currency 2 2 5" xfId="28986"/>
    <cellStyle name="Currency 2 2 6" xfId="33503"/>
    <cellStyle name="Currency 2 3" xfId="8002"/>
    <cellStyle name="Currency 2 3 2" xfId="8003"/>
    <cellStyle name="Currency 2 3 2 2" xfId="33510"/>
    <cellStyle name="Currency 2 3 3" xfId="28989"/>
    <cellStyle name="Currency 2 3 4" xfId="33509"/>
    <cellStyle name="Currency 2 4" xfId="8004"/>
    <cellStyle name="Currency 2 4 2" xfId="8005"/>
    <cellStyle name="Currency 2 4 2 2" xfId="33512"/>
    <cellStyle name="Currency 2 4 3" xfId="28990"/>
    <cellStyle name="Currency 2 4 4" xfId="33511"/>
    <cellStyle name="Currency 2 5" xfId="8006"/>
    <cellStyle name="Currency 2 5 2" xfId="33513"/>
    <cellStyle name="Currency 2 6" xfId="28985"/>
    <cellStyle name="Currency 2 7" xfId="33502"/>
    <cellStyle name="Currency 3" xfId="8007"/>
    <cellStyle name="Currency 3 2" xfId="8008"/>
    <cellStyle name="Currency 3 2 2" xfId="8009"/>
    <cellStyle name="Currency 3 2 2 2" xfId="33516"/>
    <cellStyle name="Currency 3 2 3" xfId="28992"/>
    <cellStyle name="Currency 3 2 4" xfId="33515"/>
    <cellStyle name="Currency 3 3" xfId="8010"/>
    <cellStyle name="Currency 3 3 2" xfId="8011"/>
    <cellStyle name="Currency 3 3 2 2" xfId="33518"/>
    <cellStyle name="Currency 3 3 3" xfId="28993"/>
    <cellStyle name="Currency 3 3 4" xfId="33517"/>
    <cellStyle name="Currency 3 4" xfId="8012"/>
    <cellStyle name="Currency 3 4 2" xfId="33519"/>
    <cellStyle name="Currency 3 5" xfId="28991"/>
    <cellStyle name="Currency 3 6" xfId="33514"/>
    <cellStyle name="Euro" xfId="8013"/>
    <cellStyle name="Euro 2" xfId="8014"/>
    <cellStyle name="Euro 2 2" xfId="28995"/>
    <cellStyle name="Euro 2 3" xfId="33521"/>
    <cellStyle name="Euro 3" xfId="28994"/>
    <cellStyle name="Euro 4" xfId="33520"/>
    <cellStyle name="Millares [0] 2" xfId="8015"/>
    <cellStyle name="Millares [0] 2 2" xfId="8016"/>
    <cellStyle name="Millares [0] 2 2 2" xfId="28997"/>
    <cellStyle name="Millares [0] 2 2 3" xfId="33523"/>
    <cellStyle name="Millares [0] 2 3" xfId="28996"/>
    <cellStyle name="Millares [0] 2 4" xfId="33522"/>
    <cellStyle name="Millares [0] 3" xfId="8017"/>
    <cellStyle name="Millares [0] 3 2" xfId="28998"/>
    <cellStyle name="Millares [0] 3 3" xfId="33524"/>
    <cellStyle name="Millares [0] 4" xfId="8018"/>
    <cellStyle name="Millares [0] 4 2" xfId="28999"/>
    <cellStyle name="Millares [0] 4 3" xfId="33525"/>
    <cellStyle name="Millares 10" xfId="8019"/>
    <cellStyle name="Millares 10 2" xfId="33526"/>
    <cellStyle name="Millares 11" xfId="8020"/>
    <cellStyle name="Millares 11 2" xfId="33527"/>
    <cellStyle name="Millares 12" xfId="8021"/>
    <cellStyle name="Millares 12 2" xfId="33528"/>
    <cellStyle name="Millares 13" xfId="8022"/>
    <cellStyle name="Millares 13 2" xfId="33529"/>
    <cellStyle name="Millares 14" xfId="8023"/>
    <cellStyle name="Millares 14 2" xfId="33530"/>
    <cellStyle name="Millares 15" xfId="8024"/>
    <cellStyle name="Millares 15 2" xfId="33531"/>
    <cellStyle name="Millares 16" xfId="8025"/>
    <cellStyle name="Millares 16 2" xfId="33532"/>
    <cellStyle name="Millares 17" xfId="8026"/>
    <cellStyle name="Millares 17 2" xfId="33533"/>
    <cellStyle name="Millares 18" xfId="8027"/>
    <cellStyle name="Millares 18 2" xfId="33534"/>
    <cellStyle name="Millares 19" xfId="8028"/>
    <cellStyle name="Millares 19 2" xfId="33535"/>
    <cellStyle name="Millares 2" xfId="2"/>
    <cellStyle name="Millares 2 10" xfId="8030"/>
    <cellStyle name="Millares 2 10 2" xfId="8031"/>
    <cellStyle name="Millares 2 10 2 2" xfId="8032"/>
    <cellStyle name="Millares 2 10 2 2 2" xfId="8033"/>
    <cellStyle name="Millares 2 10 2 2 2 2" xfId="33540"/>
    <cellStyle name="Millares 2 10 2 2 3" xfId="33539"/>
    <cellStyle name="Millares 2 10 2 3" xfId="8034"/>
    <cellStyle name="Millares 2 10 2 3 2" xfId="33541"/>
    <cellStyle name="Millares 2 10 2 4" xfId="33538"/>
    <cellStyle name="Millares 2 10 3" xfId="8035"/>
    <cellStyle name="Millares 2 10 3 2" xfId="8036"/>
    <cellStyle name="Millares 2 10 3 2 2" xfId="33543"/>
    <cellStyle name="Millares 2 10 3 3" xfId="33542"/>
    <cellStyle name="Millares 2 10 4" xfId="8037"/>
    <cellStyle name="Millares 2 10 4 2" xfId="33544"/>
    <cellStyle name="Millares 2 10 5" xfId="29001"/>
    <cellStyle name="Millares 2 10 6" xfId="33537"/>
    <cellStyle name="Millares 2 11" xfId="8038"/>
    <cellStyle name="Millares 2 11 2" xfId="8039"/>
    <cellStyle name="Millares 2 11 2 2" xfId="8040"/>
    <cellStyle name="Millares 2 11 2 2 2" xfId="8041"/>
    <cellStyle name="Millares 2 11 2 2 2 2" xfId="33548"/>
    <cellStyle name="Millares 2 11 2 2 3" xfId="33547"/>
    <cellStyle name="Millares 2 11 2 3" xfId="8042"/>
    <cellStyle name="Millares 2 11 2 3 2" xfId="33549"/>
    <cellStyle name="Millares 2 11 2 4" xfId="33546"/>
    <cellStyle name="Millares 2 11 3" xfId="8043"/>
    <cellStyle name="Millares 2 11 3 2" xfId="8044"/>
    <cellStyle name="Millares 2 11 3 2 2" xfId="33551"/>
    <cellStyle name="Millares 2 11 3 3" xfId="33550"/>
    <cellStyle name="Millares 2 11 4" xfId="8045"/>
    <cellStyle name="Millares 2 11 4 2" xfId="33552"/>
    <cellStyle name="Millares 2 11 5" xfId="29002"/>
    <cellStyle name="Millares 2 11 6" xfId="33545"/>
    <cellStyle name="Millares 2 12" xfId="8046"/>
    <cellStyle name="Millares 2 12 2" xfId="8047"/>
    <cellStyle name="Millares 2 12 2 2" xfId="8048"/>
    <cellStyle name="Millares 2 12 2 2 2" xfId="8049"/>
    <cellStyle name="Millares 2 12 2 2 2 2" xfId="33556"/>
    <cellStyle name="Millares 2 12 2 2 3" xfId="33555"/>
    <cellStyle name="Millares 2 12 2 3" xfId="8050"/>
    <cellStyle name="Millares 2 12 2 3 2" xfId="33557"/>
    <cellStyle name="Millares 2 12 2 4" xfId="33554"/>
    <cellStyle name="Millares 2 12 3" xfId="8051"/>
    <cellStyle name="Millares 2 12 3 2" xfId="8052"/>
    <cellStyle name="Millares 2 12 3 2 2" xfId="33559"/>
    <cellStyle name="Millares 2 12 3 3" xfId="33558"/>
    <cellStyle name="Millares 2 12 4" xfId="8053"/>
    <cellStyle name="Millares 2 12 4 2" xfId="33560"/>
    <cellStyle name="Millares 2 12 5" xfId="29003"/>
    <cellStyle name="Millares 2 12 6" xfId="33553"/>
    <cellStyle name="Millares 2 13" xfId="8054"/>
    <cellStyle name="Millares 2 13 2" xfId="8055"/>
    <cellStyle name="Millares 2 13 2 2" xfId="8056"/>
    <cellStyle name="Millares 2 13 2 2 2" xfId="8057"/>
    <cellStyle name="Millares 2 13 2 2 2 2" xfId="33564"/>
    <cellStyle name="Millares 2 13 2 2 3" xfId="33563"/>
    <cellStyle name="Millares 2 13 2 3" xfId="8058"/>
    <cellStyle name="Millares 2 13 2 3 2" xfId="33565"/>
    <cellStyle name="Millares 2 13 2 4" xfId="33562"/>
    <cellStyle name="Millares 2 13 3" xfId="8059"/>
    <cellStyle name="Millares 2 13 3 2" xfId="8060"/>
    <cellStyle name="Millares 2 13 3 2 2" xfId="33567"/>
    <cellStyle name="Millares 2 13 3 3" xfId="33566"/>
    <cellStyle name="Millares 2 13 4" xfId="8061"/>
    <cellStyle name="Millares 2 13 4 2" xfId="33568"/>
    <cellStyle name="Millares 2 13 5" xfId="33561"/>
    <cellStyle name="Millares 2 14" xfId="8062"/>
    <cellStyle name="Millares 2 14 2" xfId="8063"/>
    <cellStyle name="Millares 2 14 2 2" xfId="8064"/>
    <cellStyle name="Millares 2 14 2 2 2" xfId="33571"/>
    <cellStyle name="Millares 2 14 2 3" xfId="33570"/>
    <cellStyle name="Millares 2 14 3" xfId="8065"/>
    <cellStyle name="Millares 2 14 3 2" xfId="33572"/>
    <cellStyle name="Millares 2 14 4" xfId="33569"/>
    <cellStyle name="Millares 2 15" xfId="8066"/>
    <cellStyle name="Millares 2 15 2" xfId="8067"/>
    <cellStyle name="Millares 2 15 2 2" xfId="33574"/>
    <cellStyle name="Millares 2 15 3" xfId="33573"/>
    <cellStyle name="Millares 2 16" xfId="8068"/>
    <cellStyle name="Millares 2 16 2" xfId="8069"/>
    <cellStyle name="Millares 2 16 2 2" xfId="33576"/>
    <cellStyle name="Millares 2 16 3" xfId="33575"/>
    <cellStyle name="Millares 2 17" xfId="8070"/>
    <cellStyle name="Millares 2 17 2" xfId="33577"/>
    <cellStyle name="Millares 2 18" xfId="29000"/>
    <cellStyle name="Millares 2 19" xfId="8029"/>
    <cellStyle name="Millares 2 19 2" xfId="33536"/>
    <cellStyle name="Millares 2 2" xfId="8071"/>
    <cellStyle name="Millares 2 2 10" xfId="8072"/>
    <cellStyle name="Millares 2 2 10 2" xfId="33579"/>
    <cellStyle name="Millares 2 2 11" xfId="29004"/>
    <cellStyle name="Millares 2 2 12" xfId="33578"/>
    <cellStyle name="Millares 2 2 2" xfId="8073"/>
    <cellStyle name="Millares 2 2 2 2" xfId="8074"/>
    <cellStyle name="Millares 2 2 2 2 2" xfId="8075"/>
    <cellStyle name="Millares 2 2 2 2 2 2" xfId="8076"/>
    <cellStyle name="Millares 2 2 2 2 2 2 2" xfId="8077"/>
    <cellStyle name="Millares 2 2 2 2 2 2 2 2" xfId="8078"/>
    <cellStyle name="Millares 2 2 2 2 2 2 2 2 2" xfId="33585"/>
    <cellStyle name="Millares 2 2 2 2 2 2 2 3" xfId="33584"/>
    <cellStyle name="Millares 2 2 2 2 2 2 3" xfId="8079"/>
    <cellStyle name="Millares 2 2 2 2 2 2 3 2" xfId="33586"/>
    <cellStyle name="Millares 2 2 2 2 2 2 4" xfId="33583"/>
    <cellStyle name="Millares 2 2 2 2 2 3" xfId="8080"/>
    <cellStyle name="Millares 2 2 2 2 2 3 2" xfId="8081"/>
    <cellStyle name="Millares 2 2 2 2 2 3 2 2" xfId="33588"/>
    <cellStyle name="Millares 2 2 2 2 2 3 3" xfId="33587"/>
    <cellStyle name="Millares 2 2 2 2 2 4" xfId="8082"/>
    <cellStyle name="Millares 2 2 2 2 2 4 2" xfId="33589"/>
    <cellStyle name="Millares 2 2 2 2 2 5" xfId="33582"/>
    <cellStyle name="Millares 2 2 2 2 3" xfId="8083"/>
    <cellStyle name="Millares 2 2 2 2 3 2" xfId="8084"/>
    <cellStyle name="Millares 2 2 2 2 3 2 2" xfId="8085"/>
    <cellStyle name="Millares 2 2 2 2 3 2 2 2" xfId="33592"/>
    <cellStyle name="Millares 2 2 2 2 3 2 3" xfId="33591"/>
    <cellStyle name="Millares 2 2 2 2 3 3" xfId="8086"/>
    <cellStyle name="Millares 2 2 2 2 3 3 2" xfId="33593"/>
    <cellStyle name="Millares 2 2 2 2 3 4" xfId="33590"/>
    <cellStyle name="Millares 2 2 2 2 4" xfId="8087"/>
    <cellStyle name="Millares 2 2 2 2 4 2" xfId="8088"/>
    <cellStyle name="Millares 2 2 2 2 4 2 2" xfId="33595"/>
    <cellStyle name="Millares 2 2 2 2 4 3" xfId="33594"/>
    <cellStyle name="Millares 2 2 2 2 5" xfId="8089"/>
    <cellStyle name="Millares 2 2 2 2 5 2" xfId="33596"/>
    <cellStyle name="Millares 2 2 2 2 6" xfId="33581"/>
    <cellStyle name="Millares 2 2 2 3" xfId="8090"/>
    <cellStyle name="Millares 2 2 2 3 2" xfId="8091"/>
    <cellStyle name="Millares 2 2 2 3 2 2" xfId="8092"/>
    <cellStyle name="Millares 2 2 2 3 2 2 2" xfId="8093"/>
    <cellStyle name="Millares 2 2 2 3 2 2 2 2" xfId="8094"/>
    <cellStyle name="Millares 2 2 2 3 2 2 2 2 2" xfId="33601"/>
    <cellStyle name="Millares 2 2 2 3 2 2 2 3" xfId="33600"/>
    <cellStyle name="Millares 2 2 2 3 2 2 3" xfId="8095"/>
    <cellStyle name="Millares 2 2 2 3 2 2 3 2" xfId="33602"/>
    <cellStyle name="Millares 2 2 2 3 2 2 4" xfId="33599"/>
    <cellStyle name="Millares 2 2 2 3 2 3" xfId="8096"/>
    <cellStyle name="Millares 2 2 2 3 2 3 2" xfId="8097"/>
    <cellStyle name="Millares 2 2 2 3 2 3 2 2" xfId="33604"/>
    <cellStyle name="Millares 2 2 2 3 2 3 3" xfId="33603"/>
    <cellStyle name="Millares 2 2 2 3 2 4" xfId="8098"/>
    <cellStyle name="Millares 2 2 2 3 2 4 2" xfId="33605"/>
    <cellStyle name="Millares 2 2 2 3 2 5" xfId="33598"/>
    <cellStyle name="Millares 2 2 2 3 3" xfId="8099"/>
    <cellStyle name="Millares 2 2 2 3 3 2" xfId="8100"/>
    <cellStyle name="Millares 2 2 2 3 3 2 2" xfId="8101"/>
    <cellStyle name="Millares 2 2 2 3 3 2 2 2" xfId="33608"/>
    <cellStyle name="Millares 2 2 2 3 3 2 3" xfId="33607"/>
    <cellStyle name="Millares 2 2 2 3 3 3" xfId="8102"/>
    <cellStyle name="Millares 2 2 2 3 3 3 2" xfId="33609"/>
    <cellStyle name="Millares 2 2 2 3 3 4" xfId="33606"/>
    <cellStyle name="Millares 2 2 2 3 4" xfId="8103"/>
    <cellStyle name="Millares 2 2 2 3 4 2" xfId="8104"/>
    <cellStyle name="Millares 2 2 2 3 4 2 2" xfId="33611"/>
    <cellStyle name="Millares 2 2 2 3 4 3" xfId="33610"/>
    <cellStyle name="Millares 2 2 2 3 5" xfId="8105"/>
    <cellStyle name="Millares 2 2 2 3 5 2" xfId="33612"/>
    <cellStyle name="Millares 2 2 2 3 6" xfId="33597"/>
    <cellStyle name="Millares 2 2 2 4" xfId="8106"/>
    <cellStyle name="Millares 2 2 2 4 2" xfId="8107"/>
    <cellStyle name="Millares 2 2 2 4 2 2" xfId="8108"/>
    <cellStyle name="Millares 2 2 2 4 2 2 2" xfId="8109"/>
    <cellStyle name="Millares 2 2 2 4 2 2 2 2" xfId="33616"/>
    <cellStyle name="Millares 2 2 2 4 2 2 3" xfId="33615"/>
    <cellStyle name="Millares 2 2 2 4 2 3" xfId="8110"/>
    <cellStyle name="Millares 2 2 2 4 2 3 2" xfId="33617"/>
    <cellStyle name="Millares 2 2 2 4 2 4" xfId="33614"/>
    <cellStyle name="Millares 2 2 2 4 3" xfId="8111"/>
    <cellStyle name="Millares 2 2 2 4 3 2" xfId="8112"/>
    <cellStyle name="Millares 2 2 2 4 3 2 2" xfId="33619"/>
    <cellStyle name="Millares 2 2 2 4 3 3" xfId="33618"/>
    <cellStyle name="Millares 2 2 2 4 4" xfId="8113"/>
    <cellStyle name="Millares 2 2 2 4 4 2" xfId="33620"/>
    <cellStyle name="Millares 2 2 2 4 5" xfId="33613"/>
    <cellStyle name="Millares 2 2 2 5" xfId="8114"/>
    <cellStyle name="Millares 2 2 2 5 2" xfId="8115"/>
    <cellStyle name="Millares 2 2 2 5 2 2" xfId="8116"/>
    <cellStyle name="Millares 2 2 2 5 2 2 2" xfId="33623"/>
    <cellStyle name="Millares 2 2 2 5 2 3" xfId="33622"/>
    <cellStyle name="Millares 2 2 2 5 3" xfId="8117"/>
    <cellStyle name="Millares 2 2 2 5 3 2" xfId="33624"/>
    <cellStyle name="Millares 2 2 2 5 4" xfId="33621"/>
    <cellStyle name="Millares 2 2 2 6" xfId="8118"/>
    <cellStyle name="Millares 2 2 2 6 2" xfId="8119"/>
    <cellStyle name="Millares 2 2 2 6 2 2" xfId="33626"/>
    <cellStyle name="Millares 2 2 2 6 3" xfId="33625"/>
    <cellStyle name="Millares 2 2 2 7" xfId="8120"/>
    <cellStyle name="Millares 2 2 2 7 2" xfId="33627"/>
    <cellStyle name="Millares 2 2 2 8" xfId="29005"/>
    <cellStyle name="Millares 2 2 2 9" xfId="33580"/>
    <cellStyle name="Millares 2 2 3" xfId="8121"/>
    <cellStyle name="Millares 2 2 3 2" xfId="8122"/>
    <cellStyle name="Millares 2 2 3 2 2" xfId="8123"/>
    <cellStyle name="Millares 2 2 3 2 2 2" xfId="8124"/>
    <cellStyle name="Millares 2 2 3 2 2 2 2" xfId="8125"/>
    <cellStyle name="Millares 2 2 3 2 2 2 2 2" xfId="33632"/>
    <cellStyle name="Millares 2 2 3 2 2 2 3" xfId="33631"/>
    <cellStyle name="Millares 2 2 3 2 2 3" xfId="8126"/>
    <cellStyle name="Millares 2 2 3 2 2 3 2" xfId="33633"/>
    <cellStyle name="Millares 2 2 3 2 2 4" xfId="33630"/>
    <cellStyle name="Millares 2 2 3 2 3" xfId="8127"/>
    <cellStyle name="Millares 2 2 3 2 3 2" xfId="8128"/>
    <cellStyle name="Millares 2 2 3 2 3 2 2" xfId="33635"/>
    <cellStyle name="Millares 2 2 3 2 3 3" xfId="33634"/>
    <cellStyle name="Millares 2 2 3 2 4" xfId="8129"/>
    <cellStyle name="Millares 2 2 3 2 4 2" xfId="33636"/>
    <cellStyle name="Millares 2 2 3 2 5" xfId="33629"/>
    <cellStyle name="Millares 2 2 3 3" xfId="8130"/>
    <cellStyle name="Millares 2 2 3 3 2" xfId="8131"/>
    <cellStyle name="Millares 2 2 3 3 2 2" xfId="8132"/>
    <cellStyle name="Millares 2 2 3 3 2 2 2" xfId="33639"/>
    <cellStyle name="Millares 2 2 3 3 2 3" xfId="33638"/>
    <cellStyle name="Millares 2 2 3 3 3" xfId="8133"/>
    <cellStyle name="Millares 2 2 3 3 3 2" xfId="33640"/>
    <cellStyle name="Millares 2 2 3 3 4" xfId="33637"/>
    <cellStyle name="Millares 2 2 3 4" xfId="8134"/>
    <cellStyle name="Millares 2 2 3 4 2" xfId="8135"/>
    <cellStyle name="Millares 2 2 3 4 2 2" xfId="33642"/>
    <cellStyle name="Millares 2 2 3 4 3" xfId="33641"/>
    <cellStyle name="Millares 2 2 3 5" xfId="8136"/>
    <cellStyle name="Millares 2 2 3 5 2" xfId="33643"/>
    <cellStyle name="Millares 2 2 3 6" xfId="33628"/>
    <cellStyle name="Millares 2 2 4" xfId="8137"/>
    <cellStyle name="Millares 2 2 4 2" xfId="8138"/>
    <cellStyle name="Millares 2 2 4 2 2" xfId="8139"/>
    <cellStyle name="Millares 2 2 4 2 2 2" xfId="8140"/>
    <cellStyle name="Millares 2 2 4 2 2 2 2" xfId="8141"/>
    <cellStyle name="Millares 2 2 4 2 2 2 2 2" xfId="33648"/>
    <cellStyle name="Millares 2 2 4 2 2 2 3" xfId="33647"/>
    <cellStyle name="Millares 2 2 4 2 2 3" xfId="8142"/>
    <cellStyle name="Millares 2 2 4 2 2 3 2" xfId="33649"/>
    <cellStyle name="Millares 2 2 4 2 2 4" xfId="33646"/>
    <cellStyle name="Millares 2 2 4 2 3" xfId="8143"/>
    <cellStyle name="Millares 2 2 4 2 3 2" xfId="8144"/>
    <cellStyle name="Millares 2 2 4 2 3 2 2" xfId="33651"/>
    <cellStyle name="Millares 2 2 4 2 3 3" xfId="33650"/>
    <cellStyle name="Millares 2 2 4 2 4" xfId="8145"/>
    <cellStyle name="Millares 2 2 4 2 4 2" xfId="33652"/>
    <cellStyle name="Millares 2 2 4 2 5" xfId="33645"/>
    <cellStyle name="Millares 2 2 4 3" xfId="8146"/>
    <cellStyle name="Millares 2 2 4 3 2" xfId="8147"/>
    <cellStyle name="Millares 2 2 4 3 2 2" xfId="8148"/>
    <cellStyle name="Millares 2 2 4 3 2 2 2" xfId="33655"/>
    <cellStyle name="Millares 2 2 4 3 2 3" xfId="33654"/>
    <cellStyle name="Millares 2 2 4 3 3" xfId="8149"/>
    <cellStyle name="Millares 2 2 4 3 3 2" xfId="33656"/>
    <cellStyle name="Millares 2 2 4 3 4" xfId="33653"/>
    <cellStyle name="Millares 2 2 4 4" xfId="8150"/>
    <cellStyle name="Millares 2 2 4 4 2" xfId="8151"/>
    <cellStyle name="Millares 2 2 4 4 2 2" xfId="33658"/>
    <cellStyle name="Millares 2 2 4 4 3" xfId="33657"/>
    <cellStyle name="Millares 2 2 4 5" xfId="8152"/>
    <cellStyle name="Millares 2 2 4 5 2" xfId="33659"/>
    <cellStyle name="Millares 2 2 4 6" xfId="33644"/>
    <cellStyle name="Millares 2 2 5" xfId="8153"/>
    <cellStyle name="Millares 2 2 5 2" xfId="8154"/>
    <cellStyle name="Millares 2 2 5 2 2" xfId="8155"/>
    <cellStyle name="Millares 2 2 5 2 2 2" xfId="8156"/>
    <cellStyle name="Millares 2 2 5 2 2 2 2" xfId="8157"/>
    <cellStyle name="Millares 2 2 5 2 2 2 2 2" xfId="33664"/>
    <cellStyle name="Millares 2 2 5 2 2 2 3" xfId="33663"/>
    <cellStyle name="Millares 2 2 5 2 2 3" xfId="8158"/>
    <cellStyle name="Millares 2 2 5 2 2 3 2" xfId="33665"/>
    <cellStyle name="Millares 2 2 5 2 2 4" xfId="33662"/>
    <cellStyle name="Millares 2 2 5 2 3" xfId="8159"/>
    <cellStyle name="Millares 2 2 5 2 3 2" xfId="8160"/>
    <cellStyle name="Millares 2 2 5 2 3 2 2" xfId="33667"/>
    <cellStyle name="Millares 2 2 5 2 3 3" xfId="33666"/>
    <cellStyle name="Millares 2 2 5 2 4" xfId="8161"/>
    <cellStyle name="Millares 2 2 5 2 4 2" xfId="33668"/>
    <cellStyle name="Millares 2 2 5 2 5" xfId="33661"/>
    <cellStyle name="Millares 2 2 5 3" xfId="8162"/>
    <cellStyle name="Millares 2 2 5 3 2" xfId="8163"/>
    <cellStyle name="Millares 2 2 5 3 2 2" xfId="8164"/>
    <cellStyle name="Millares 2 2 5 3 2 2 2" xfId="33671"/>
    <cellStyle name="Millares 2 2 5 3 2 3" xfId="33670"/>
    <cellStyle name="Millares 2 2 5 3 3" xfId="8165"/>
    <cellStyle name="Millares 2 2 5 3 3 2" xfId="33672"/>
    <cellStyle name="Millares 2 2 5 3 4" xfId="33669"/>
    <cellStyle name="Millares 2 2 5 4" xfId="8166"/>
    <cellStyle name="Millares 2 2 5 4 2" xfId="8167"/>
    <cellStyle name="Millares 2 2 5 4 2 2" xfId="33674"/>
    <cellStyle name="Millares 2 2 5 4 3" xfId="33673"/>
    <cellStyle name="Millares 2 2 5 5" xfId="8168"/>
    <cellStyle name="Millares 2 2 5 5 2" xfId="33675"/>
    <cellStyle name="Millares 2 2 5 6" xfId="33660"/>
    <cellStyle name="Millares 2 2 6" xfId="8169"/>
    <cellStyle name="Millares 2 2 6 2" xfId="8170"/>
    <cellStyle name="Millares 2 2 6 2 2" xfId="8171"/>
    <cellStyle name="Millares 2 2 6 2 2 2" xfId="8172"/>
    <cellStyle name="Millares 2 2 6 2 2 2 2" xfId="33679"/>
    <cellStyle name="Millares 2 2 6 2 2 3" xfId="33678"/>
    <cellStyle name="Millares 2 2 6 2 3" xfId="8173"/>
    <cellStyle name="Millares 2 2 6 2 3 2" xfId="33680"/>
    <cellStyle name="Millares 2 2 6 2 4" xfId="33677"/>
    <cellStyle name="Millares 2 2 6 3" xfId="8174"/>
    <cellStyle name="Millares 2 2 6 3 2" xfId="8175"/>
    <cellStyle name="Millares 2 2 6 3 2 2" xfId="33682"/>
    <cellStyle name="Millares 2 2 6 3 3" xfId="33681"/>
    <cellStyle name="Millares 2 2 6 4" xfId="8176"/>
    <cellStyle name="Millares 2 2 6 4 2" xfId="33683"/>
    <cellStyle name="Millares 2 2 6 5" xfId="33676"/>
    <cellStyle name="Millares 2 2 7" xfId="8177"/>
    <cellStyle name="Millares 2 2 7 2" xfId="8178"/>
    <cellStyle name="Millares 2 2 7 2 2" xfId="8179"/>
    <cellStyle name="Millares 2 2 7 2 2 2" xfId="33686"/>
    <cellStyle name="Millares 2 2 7 2 3" xfId="33685"/>
    <cellStyle name="Millares 2 2 7 3" xfId="8180"/>
    <cellStyle name="Millares 2 2 7 3 2" xfId="33687"/>
    <cellStyle name="Millares 2 2 7 4" xfId="33684"/>
    <cellStyle name="Millares 2 2 8" xfId="8181"/>
    <cellStyle name="Millares 2 2 8 2" xfId="8182"/>
    <cellStyle name="Millares 2 2 8 2 2" xfId="33689"/>
    <cellStyle name="Millares 2 2 8 3" xfId="33688"/>
    <cellStyle name="Millares 2 2 9" xfId="8183"/>
    <cellStyle name="Millares 2 2 9 2" xfId="8184"/>
    <cellStyle name="Millares 2 2 9 2 2" xfId="33691"/>
    <cellStyle name="Millares 2 2 9 3" xfId="33690"/>
    <cellStyle name="Millares 2 20" xfId="29517"/>
    <cellStyle name="Millares 2 3" xfId="8185"/>
    <cellStyle name="Millares 2 3 10" xfId="8186"/>
    <cellStyle name="Millares 2 3 10 2" xfId="33693"/>
    <cellStyle name="Millares 2 3 11" xfId="29006"/>
    <cellStyle name="Millares 2 3 12" xfId="33692"/>
    <cellStyle name="Millares 2 3 2" xfId="8187"/>
    <cellStyle name="Millares 2 3 2 2" xfId="8188"/>
    <cellStyle name="Millares 2 3 2 2 2" xfId="8189"/>
    <cellStyle name="Millares 2 3 2 2 2 2" xfId="8190"/>
    <cellStyle name="Millares 2 3 2 2 2 2 2" xfId="8191"/>
    <cellStyle name="Millares 2 3 2 2 2 2 2 2" xfId="8192"/>
    <cellStyle name="Millares 2 3 2 2 2 2 2 2 2" xfId="33699"/>
    <cellStyle name="Millares 2 3 2 2 2 2 2 3" xfId="33698"/>
    <cellStyle name="Millares 2 3 2 2 2 2 3" xfId="8193"/>
    <cellStyle name="Millares 2 3 2 2 2 2 3 2" xfId="33700"/>
    <cellStyle name="Millares 2 3 2 2 2 2 4" xfId="33697"/>
    <cellStyle name="Millares 2 3 2 2 2 3" xfId="8194"/>
    <cellStyle name="Millares 2 3 2 2 2 3 2" xfId="8195"/>
    <cellStyle name="Millares 2 3 2 2 2 3 2 2" xfId="33702"/>
    <cellStyle name="Millares 2 3 2 2 2 3 3" xfId="33701"/>
    <cellStyle name="Millares 2 3 2 2 2 4" xfId="8196"/>
    <cellStyle name="Millares 2 3 2 2 2 4 2" xfId="33703"/>
    <cellStyle name="Millares 2 3 2 2 2 5" xfId="33696"/>
    <cellStyle name="Millares 2 3 2 2 3" xfId="8197"/>
    <cellStyle name="Millares 2 3 2 2 3 2" xfId="8198"/>
    <cellStyle name="Millares 2 3 2 2 3 2 2" xfId="8199"/>
    <cellStyle name="Millares 2 3 2 2 3 2 2 2" xfId="33706"/>
    <cellStyle name="Millares 2 3 2 2 3 2 3" xfId="33705"/>
    <cellStyle name="Millares 2 3 2 2 3 3" xfId="8200"/>
    <cellStyle name="Millares 2 3 2 2 3 3 2" xfId="33707"/>
    <cellStyle name="Millares 2 3 2 2 3 4" xfId="33704"/>
    <cellStyle name="Millares 2 3 2 2 4" xfId="8201"/>
    <cellStyle name="Millares 2 3 2 2 4 2" xfId="8202"/>
    <cellStyle name="Millares 2 3 2 2 4 2 2" xfId="33709"/>
    <cellStyle name="Millares 2 3 2 2 4 3" xfId="33708"/>
    <cellStyle name="Millares 2 3 2 2 5" xfId="8203"/>
    <cellStyle name="Millares 2 3 2 2 5 2" xfId="33710"/>
    <cellStyle name="Millares 2 3 2 2 6" xfId="33695"/>
    <cellStyle name="Millares 2 3 2 3" xfId="8204"/>
    <cellStyle name="Millares 2 3 2 3 2" xfId="8205"/>
    <cellStyle name="Millares 2 3 2 3 2 2" xfId="8206"/>
    <cellStyle name="Millares 2 3 2 3 2 2 2" xfId="8207"/>
    <cellStyle name="Millares 2 3 2 3 2 2 2 2" xfId="8208"/>
    <cellStyle name="Millares 2 3 2 3 2 2 2 2 2" xfId="33715"/>
    <cellStyle name="Millares 2 3 2 3 2 2 2 3" xfId="33714"/>
    <cellStyle name="Millares 2 3 2 3 2 2 3" xfId="8209"/>
    <cellStyle name="Millares 2 3 2 3 2 2 3 2" xfId="33716"/>
    <cellStyle name="Millares 2 3 2 3 2 2 4" xfId="33713"/>
    <cellStyle name="Millares 2 3 2 3 2 3" xfId="8210"/>
    <cellStyle name="Millares 2 3 2 3 2 3 2" xfId="8211"/>
    <cellStyle name="Millares 2 3 2 3 2 3 2 2" xfId="33718"/>
    <cellStyle name="Millares 2 3 2 3 2 3 3" xfId="33717"/>
    <cellStyle name="Millares 2 3 2 3 2 4" xfId="8212"/>
    <cellStyle name="Millares 2 3 2 3 2 4 2" xfId="33719"/>
    <cellStyle name="Millares 2 3 2 3 2 5" xfId="33712"/>
    <cellStyle name="Millares 2 3 2 3 3" xfId="8213"/>
    <cellStyle name="Millares 2 3 2 3 3 2" xfId="8214"/>
    <cellStyle name="Millares 2 3 2 3 3 2 2" xfId="8215"/>
    <cellStyle name="Millares 2 3 2 3 3 2 2 2" xfId="33722"/>
    <cellStyle name="Millares 2 3 2 3 3 2 3" xfId="33721"/>
    <cellStyle name="Millares 2 3 2 3 3 3" xfId="8216"/>
    <cellStyle name="Millares 2 3 2 3 3 3 2" xfId="33723"/>
    <cellStyle name="Millares 2 3 2 3 3 4" xfId="33720"/>
    <cellStyle name="Millares 2 3 2 3 4" xfId="8217"/>
    <cellStyle name="Millares 2 3 2 3 4 2" xfId="8218"/>
    <cellStyle name="Millares 2 3 2 3 4 2 2" xfId="33725"/>
    <cellStyle name="Millares 2 3 2 3 4 3" xfId="33724"/>
    <cellStyle name="Millares 2 3 2 3 5" xfId="8219"/>
    <cellStyle name="Millares 2 3 2 3 5 2" xfId="33726"/>
    <cellStyle name="Millares 2 3 2 3 6" xfId="33711"/>
    <cellStyle name="Millares 2 3 2 4" xfId="8220"/>
    <cellStyle name="Millares 2 3 2 4 2" xfId="8221"/>
    <cellStyle name="Millares 2 3 2 4 2 2" xfId="8222"/>
    <cellStyle name="Millares 2 3 2 4 2 2 2" xfId="8223"/>
    <cellStyle name="Millares 2 3 2 4 2 2 2 2" xfId="33730"/>
    <cellStyle name="Millares 2 3 2 4 2 2 3" xfId="33729"/>
    <cellStyle name="Millares 2 3 2 4 2 3" xfId="8224"/>
    <cellStyle name="Millares 2 3 2 4 2 3 2" xfId="33731"/>
    <cellStyle name="Millares 2 3 2 4 2 4" xfId="33728"/>
    <cellStyle name="Millares 2 3 2 4 3" xfId="8225"/>
    <cellStyle name="Millares 2 3 2 4 3 2" xfId="8226"/>
    <cellStyle name="Millares 2 3 2 4 3 2 2" xfId="33733"/>
    <cellStyle name="Millares 2 3 2 4 3 3" xfId="33732"/>
    <cellStyle name="Millares 2 3 2 4 4" xfId="8227"/>
    <cellStyle name="Millares 2 3 2 4 4 2" xfId="33734"/>
    <cellStyle name="Millares 2 3 2 4 5" xfId="33727"/>
    <cellStyle name="Millares 2 3 2 5" xfId="8228"/>
    <cellStyle name="Millares 2 3 2 5 2" xfId="8229"/>
    <cellStyle name="Millares 2 3 2 5 2 2" xfId="8230"/>
    <cellStyle name="Millares 2 3 2 5 2 2 2" xfId="33737"/>
    <cellStyle name="Millares 2 3 2 5 2 3" xfId="33736"/>
    <cellStyle name="Millares 2 3 2 5 3" xfId="8231"/>
    <cellStyle name="Millares 2 3 2 5 3 2" xfId="33738"/>
    <cellStyle name="Millares 2 3 2 5 4" xfId="33735"/>
    <cellStyle name="Millares 2 3 2 6" xfId="8232"/>
    <cellStyle name="Millares 2 3 2 6 2" xfId="8233"/>
    <cellStyle name="Millares 2 3 2 6 2 2" xfId="33740"/>
    <cellStyle name="Millares 2 3 2 6 3" xfId="33739"/>
    <cellStyle name="Millares 2 3 2 7" xfId="8234"/>
    <cellStyle name="Millares 2 3 2 7 2" xfId="33741"/>
    <cellStyle name="Millares 2 3 2 8" xfId="29007"/>
    <cellStyle name="Millares 2 3 2 9" xfId="33694"/>
    <cellStyle name="Millares 2 3 3" xfId="8235"/>
    <cellStyle name="Millares 2 3 3 2" xfId="8236"/>
    <cellStyle name="Millares 2 3 3 2 2" xfId="8237"/>
    <cellStyle name="Millares 2 3 3 2 2 2" xfId="8238"/>
    <cellStyle name="Millares 2 3 3 2 2 2 2" xfId="8239"/>
    <cellStyle name="Millares 2 3 3 2 2 2 2 2" xfId="33746"/>
    <cellStyle name="Millares 2 3 3 2 2 2 3" xfId="33745"/>
    <cellStyle name="Millares 2 3 3 2 2 3" xfId="8240"/>
    <cellStyle name="Millares 2 3 3 2 2 3 2" xfId="33747"/>
    <cellStyle name="Millares 2 3 3 2 2 4" xfId="33744"/>
    <cellStyle name="Millares 2 3 3 2 3" xfId="8241"/>
    <cellStyle name="Millares 2 3 3 2 3 2" xfId="8242"/>
    <cellStyle name="Millares 2 3 3 2 3 2 2" xfId="33749"/>
    <cellStyle name="Millares 2 3 3 2 3 3" xfId="33748"/>
    <cellStyle name="Millares 2 3 3 2 4" xfId="8243"/>
    <cellStyle name="Millares 2 3 3 2 4 2" xfId="33750"/>
    <cellStyle name="Millares 2 3 3 2 5" xfId="33743"/>
    <cellStyle name="Millares 2 3 3 3" xfId="8244"/>
    <cellStyle name="Millares 2 3 3 3 2" xfId="8245"/>
    <cellStyle name="Millares 2 3 3 3 2 2" xfId="8246"/>
    <cellStyle name="Millares 2 3 3 3 2 2 2" xfId="33753"/>
    <cellStyle name="Millares 2 3 3 3 2 3" xfId="33752"/>
    <cellStyle name="Millares 2 3 3 3 3" xfId="8247"/>
    <cellStyle name="Millares 2 3 3 3 3 2" xfId="33754"/>
    <cellStyle name="Millares 2 3 3 3 4" xfId="33751"/>
    <cellStyle name="Millares 2 3 3 4" xfId="8248"/>
    <cellStyle name="Millares 2 3 3 4 2" xfId="8249"/>
    <cellStyle name="Millares 2 3 3 4 2 2" xfId="33756"/>
    <cellStyle name="Millares 2 3 3 4 3" xfId="33755"/>
    <cellStyle name="Millares 2 3 3 5" xfId="8250"/>
    <cellStyle name="Millares 2 3 3 5 2" xfId="33757"/>
    <cellStyle name="Millares 2 3 3 6" xfId="33742"/>
    <cellStyle name="Millares 2 3 4" xfId="8251"/>
    <cellStyle name="Millares 2 3 4 2" xfId="8252"/>
    <cellStyle name="Millares 2 3 4 2 2" xfId="8253"/>
    <cellStyle name="Millares 2 3 4 2 2 2" xfId="8254"/>
    <cellStyle name="Millares 2 3 4 2 2 2 2" xfId="8255"/>
    <cellStyle name="Millares 2 3 4 2 2 2 2 2" xfId="33762"/>
    <cellStyle name="Millares 2 3 4 2 2 2 3" xfId="33761"/>
    <cellStyle name="Millares 2 3 4 2 2 3" xfId="8256"/>
    <cellStyle name="Millares 2 3 4 2 2 3 2" xfId="33763"/>
    <cellStyle name="Millares 2 3 4 2 2 4" xfId="33760"/>
    <cellStyle name="Millares 2 3 4 2 3" xfId="8257"/>
    <cellStyle name="Millares 2 3 4 2 3 2" xfId="8258"/>
    <cellStyle name="Millares 2 3 4 2 3 2 2" xfId="33765"/>
    <cellStyle name="Millares 2 3 4 2 3 3" xfId="33764"/>
    <cellStyle name="Millares 2 3 4 2 4" xfId="8259"/>
    <cellStyle name="Millares 2 3 4 2 4 2" xfId="33766"/>
    <cellStyle name="Millares 2 3 4 2 5" xfId="33759"/>
    <cellStyle name="Millares 2 3 4 3" xfId="8260"/>
    <cellStyle name="Millares 2 3 4 3 2" xfId="8261"/>
    <cellStyle name="Millares 2 3 4 3 2 2" xfId="8262"/>
    <cellStyle name="Millares 2 3 4 3 2 2 2" xfId="33769"/>
    <cellStyle name="Millares 2 3 4 3 2 3" xfId="33768"/>
    <cellStyle name="Millares 2 3 4 3 3" xfId="8263"/>
    <cellStyle name="Millares 2 3 4 3 3 2" xfId="33770"/>
    <cellStyle name="Millares 2 3 4 3 4" xfId="33767"/>
    <cellStyle name="Millares 2 3 4 4" xfId="8264"/>
    <cellStyle name="Millares 2 3 4 4 2" xfId="8265"/>
    <cellStyle name="Millares 2 3 4 4 2 2" xfId="33772"/>
    <cellStyle name="Millares 2 3 4 4 3" xfId="33771"/>
    <cellStyle name="Millares 2 3 4 5" xfId="8266"/>
    <cellStyle name="Millares 2 3 4 5 2" xfId="33773"/>
    <cellStyle name="Millares 2 3 4 6" xfId="33758"/>
    <cellStyle name="Millares 2 3 5" xfId="8267"/>
    <cellStyle name="Millares 2 3 5 2" xfId="8268"/>
    <cellStyle name="Millares 2 3 5 2 2" xfId="8269"/>
    <cellStyle name="Millares 2 3 5 2 2 2" xfId="8270"/>
    <cellStyle name="Millares 2 3 5 2 2 2 2" xfId="8271"/>
    <cellStyle name="Millares 2 3 5 2 2 2 2 2" xfId="33778"/>
    <cellStyle name="Millares 2 3 5 2 2 2 3" xfId="33777"/>
    <cellStyle name="Millares 2 3 5 2 2 3" xfId="8272"/>
    <cellStyle name="Millares 2 3 5 2 2 3 2" xfId="33779"/>
    <cellStyle name="Millares 2 3 5 2 2 4" xfId="33776"/>
    <cellStyle name="Millares 2 3 5 2 3" xfId="8273"/>
    <cellStyle name="Millares 2 3 5 2 3 2" xfId="8274"/>
    <cellStyle name="Millares 2 3 5 2 3 2 2" xfId="33781"/>
    <cellStyle name="Millares 2 3 5 2 3 3" xfId="33780"/>
    <cellStyle name="Millares 2 3 5 2 4" xfId="8275"/>
    <cellStyle name="Millares 2 3 5 2 4 2" xfId="33782"/>
    <cellStyle name="Millares 2 3 5 2 5" xfId="33775"/>
    <cellStyle name="Millares 2 3 5 3" xfId="8276"/>
    <cellStyle name="Millares 2 3 5 3 2" xfId="8277"/>
    <cellStyle name="Millares 2 3 5 3 2 2" xfId="8278"/>
    <cellStyle name="Millares 2 3 5 3 2 2 2" xfId="33785"/>
    <cellStyle name="Millares 2 3 5 3 2 3" xfId="33784"/>
    <cellStyle name="Millares 2 3 5 3 3" xfId="8279"/>
    <cellStyle name="Millares 2 3 5 3 3 2" xfId="33786"/>
    <cellStyle name="Millares 2 3 5 3 4" xfId="33783"/>
    <cellStyle name="Millares 2 3 5 4" xfId="8280"/>
    <cellStyle name="Millares 2 3 5 4 2" xfId="8281"/>
    <cellStyle name="Millares 2 3 5 4 2 2" xfId="33788"/>
    <cellStyle name="Millares 2 3 5 4 3" xfId="33787"/>
    <cellStyle name="Millares 2 3 5 5" xfId="8282"/>
    <cellStyle name="Millares 2 3 5 5 2" xfId="33789"/>
    <cellStyle name="Millares 2 3 5 6" xfId="33774"/>
    <cellStyle name="Millares 2 3 6" xfId="8283"/>
    <cellStyle name="Millares 2 3 6 2" xfId="8284"/>
    <cellStyle name="Millares 2 3 6 2 2" xfId="8285"/>
    <cellStyle name="Millares 2 3 6 2 2 2" xfId="8286"/>
    <cellStyle name="Millares 2 3 6 2 2 2 2" xfId="33793"/>
    <cellStyle name="Millares 2 3 6 2 2 3" xfId="33792"/>
    <cellStyle name="Millares 2 3 6 2 3" xfId="8287"/>
    <cellStyle name="Millares 2 3 6 2 3 2" xfId="33794"/>
    <cellStyle name="Millares 2 3 6 2 4" xfId="33791"/>
    <cellStyle name="Millares 2 3 6 3" xfId="8288"/>
    <cellStyle name="Millares 2 3 6 3 2" xfId="8289"/>
    <cellStyle name="Millares 2 3 6 3 2 2" xfId="33796"/>
    <cellStyle name="Millares 2 3 6 3 3" xfId="33795"/>
    <cellStyle name="Millares 2 3 6 4" xfId="8290"/>
    <cellStyle name="Millares 2 3 6 4 2" xfId="33797"/>
    <cellStyle name="Millares 2 3 6 5" xfId="33790"/>
    <cellStyle name="Millares 2 3 7" xfId="8291"/>
    <cellStyle name="Millares 2 3 7 2" xfId="8292"/>
    <cellStyle name="Millares 2 3 7 2 2" xfId="8293"/>
    <cellStyle name="Millares 2 3 7 2 2 2" xfId="33800"/>
    <cellStyle name="Millares 2 3 7 2 3" xfId="33799"/>
    <cellStyle name="Millares 2 3 7 3" xfId="8294"/>
    <cellStyle name="Millares 2 3 7 3 2" xfId="33801"/>
    <cellStyle name="Millares 2 3 7 4" xfId="33798"/>
    <cellStyle name="Millares 2 3 8" xfId="8295"/>
    <cellStyle name="Millares 2 3 8 2" xfId="8296"/>
    <cellStyle name="Millares 2 3 8 2 2" xfId="33803"/>
    <cellStyle name="Millares 2 3 8 3" xfId="33802"/>
    <cellStyle name="Millares 2 3 9" xfId="8297"/>
    <cellStyle name="Millares 2 3 9 2" xfId="8298"/>
    <cellStyle name="Millares 2 3 9 2 2" xfId="33805"/>
    <cellStyle name="Millares 2 3 9 3" xfId="33804"/>
    <cellStyle name="Millares 2 4" xfId="8299"/>
    <cellStyle name="Millares 2 4 2" xfId="8300"/>
    <cellStyle name="Millares 2 4 2 2" xfId="8301"/>
    <cellStyle name="Millares 2 4 2 2 2" xfId="8302"/>
    <cellStyle name="Millares 2 4 2 2 2 2" xfId="8303"/>
    <cellStyle name="Millares 2 4 2 2 2 2 2" xfId="8304"/>
    <cellStyle name="Millares 2 4 2 2 2 2 2 2" xfId="33811"/>
    <cellStyle name="Millares 2 4 2 2 2 2 3" xfId="33810"/>
    <cellStyle name="Millares 2 4 2 2 2 3" xfId="8305"/>
    <cellStyle name="Millares 2 4 2 2 2 3 2" xfId="33812"/>
    <cellStyle name="Millares 2 4 2 2 2 4" xfId="33809"/>
    <cellStyle name="Millares 2 4 2 2 3" xfId="8306"/>
    <cellStyle name="Millares 2 4 2 2 3 2" xfId="8307"/>
    <cellStyle name="Millares 2 4 2 2 3 2 2" xfId="33814"/>
    <cellStyle name="Millares 2 4 2 2 3 3" xfId="33813"/>
    <cellStyle name="Millares 2 4 2 2 4" xfId="8308"/>
    <cellStyle name="Millares 2 4 2 2 4 2" xfId="33815"/>
    <cellStyle name="Millares 2 4 2 2 5" xfId="33808"/>
    <cellStyle name="Millares 2 4 2 3" xfId="8309"/>
    <cellStyle name="Millares 2 4 2 3 2" xfId="8310"/>
    <cellStyle name="Millares 2 4 2 3 2 2" xfId="8311"/>
    <cellStyle name="Millares 2 4 2 3 2 2 2" xfId="33818"/>
    <cellStyle name="Millares 2 4 2 3 2 3" xfId="33817"/>
    <cellStyle name="Millares 2 4 2 3 3" xfId="8312"/>
    <cellStyle name="Millares 2 4 2 3 3 2" xfId="33819"/>
    <cellStyle name="Millares 2 4 2 3 4" xfId="33816"/>
    <cellStyle name="Millares 2 4 2 4" xfId="8313"/>
    <cellStyle name="Millares 2 4 2 4 2" xfId="8314"/>
    <cellStyle name="Millares 2 4 2 4 2 2" xfId="33821"/>
    <cellStyle name="Millares 2 4 2 4 3" xfId="33820"/>
    <cellStyle name="Millares 2 4 2 5" xfId="8315"/>
    <cellStyle name="Millares 2 4 2 5 2" xfId="33822"/>
    <cellStyle name="Millares 2 4 2 6" xfId="33807"/>
    <cellStyle name="Millares 2 4 3" xfId="8316"/>
    <cellStyle name="Millares 2 4 3 2" xfId="8317"/>
    <cellStyle name="Millares 2 4 3 2 2" xfId="8318"/>
    <cellStyle name="Millares 2 4 3 2 2 2" xfId="8319"/>
    <cellStyle name="Millares 2 4 3 2 2 2 2" xfId="8320"/>
    <cellStyle name="Millares 2 4 3 2 2 2 2 2" xfId="33827"/>
    <cellStyle name="Millares 2 4 3 2 2 2 3" xfId="33826"/>
    <cellStyle name="Millares 2 4 3 2 2 3" xfId="8321"/>
    <cellStyle name="Millares 2 4 3 2 2 3 2" xfId="33828"/>
    <cellStyle name="Millares 2 4 3 2 2 4" xfId="33825"/>
    <cellStyle name="Millares 2 4 3 2 3" xfId="8322"/>
    <cellStyle name="Millares 2 4 3 2 3 2" xfId="8323"/>
    <cellStyle name="Millares 2 4 3 2 3 2 2" xfId="33830"/>
    <cellStyle name="Millares 2 4 3 2 3 3" xfId="33829"/>
    <cellStyle name="Millares 2 4 3 2 4" xfId="8324"/>
    <cellStyle name="Millares 2 4 3 2 4 2" xfId="33831"/>
    <cellStyle name="Millares 2 4 3 2 5" xfId="33824"/>
    <cellStyle name="Millares 2 4 3 3" xfId="8325"/>
    <cellStyle name="Millares 2 4 3 3 2" xfId="8326"/>
    <cellStyle name="Millares 2 4 3 3 2 2" xfId="8327"/>
    <cellStyle name="Millares 2 4 3 3 2 2 2" xfId="33834"/>
    <cellStyle name="Millares 2 4 3 3 2 3" xfId="33833"/>
    <cellStyle name="Millares 2 4 3 3 3" xfId="8328"/>
    <cellStyle name="Millares 2 4 3 3 3 2" xfId="33835"/>
    <cellStyle name="Millares 2 4 3 3 4" xfId="33832"/>
    <cellStyle name="Millares 2 4 3 4" xfId="8329"/>
    <cellStyle name="Millares 2 4 3 4 2" xfId="8330"/>
    <cellStyle name="Millares 2 4 3 4 2 2" xfId="33837"/>
    <cellStyle name="Millares 2 4 3 4 3" xfId="33836"/>
    <cellStyle name="Millares 2 4 3 5" xfId="8331"/>
    <cellStyle name="Millares 2 4 3 5 2" xfId="33838"/>
    <cellStyle name="Millares 2 4 3 6" xfId="33823"/>
    <cellStyle name="Millares 2 4 4" xfId="8332"/>
    <cellStyle name="Millares 2 4 4 2" xfId="8333"/>
    <cellStyle name="Millares 2 4 4 2 2" xfId="8334"/>
    <cellStyle name="Millares 2 4 4 2 2 2" xfId="8335"/>
    <cellStyle name="Millares 2 4 4 2 2 2 2" xfId="33842"/>
    <cellStyle name="Millares 2 4 4 2 2 3" xfId="33841"/>
    <cellStyle name="Millares 2 4 4 2 3" xfId="8336"/>
    <cellStyle name="Millares 2 4 4 2 3 2" xfId="33843"/>
    <cellStyle name="Millares 2 4 4 2 4" xfId="33840"/>
    <cellStyle name="Millares 2 4 4 3" xfId="8337"/>
    <cellStyle name="Millares 2 4 4 3 2" xfId="8338"/>
    <cellStyle name="Millares 2 4 4 3 2 2" xfId="33845"/>
    <cellStyle name="Millares 2 4 4 3 3" xfId="33844"/>
    <cellStyle name="Millares 2 4 4 4" xfId="8339"/>
    <cellStyle name="Millares 2 4 4 4 2" xfId="33846"/>
    <cellStyle name="Millares 2 4 4 5" xfId="33839"/>
    <cellStyle name="Millares 2 4 5" xfId="8340"/>
    <cellStyle name="Millares 2 4 5 2" xfId="8341"/>
    <cellStyle name="Millares 2 4 5 2 2" xfId="8342"/>
    <cellStyle name="Millares 2 4 5 2 2 2" xfId="33849"/>
    <cellStyle name="Millares 2 4 5 2 3" xfId="33848"/>
    <cellStyle name="Millares 2 4 5 3" xfId="8343"/>
    <cellStyle name="Millares 2 4 5 3 2" xfId="33850"/>
    <cellStyle name="Millares 2 4 5 4" xfId="33847"/>
    <cellStyle name="Millares 2 4 6" xfId="8344"/>
    <cellStyle name="Millares 2 4 6 2" xfId="8345"/>
    <cellStyle name="Millares 2 4 6 2 2" xfId="33852"/>
    <cellStyle name="Millares 2 4 6 3" xfId="33851"/>
    <cellStyle name="Millares 2 4 7" xfId="8346"/>
    <cellStyle name="Millares 2 4 7 2" xfId="33853"/>
    <cellStyle name="Millares 2 4 8" xfId="29008"/>
    <cellStyle name="Millares 2 4 9" xfId="33806"/>
    <cellStyle name="Millares 2 5" xfId="8347"/>
    <cellStyle name="Millares 2 5 2" xfId="8348"/>
    <cellStyle name="Millares 2 5 2 2" xfId="8349"/>
    <cellStyle name="Millares 2 5 2 2 2" xfId="8350"/>
    <cellStyle name="Millares 2 5 2 2 2 2" xfId="8351"/>
    <cellStyle name="Millares 2 5 2 2 2 2 2" xfId="8352"/>
    <cellStyle name="Millares 2 5 2 2 2 2 2 2" xfId="33859"/>
    <cellStyle name="Millares 2 5 2 2 2 2 3" xfId="33858"/>
    <cellStyle name="Millares 2 5 2 2 2 3" xfId="8353"/>
    <cellStyle name="Millares 2 5 2 2 2 3 2" xfId="33860"/>
    <cellStyle name="Millares 2 5 2 2 2 4" xfId="33857"/>
    <cellStyle name="Millares 2 5 2 2 3" xfId="8354"/>
    <cellStyle name="Millares 2 5 2 2 3 2" xfId="8355"/>
    <cellStyle name="Millares 2 5 2 2 3 2 2" xfId="33862"/>
    <cellStyle name="Millares 2 5 2 2 3 3" xfId="33861"/>
    <cellStyle name="Millares 2 5 2 2 4" xfId="8356"/>
    <cellStyle name="Millares 2 5 2 2 4 2" xfId="33863"/>
    <cellStyle name="Millares 2 5 2 2 5" xfId="33856"/>
    <cellStyle name="Millares 2 5 2 3" xfId="8357"/>
    <cellStyle name="Millares 2 5 2 3 2" xfId="8358"/>
    <cellStyle name="Millares 2 5 2 3 2 2" xfId="8359"/>
    <cellStyle name="Millares 2 5 2 3 2 2 2" xfId="33866"/>
    <cellStyle name="Millares 2 5 2 3 2 3" xfId="33865"/>
    <cellStyle name="Millares 2 5 2 3 3" xfId="8360"/>
    <cellStyle name="Millares 2 5 2 3 3 2" xfId="33867"/>
    <cellStyle name="Millares 2 5 2 3 4" xfId="33864"/>
    <cellStyle name="Millares 2 5 2 4" xfId="8361"/>
    <cellStyle name="Millares 2 5 2 4 2" xfId="8362"/>
    <cellStyle name="Millares 2 5 2 4 2 2" xfId="33869"/>
    <cellStyle name="Millares 2 5 2 4 3" xfId="33868"/>
    <cellStyle name="Millares 2 5 2 5" xfId="8363"/>
    <cellStyle name="Millares 2 5 2 5 2" xfId="33870"/>
    <cellStyle name="Millares 2 5 2 6" xfId="33855"/>
    <cellStyle name="Millares 2 5 3" xfId="8364"/>
    <cellStyle name="Millares 2 5 3 2" xfId="33871"/>
    <cellStyle name="Millares 2 5 4" xfId="8365"/>
    <cellStyle name="Millares 2 5 4 2" xfId="33872"/>
    <cellStyle name="Millares 2 5 5" xfId="29009"/>
    <cellStyle name="Millares 2 5 6" xfId="33854"/>
    <cellStyle name="Millares 2 6" xfId="8366"/>
    <cellStyle name="Millares 2 6 2" xfId="8367"/>
    <cellStyle name="Millares 2 6 2 2" xfId="8368"/>
    <cellStyle name="Millares 2 6 2 2 2" xfId="8369"/>
    <cellStyle name="Millares 2 6 2 2 2 2" xfId="8370"/>
    <cellStyle name="Millares 2 6 2 2 2 2 2" xfId="33877"/>
    <cellStyle name="Millares 2 6 2 2 2 3" xfId="33876"/>
    <cellStyle name="Millares 2 6 2 2 3" xfId="8371"/>
    <cellStyle name="Millares 2 6 2 2 3 2" xfId="33878"/>
    <cellStyle name="Millares 2 6 2 2 4" xfId="33875"/>
    <cellStyle name="Millares 2 6 2 3" xfId="8372"/>
    <cellStyle name="Millares 2 6 2 3 2" xfId="8373"/>
    <cellStyle name="Millares 2 6 2 3 2 2" xfId="33880"/>
    <cellStyle name="Millares 2 6 2 3 3" xfId="33879"/>
    <cellStyle name="Millares 2 6 2 4" xfId="8374"/>
    <cellStyle name="Millares 2 6 2 4 2" xfId="33881"/>
    <cellStyle name="Millares 2 6 2 5" xfId="33874"/>
    <cellStyle name="Millares 2 6 3" xfId="8375"/>
    <cellStyle name="Millares 2 6 3 2" xfId="8376"/>
    <cellStyle name="Millares 2 6 3 2 2" xfId="8377"/>
    <cellStyle name="Millares 2 6 3 2 2 2" xfId="33884"/>
    <cellStyle name="Millares 2 6 3 2 3" xfId="33883"/>
    <cellStyle name="Millares 2 6 3 3" xfId="8378"/>
    <cellStyle name="Millares 2 6 3 3 2" xfId="33885"/>
    <cellStyle name="Millares 2 6 3 4" xfId="33882"/>
    <cellStyle name="Millares 2 6 4" xfId="8379"/>
    <cellStyle name="Millares 2 6 4 2" xfId="8380"/>
    <cellStyle name="Millares 2 6 4 2 2" xfId="33887"/>
    <cellStyle name="Millares 2 6 4 3" xfId="33886"/>
    <cellStyle name="Millares 2 6 5" xfId="8381"/>
    <cellStyle name="Millares 2 6 5 2" xfId="33888"/>
    <cellStyle name="Millares 2 6 6" xfId="29010"/>
    <cellStyle name="Millares 2 6 7" xfId="33873"/>
    <cellStyle name="Millares 2 7" xfId="8382"/>
    <cellStyle name="Millares 2 7 2" xfId="8383"/>
    <cellStyle name="Millares 2 7 2 2" xfId="8384"/>
    <cellStyle name="Millares 2 7 2 2 2" xfId="8385"/>
    <cellStyle name="Millares 2 7 2 2 2 2" xfId="8386"/>
    <cellStyle name="Millares 2 7 2 2 2 2 2" xfId="33893"/>
    <cellStyle name="Millares 2 7 2 2 2 3" xfId="33892"/>
    <cellStyle name="Millares 2 7 2 2 3" xfId="8387"/>
    <cellStyle name="Millares 2 7 2 2 3 2" xfId="33894"/>
    <cellStyle name="Millares 2 7 2 2 4" xfId="33891"/>
    <cellStyle name="Millares 2 7 2 3" xfId="8388"/>
    <cellStyle name="Millares 2 7 2 3 2" xfId="8389"/>
    <cellStyle name="Millares 2 7 2 3 2 2" xfId="33896"/>
    <cellStyle name="Millares 2 7 2 3 3" xfId="33895"/>
    <cellStyle name="Millares 2 7 2 4" xfId="8390"/>
    <cellStyle name="Millares 2 7 2 4 2" xfId="33897"/>
    <cellStyle name="Millares 2 7 2 5" xfId="33890"/>
    <cellStyle name="Millares 2 7 3" xfId="8391"/>
    <cellStyle name="Millares 2 7 3 2" xfId="8392"/>
    <cellStyle name="Millares 2 7 3 2 2" xfId="8393"/>
    <cellStyle name="Millares 2 7 3 2 2 2" xfId="33900"/>
    <cellStyle name="Millares 2 7 3 2 3" xfId="33899"/>
    <cellStyle name="Millares 2 7 3 3" xfId="8394"/>
    <cellStyle name="Millares 2 7 3 3 2" xfId="33901"/>
    <cellStyle name="Millares 2 7 3 4" xfId="33898"/>
    <cellStyle name="Millares 2 7 4" xfId="8395"/>
    <cellStyle name="Millares 2 7 4 2" xfId="8396"/>
    <cellStyle name="Millares 2 7 4 2 2" xfId="33903"/>
    <cellStyle name="Millares 2 7 4 3" xfId="33902"/>
    <cellStyle name="Millares 2 7 5" xfId="8397"/>
    <cellStyle name="Millares 2 7 5 2" xfId="33904"/>
    <cellStyle name="Millares 2 7 6" xfId="29011"/>
    <cellStyle name="Millares 2 7 7" xfId="33889"/>
    <cellStyle name="Millares 2 8" xfId="8398"/>
    <cellStyle name="Millares 2 8 2" xfId="8399"/>
    <cellStyle name="Millares 2 8 2 2" xfId="8400"/>
    <cellStyle name="Millares 2 8 2 2 2" xfId="8401"/>
    <cellStyle name="Millares 2 8 2 2 2 2" xfId="33908"/>
    <cellStyle name="Millares 2 8 2 2 3" xfId="33907"/>
    <cellStyle name="Millares 2 8 2 3" xfId="8402"/>
    <cellStyle name="Millares 2 8 2 3 2" xfId="33909"/>
    <cellStyle name="Millares 2 8 2 4" xfId="33906"/>
    <cellStyle name="Millares 2 8 3" xfId="8403"/>
    <cellStyle name="Millares 2 8 3 2" xfId="8404"/>
    <cellStyle name="Millares 2 8 3 2 2" xfId="33911"/>
    <cellStyle name="Millares 2 8 3 3" xfId="33910"/>
    <cellStyle name="Millares 2 8 4" xfId="8405"/>
    <cellStyle name="Millares 2 8 4 2" xfId="33912"/>
    <cellStyle name="Millares 2 8 5" xfId="29012"/>
    <cellStyle name="Millares 2 8 6" xfId="33905"/>
    <cellStyle name="Millares 2 9" xfId="8406"/>
    <cellStyle name="Millares 2 9 2" xfId="8407"/>
    <cellStyle name="Millares 2 9 2 2" xfId="8408"/>
    <cellStyle name="Millares 2 9 2 2 2" xfId="8409"/>
    <cellStyle name="Millares 2 9 2 2 2 2" xfId="33916"/>
    <cellStyle name="Millares 2 9 2 2 3" xfId="33915"/>
    <cellStyle name="Millares 2 9 2 3" xfId="8410"/>
    <cellStyle name="Millares 2 9 2 3 2" xfId="33917"/>
    <cellStyle name="Millares 2 9 2 4" xfId="33914"/>
    <cellStyle name="Millares 2 9 3" xfId="8411"/>
    <cellStyle name="Millares 2 9 3 2" xfId="8412"/>
    <cellStyle name="Millares 2 9 3 2 2" xfId="33919"/>
    <cellStyle name="Millares 2 9 3 3" xfId="33918"/>
    <cellStyle name="Millares 2 9 4" xfId="8413"/>
    <cellStyle name="Millares 2 9 4 2" xfId="33920"/>
    <cellStyle name="Millares 2 9 5" xfId="29013"/>
    <cellStyle name="Millares 2 9 6" xfId="33913"/>
    <cellStyle name="Millares 20" xfId="8414"/>
    <cellStyle name="Millares 20 2" xfId="33921"/>
    <cellStyle name="Millares 21" xfId="8415"/>
    <cellStyle name="Millares 21 2" xfId="33922"/>
    <cellStyle name="Millares 22" xfId="8416"/>
    <cellStyle name="Millares 22 2" xfId="33923"/>
    <cellStyle name="Millares 23" xfId="8417"/>
    <cellStyle name="Millares 23 2" xfId="33924"/>
    <cellStyle name="Millares 24" xfId="8418"/>
    <cellStyle name="Millares 24 2" xfId="33925"/>
    <cellStyle name="Millares 25" xfId="8419"/>
    <cellStyle name="Millares 25 2" xfId="33926"/>
    <cellStyle name="Millares 26" xfId="8420"/>
    <cellStyle name="Millares 26 2" xfId="33927"/>
    <cellStyle name="Millares 27" xfId="8421"/>
    <cellStyle name="Millares 27 2" xfId="33928"/>
    <cellStyle name="Millares 28" xfId="8422"/>
    <cellStyle name="Millares 28 2" xfId="33929"/>
    <cellStyle name="Millares 29" xfId="8423"/>
    <cellStyle name="Millares 29 2" xfId="33930"/>
    <cellStyle name="Millares 3" xfId="8424"/>
    <cellStyle name="Millares 3 10" xfId="8425"/>
    <cellStyle name="Millares 3 10 2" xfId="29015"/>
    <cellStyle name="Millares 3 10 3" xfId="33932"/>
    <cellStyle name="Millares 3 11" xfId="29014"/>
    <cellStyle name="Millares 3 12" xfId="33931"/>
    <cellStyle name="Millares 3 2" xfId="8426"/>
    <cellStyle name="Millares 3 2 2" xfId="8427"/>
    <cellStyle name="Millares 3 2 2 2" xfId="33934"/>
    <cellStyle name="Millares 3 2 3" xfId="8428"/>
    <cellStyle name="Millares 3 2 3 2" xfId="33935"/>
    <cellStyle name="Millares 3 2 4" xfId="29016"/>
    <cellStyle name="Millares 3 2 5" xfId="33933"/>
    <cellStyle name="Millares 3 3" xfId="8429"/>
    <cellStyle name="Millares 3 3 2" xfId="29017"/>
    <cellStyle name="Millares 3 3 3" xfId="33936"/>
    <cellStyle name="Millares 3 4" xfId="8430"/>
    <cellStyle name="Millares 3 4 2" xfId="29018"/>
    <cellStyle name="Millares 3 4 3" xfId="33937"/>
    <cellStyle name="Millares 3 5" xfId="8431"/>
    <cellStyle name="Millares 3 5 2" xfId="29019"/>
    <cellStyle name="Millares 3 5 3" xfId="33938"/>
    <cellStyle name="Millares 3 6" xfId="8432"/>
    <cellStyle name="Millares 3 6 2" xfId="29020"/>
    <cellStyle name="Millares 3 6 3" xfId="33939"/>
    <cellStyle name="Millares 3 7" xfId="8433"/>
    <cellStyle name="Millares 3 7 2" xfId="29021"/>
    <cellStyle name="Millares 3 7 3" xfId="33940"/>
    <cellStyle name="Millares 3 8" xfId="8434"/>
    <cellStyle name="Millares 3 8 2" xfId="29022"/>
    <cellStyle name="Millares 3 8 3" xfId="33941"/>
    <cellStyle name="Millares 3 9" xfId="8435"/>
    <cellStyle name="Millares 3 9 2" xfId="29023"/>
    <cellStyle name="Millares 3 9 3" xfId="33942"/>
    <cellStyle name="Millares 30" xfId="8436"/>
    <cellStyle name="Millares 30 2" xfId="33943"/>
    <cellStyle name="Millares 31" xfId="8437"/>
    <cellStyle name="Millares 31 2" xfId="33944"/>
    <cellStyle name="Millares 32" xfId="8438"/>
    <cellStyle name="Millares 32 2" xfId="33945"/>
    <cellStyle name="Millares 33" xfId="8439"/>
    <cellStyle name="Millares 33 2" xfId="33946"/>
    <cellStyle name="Millares 34" xfId="8440"/>
    <cellStyle name="Millares 34 2" xfId="33947"/>
    <cellStyle name="Millares 35" xfId="8441"/>
    <cellStyle name="Millares 35 2" xfId="33948"/>
    <cellStyle name="Millares 36" xfId="8442"/>
    <cellStyle name="Millares 36 2" xfId="33949"/>
    <cellStyle name="Millares 37" xfId="8443"/>
    <cellStyle name="Millares 37 2" xfId="33950"/>
    <cellStyle name="Millares 38" xfId="8444"/>
    <cellStyle name="Millares 38 2" xfId="33951"/>
    <cellStyle name="Millares 39" xfId="8445"/>
    <cellStyle name="Millares 39 2" xfId="33952"/>
    <cellStyle name="Millares 4" xfId="8446"/>
    <cellStyle name="Millares 4 10" xfId="8447"/>
    <cellStyle name="Millares 4 10 2" xfId="29025"/>
    <cellStyle name="Millares 4 10 3" xfId="33954"/>
    <cellStyle name="Millares 4 11" xfId="29024"/>
    <cellStyle name="Millares 4 12" xfId="33953"/>
    <cellStyle name="Millares 4 2" xfId="8448"/>
    <cellStyle name="Millares 4 2 2" xfId="29026"/>
    <cellStyle name="Millares 4 2 3" xfId="33955"/>
    <cellStyle name="Millares 4 3" xfId="8449"/>
    <cellStyle name="Millares 4 3 2" xfId="29027"/>
    <cellStyle name="Millares 4 3 3" xfId="33956"/>
    <cellStyle name="Millares 4 4" xfId="8450"/>
    <cellStyle name="Millares 4 4 2" xfId="29028"/>
    <cellStyle name="Millares 4 4 3" xfId="33957"/>
    <cellStyle name="Millares 4 5" xfId="8451"/>
    <cellStyle name="Millares 4 5 2" xfId="29029"/>
    <cellStyle name="Millares 4 5 3" xfId="33958"/>
    <cellStyle name="Millares 4 6" xfId="8452"/>
    <cellStyle name="Millares 4 6 2" xfId="29030"/>
    <cellStyle name="Millares 4 6 3" xfId="33959"/>
    <cellStyle name="Millares 4 7" xfId="8453"/>
    <cellStyle name="Millares 4 7 2" xfId="29031"/>
    <cellStyle name="Millares 4 7 3" xfId="33960"/>
    <cellStyle name="Millares 4 8" xfId="8454"/>
    <cellStyle name="Millares 4 8 2" xfId="29032"/>
    <cellStyle name="Millares 4 8 3" xfId="33961"/>
    <cellStyle name="Millares 4 9" xfId="8455"/>
    <cellStyle name="Millares 4 9 2" xfId="29033"/>
    <cellStyle name="Millares 4 9 3" xfId="33962"/>
    <cellStyle name="Millares 40" xfId="8456"/>
    <cellStyle name="Millares 40 2" xfId="33963"/>
    <cellStyle name="Millares 41" xfId="8457"/>
    <cellStyle name="Millares 41 2" xfId="33964"/>
    <cellStyle name="Millares 42" xfId="8458"/>
    <cellStyle name="Millares 42 2" xfId="33965"/>
    <cellStyle name="Millares 43" xfId="8459"/>
    <cellStyle name="Millares 43 2" xfId="33966"/>
    <cellStyle name="Millares 44" xfId="8460"/>
    <cellStyle name="Millares 44 2" xfId="33967"/>
    <cellStyle name="Millares 45" xfId="8461"/>
    <cellStyle name="Millares 45 2" xfId="33968"/>
    <cellStyle name="Millares 46" xfId="8462"/>
    <cellStyle name="Millares 46 2" xfId="33969"/>
    <cellStyle name="Millares 47" xfId="8463"/>
    <cellStyle name="Millares 47 2" xfId="33970"/>
    <cellStyle name="Millares 48" xfId="8464"/>
    <cellStyle name="Millares 48 2" xfId="33971"/>
    <cellStyle name="Millares 49" xfId="8465"/>
    <cellStyle name="Millares 49 2" xfId="33972"/>
    <cellStyle name="Millares 5" xfId="8466"/>
    <cellStyle name="Millares 5 2" xfId="8467"/>
    <cellStyle name="Millares 5 2 2" xfId="33974"/>
    <cellStyle name="Millares 5 3" xfId="29034"/>
    <cellStyle name="Millares 5 4" xfId="33973"/>
    <cellStyle name="Millares 50" xfId="8468"/>
    <cellStyle name="Millares 50 2" xfId="33975"/>
    <cellStyle name="Millares 51" xfId="8469"/>
    <cellStyle name="Millares 51 2" xfId="33976"/>
    <cellStyle name="Millares 52" xfId="8470"/>
    <cellStyle name="Millares 52 2" xfId="33977"/>
    <cellStyle name="Millares 53" xfId="8471"/>
    <cellStyle name="Millares 53 2" xfId="33978"/>
    <cellStyle name="Millares 54" xfId="8472"/>
    <cellStyle name="Millares 54 2" xfId="33979"/>
    <cellStyle name="Millares 55" xfId="8473"/>
    <cellStyle name="Millares 55 2" xfId="33980"/>
    <cellStyle name="Millares 56" xfId="8474"/>
    <cellStyle name="Millares 56 2" xfId="33981"/>
    <cellStyle name="Millares 57" xfId="8475"/>
    <cellStyle name="Millares 57 2" xfId="33982"/>
    <cellStyle name="Millares 58" xfId="8476"/>
    <cellStyle name="Millares 58 2" xfId="33983"/>
    <cellStyle name="Millares 59" xfId="8477"/>
    <cellStyle name="Millares 59 2" xfId="33984"/>
    <cellStyle name="Millares 6" xfId="8478"/>
    <cellStyle name="Millares 6 2" xfId="29035"/>
    <cellStyle name="Millares 6 3" xfId="33985"/>
    <cellStyle name="Millares 60" xfId="8479"/>
    <cellStyle name="Millares 60 2" xfId="33986"/>
    <cellStyle name="Millares 61" xfId="8480"/>
    <cellStyle name="Millares 61 2" xfId="33987"/>
    <cellStyle name="Millares 62" xfId="8481"/>
    <cellStyle name="Millares 62 2" xfId="33988"/>
    <cellStyle name="Millares 63" xfId="8482"/>
    <cellStyle name="Millares 63 2" xfId="33989"/>
    <cellStyle name="Millares 64" xfId="8483"/>
    <cellStyle name="Millares 64 2" xfId="33990"/>
    <cellStyle name="Millares 65" xfId="8484"/>
    <cellStyle name="Millares 65 2" xfId="33991"/>
    <cellStyle name="Millares 66" xfId="8485"/>
    <cellStyle name="Millares 66 2" xfId="33992"/>
    <cellStyle name="Millares 67" xfId="8486"/>
    <cellStyle name="Millares 67 2" xfId="33993"/>
    <cellStyle name="Millares 68" xfId="8487"/>
    <cellStyle name="Millares 68 2" xfId="33994"/>
    <cellStyle name="Millares 69" xfId="29515"/>
    <cellStyle name="Millares 7" xfId="8488"/>
    <cellStyle name="Millares 7 2" xfId="33995"/>
    <cellStyle name="Millares 70" xfId="29522"/>
    <cellStyle name="Millares 71" xfId="29520"/>
    <cellStyle name="Millares 72" xfId="29514"/>
    <cellStyle name="Millares 73" xfId="29521"/>
    <cellStyle name="Millares 74" xfId="29519"/>
    <cellStyle name="Millares 8" xfId="8489"/>
    <cellStyle name="Millares 8 2" xfId="33996"/>
    <cellStyle name="Millares 9" xfId="8490"/>
    <cellStyle name="Millares 9 2" xfId="33997"/>
    <cellStyle name="Moneda" xfId="34140" builtinId="4"/>
    <cellStyle name="Moneda 2" xfId="8491"/>
    <cellStyle name="Moneda 2 10" xfId="8492"/>
    <cellStyle name="Moneda 2 10 2" xfId="29037"/>
    <cellStyle name="Moneda 2 10 3" xfId="33999"/>
    <cellStyle name="Moneda 2 11" xfId="29036"/>
    <cellStyle name="Moneda 2 12" xfId="33998"/>
    <cellStyle name="Moneda 2 2" xfId="8493"/>
    <cellStyle name="Moneda 2 2 2" xfId="8494"/>
    <cellStyle name="Moneda 2 2 2 2" xfId="34001"/>
    <cellStyle name="Moneda 2 2 3" xfId="29038"/>
    <cellStyle name="Moneda 2 2 4" xfId="34000"/>
    <cellStyle name="Moneda 2 3" xfId="8495"/>
    <cellStyle name="Moneda 2 3 2" xfId="8496"/>
    <cellStyle name="Moneda 2 3 2 2" xfId="34003"/>
    <cellStyle name="Moneda 2 3 3" xfId="29039"/>
    <cellStyle name="Moneda 2 3 4" xfId="34002"/>
    <cellStyle name="Moneda 2 4" xfId="8497"/>
    <cellStyle name="Moneda 2 4 10" xfId="34004"/>
    <cellStyle name="Moneda 2 4 2" xfId="8498"/>
    <cellStyle name="Moneda 2 4 2 2" xfId="8499"/>
    <cellStyle name="Moneda 2 4 2 2 2" xfId="34006"/>
    <cellStyle name="Moneda 2 4 2 3" xfId="29041"/>
    <cellStyle name="Moneda 2 4 2 4" xfId="34005"/>
    <cellStyle name="Moneda 2 4 3" xfId="8500"/>
    <cellStyle name="Moneda 2 4 3 2" xfId="29042"/>
    <cellStyle name="Moneda 2 4 3 3" xfId="34007"/>
    <cellStyle name="Moneda 2 4 4" xfId="8501"/>
    <cellStyle name="Moneda 2 4 4 2" xfId="29043"/>
    <cellStyle name="Moneda 2 4 4 3" xfId="34008"/>
    <cellStyle name="Moneda 2 4 5" xfId="8502"/>
    <cellStyle name="Moneda 2 4 5 2" xfId="29044"/>
    <cellStyle name="Moneda 2 4 5 3" xfId="34009"/>
    <cellStyle name="Moneda 2 4 6" xfId="8503"/>
    <cellStyle name="Moneda 2 4 6 2" xfId="29045"/>
    <cellStyle name="Moneda 2 4 6 3" xfId="34010"/>
    <cellStyle name="Moneda 2 4 7" xfId="8504"/>
    <cellStyle name="Moneda 2 4 7 2" xfId="29046"/>
    <cellStyle name="Moneda 2 4 7 3" xfId="34011"/>
    <cellStyle name="Moneda 2 4 8" xfId="8505"/>
    <cellStyle name="Moneda 2 4 8 2" xfId="29047"/>
    <cellStyle name="Moneda 2 4 8 3" xfId="34012"/>
    <cellStyle name="Moneda 2 4 9" xfId="29040"/>
    <cellStyle name="Moneda 2 5" xfId="8506"/>
    <cellStyle name="Moneda 2 5 2" xfId="8507"/>
    <cellStyle name="Moneda 2 5 2 2" xfId="34014"/>
    <cellStyle name="Moneda 2 5 3" xfId="29048"/>
    <cellStyle name="Moneda 2 5 4" xfId="34013"/>
    <cellStyle name="Moneda 2 6" xfId="8508"/>
    <cellStyle name="Moneda 2 6 2" xfId="8509"/>
    <cellStyle name="Moneda 2 6 2 2" xfId="34016"/>
    <cellStyle name="Moneda 2 6 3" xfId="29049"/>
    <cellStyle name="Moneda 2 6 4" xfId="34015"/>
    <cellStyle name="Moneda 2 7" xfId="8510"/>
    <cellStyle name="Moneda 2 7 2" xfId="8511"/>
    <cellStyle name="Moneda 2 7 2 2" xfId="34018"/>
    <cellStyle name="Moneda 2 7 3" xfId="29050"/>
    <cellStyle name="Moneda 2 7 4" xfId="34017"/>
    <cellStyle name="Moneda 2 8" xfId="8512"/>
    <cellStyle name="Moneda 2 8 2" xfId="8513"/>
    <cellStyle name="Moneda 2 8 2 2" xfId="34020"/>
    <cellStyle name="Moneda 2 8 3" xfId="29051"/>
    <cellStyle name="Moneda 2 8 4" xfId="34019"/>
    <cellStyle name="Moneda 2 9" xfId="8514"/>
    <cellStyle name="Moneda 2 9 2" xfId="29052"/>
    <cellStyle name="Moneda 2 9 3" xfId="34021"/>
    <cellStyle name="Moneda 3" xfId="8515"/>
    <cellStyle name="Moneda 3 2" xfId="8516"/>
    <cellStyle name="Moneda 3 2 2" xfId="8517"/>
    <cellStyle name="Moneda 3 2 2 2" xfId="8518"/>
    <cellStyle name="Moneda 3 2 2 2 2" xfId="8519"/>
    <cellStyle name="Moneda 3 2 2 2 2 2" xfId="34026"/>
    <cellStyle name="Moneda 3 2 2 2 3" xfId="34025"/>
    <cellStyle name="Moneda 3 2 2 3" xfId="8520"/>
    <cellStyle name="Moneda 3 2 2 3 2" xfId="34027"/>
    <cellStyle name="Moneda 3 2 2 4" xfId="8521"/>
    <cellStyle name="Moneda 3 2 2 4 2" xfId="34028"/>
    <cellStyle name="Moneda 3 2 2 5" xfId="29055"/>
    <cellStyle name="Moneda 3 2 2 6" xfId="34024"/>
    <cellStyle name="Moneda 3 2 3" xfId="8522"/>
    <cellStyle name="Moneda 3 2 3 2" xfId="8523"/>
    <cellStyle name="Moneda 3 2 3 2 2" xfId="34030"/>
    <cellStyle name="Moneda 3 2 3 3" xfId="34029"/>
    <cellStyle name="Moneda 3 2 4" xfId="8524"/>
    <cellStyle name="Moneda 3 2 4 2" xfId="34031"/>
    <cellStyle name="Moneda 3 2 5" xfId="8525"/>
    <cellStyle name="Moneda 3 2 5 2" xfId="34032"/>
    <cellStyle name="Moneda 3 2 6" xfId="29054"/>
    <cellStyle name="Moneda 3 2 7" xfId="34023"/>
    <cellStyle name="Moneda 3 3" xfId="8526"/>
    <cellStyle name="Moneda 3 3 2" xfId="8527"/>
    <cellStyle name="Moneda 3 3 2 2" xfId="8528"/>
    <cellStyle name="Moneda 3 3 2 2 2" xfId="34035"/>
    <cellStyle name="Moneda 3 3 2 3" xfId="34034"/>
    <cellStyle name="Moneda 3 3 3" xfId="8529"/>
    <cellStyle name="Moneda 3 3 3 2" xfId="34036"/>
    <cellStyle name="Moneda 3 3 4" xfId="34033"/>
    <cellStyle name="Moneda 3 4" xfId="8530"/>
    <cellStyle name="Moneda 3 4 2" xfId="8531"/>
    <cellStyle name="Moneda 3 4 2 2" xfId="34038"/>
    <cellStyle name="Moneda 3 4 3" xfId="34037"/>
    <cellStyle name="Moneda 3 5" xfId="8532"/>
    <cellStyle name="Moneda 3 5 2" xfId="34039"/>
    <cellStyle name="Moneda 3 6" xfId="8533"/>
    <cellStyle name="Moneda 3 6 2" xfId="34040"/>
    <cellStyle name="Moneda 3 7" xfId="29053"/>
    <cellStyle name="Moneda 3 8" xfId="34022"/>
    <cellStyle name="Moneda 4" xfId="8534"/>
    <cellStyle name="Moneda 4 2" xfId="8535"/>
    <cellStyle name="Moneda 4 2 2" xfId="34042"/>
    <cellStyle name="Moneda 4 3" xfId="8536"/>
    <cellStyle name="Moneda 4 3 2" xfId="34043"/>
    <cellStyle name="Moneda 4 4" xfId="29056"/>
    <cellStyle name="Moneda 4 5" xfId="34041"/>
    <cellStyle name="Normal" xfId="0" builtinId="0"/>
    <cellStyle name="Normal 10" xfId="8537"/>
    <cellStyle name="Normal 10 10" xfId="8538"/>
    <cellStyle name="Normal 10 10 2" xfId="8539"/>
    <cellStyle name="Normal 10 10 2 2" xfId="8540"/>
    <cellStyle name="Normal 10 10 2 2 2" xfId="8541"/>
    <cellStyle name="Normal 10 10 2 2 2 2" xfId="8542"/>
    <cellStyle name="Normal 10 10 2 2 3" xfId="8543"/>
    <cellStyle name="Normal 10 10 2 3" xfId="8544"/>
    <cellStyle name="Normal 10 10 2 3 2" xfId="8545"/>
    <cellStyle name="Normal 10 10 2 4" xfId="8546"/>
    <cellStyle name="Normal 10 10 3" xfId="8547"/>
    <cellStyle name="Normal 10 10 3 2" xfId="8548"/>
    <cellStyle name="Normal 10 10 3 2 2" xfId="8549"/>
    <cellStyle name="Normal 10 10 3 3" xfId="8550"/>
    <cellStyle name="Normal 10 10 4" xfId="8551"/>
    <cellStyle name="Normal 10 10 4 2" xfId="8552"/>
    <cellStyle name="Normal 10 10 5" xfId="8553"/>
    <cellStyle name="Normal 10 11" xfId="8554"/>
    <cellStyle name="Normal 10 11 2" xfId="8555"/>
    <cellStyle name="Normal 10 11 2 2" xfId="8556"/>
    <cellStyle name="Normal 10 11 2 2 2" xfId="8557"/>
    <cellStyle name="Normal 10 11 2 2 2 2" xfId="8558"/>
    <cellStyle name="Normal 10 11 2 2 3" xfId="8559"/>
    <cellStyle name="Normal 10 11 2 3" xfId="8560"/>
    <cellStyle name="Normal 10 11 2 3 2" xfId="8561"/>
    <cellStyle name="Normal 10 11 2 4" xfId="8562"/>
    <cellStyle name="Normal 10 11 3" xfId="8563"/>
    <cellStyle name="Normal 10 11 3 2" xfId="8564"/>
    <cellStyle name="Normal 10 11 3 2 2" xfId="8565"/>
    <cellStyle name="Normal 10 11 3 3" xfId="8566"/>
    <cellStyle name="Normal 10 11 4" xfId="8567"/>
    <cellStyle name="Normal 10 11 4 2" xfId="8568"/>
    <cellStyle name="Normal 10 11 5" xfId="8569"/>
    <cellStyle name="Normal 10 12" xfId="8570"/>
    <cellStyle name="Normal 10 12 2" xfId="8571"/>
    <cellStyle name="Normal 10 12 2 2" xfId="8572"/>
    <cellStyle name="Normal 10 12 2 2 2" xfId="8573"/>
    <cellStyle name="Normal 10 12 2 2 2 2" xfId="8574"/>
    <cellStyle name="Normal 10 12 2 2 3" xfId="8575"/>
    <cellStyle name="Normal 10 12 2 3" xfId="8576"/>
    <cellStyle name="Normal 10 12 2 3 2" xfId="8577"/>
    <cellStyle name="Normal 10 12 2 4" xfId="8578"/>
    <cellStyle name="Normal 10 12 3" xfId="8579"/>
    <cellStyle name="Normal 10 12 3 2" xfId="8580"/>
    <cellStyle name="Normal 10 12 3 2 2" xfId="8581"/>
    <cellStyle name="Normal 10 12 3 3" xfId="8582"/>
    <cellStyle name="Normal 10 12 4" xfId="8583"/>
    <cellStyle name="Normal 10 12 4 2" xfId="8584"/>
    <cellStyle name="Normal 10 12 5" xfId="8585"/>
    <cellStyle name="Normal 10 13" xfId="8586"/>
    <cellStyle name="Normal 10 13 2" xfId="8587"/>
    <cellStyle name="Normal 10 13 2 2" xfId="8588"/>
    <cellStyle name="Normal 10 13 2 2 2" xfId="8589"/>
    <cellStyle name="Normal 10 13 2 3" xfId="8590"/>
    <cellStyle name="Normal 10 13 3" xfId="8591"/>
    <cellStyle name="Normal 10 13 3 2" xfId="8592"/>
    <cellStyle name="Normal 10 13 4" xfId="8593"/>
    <cellStyle name="Normal 10 14" xfId="8594"/>
    <cellStyle name="Normal 10 14 2" xfId="8595"/>
    <cellStyle name="Normal 10 14 2 2" xfId="8596"/>
    <cellStyle name="Normal 10 14 3" xfId="8597"/>
    <cellStyle name="Normal 10 15" xfId="8598"/>
    <cellStyle name="Normal 10 15 2" xfId="8599"/>
    <cellStyle name="Normal 10 16" xfId="8600"/>
    <cellStyle name="Normal 10 16 2" xfId="8601"/>
    <cellStyle name="Normal 10 17" xfId="8602"/>
    <cellStyle name="Normal 10 18" xfId="29057"/>
    <cellStyle name="Normal 10 2" xfId="8603"/>
    <cellStyle name="Normal 10 2 10" xfId="8604"/>
    <cellStyle name="Normal 10 2 10 2" xfId="8605"/>
    <cellStyle name="Normal 10 2 10 2 2" xfId="8606"/>
    <cellStyle name="Normal 10 2 10 2 2 2" xfId="8607"/>
    <cellStyle name="Normal 10 2 10 2 2 2 2" xfId="8608"/>
    <cellStyle name="Normal 10 2 10 2 2 3" xfId="8609"/>
    <cellStyle name="Normal 10 2 10 2 3" xfId="8610"/>
    <cellStyle name="Normal 10 2 10 2 3 2" xfId="8611"/>
    <cellStyle name="Normal 10 2 10 2 4" xfId="8612"/>
    <cellStyle name="Normal 10 2 10 3" xfId="8613"/>
    <cellStyle name="Normal 10 2 10 3 2" xfId="8614"/>
    <cellStyle name="Normal 10 2 10 3 2 2" xfId="8615"/>
    <cellStyle name="Normal 10 2 10 3 3" xfId="8616"/>
    <cellStyle name="Normal 10 2 10 4" xfId="8617"/>
    <cellStyle name="Normal 10 2 10 4 2" xfId="8618"/>
    <cellStyle name="Normal 10 2 10 5" xfId="8619"/>
    <cellStyle name="Normal 10 2 11" xfId="8620"/>
    <cellStyle name="Normal 10 2 11 2" xfId="8621"/>
    <cellStyle name="Normal 10 2 11 2 2" xfId="8622"/>
    <cellStyle name="Normal 10 2 11 2 2 2" xfId="8623"/>
    <cellStyle name="Normal 10 2 11 2 3" xfId="8624"/>
    <cellStyle name="Normal 10 2 11 3" xfId="8625"/>
    <cellStyle name="Normal 10 2 11 3 2" xfId="8626"/>
    <cellStyle name="Normal 10 2 11 4" xfId="8627"/>
    <cellStyle name="Normal 10 2 12" xfId="8628"/>
    <cellStyle name="Normal 10 2 12 2" xfId="8629"/>
    <cellStyle name="Normal 10 2 12 2 2" xfId="8630"/>
    <cellStyle name="Normal 10 2 12 3" xfId="8631"/>
    <cellStyle name="Normal 10 2 13" xfId="8632"/>
    <cellStyle name="Normal 10 2 13 2" xfId="8633"/>
    <cellStyle name="Normal 10 2 14" xfId="8634"/>
    <cellStyle name="Normal 10 2 14 2" xfId="8635"/>
    <cellStyle name="Normal 10 2 15" xfId="8636"/>
    <cellStyle name="Normal 10 2 16" xfId="29058"/>
    <cellStyle name="Normal 10 2 2" xfId="8637"/>
    <cellStyle name="Normal 10 2 2 10" xfId="8638"/>
    <cellStyle name="Normal 10 2 2 10 2" xfId="8639"/>
    <cellStyle name="Normal 10 2 2 10 2 2" xfId="8640"/>
    <cellStyle name="Normal 10 2 2 10 2 2 2" xfId="8641"/>
    <cellStyle name="Normal 10 2 2 10 2 3" xfId="8642"/>
    <cellStyle name="Normal 10 2 2 10 3" xfId="8643"/>
    <cellStyle name="Normal 10 2 2 10 3 2" xfId="8644"/>
    <cellStyle name="Normal 10 2 2 10 4" xfId="8645"/>
    <cellStyle name="Normal 10 2 2 11" xfId="8646"/>
    <cellStyle name="Normal 10 2 2 11 2" xfId="8647"/>
    <cellStyle name="Normal 10 2 2 11 2 2" xfId="8648"/>
    <cellStyle name="Normal 10 2 2 11 3" xfId="8649"/>
    <cellStyle name="Normal 10 2 2 12" xfId="8650"/>
    <cellStyle name="Normal 10 2 2 12 2" xfId="8651"/>
    <cellStyle name="Normal 10 2 2 13" xfId="8652"/>
    <cellStyle name="Normal 10 2 2 13 2" xfId="8653"/>
    <cellStyle name="Normal 10 2 2 14" xfId="8654"/>
    <cellStyle name="Normal 10 2 2 15" xfId="29059"/>
    <cellStyle name="Normal 10 2 2 2" xfId="8655"/>
    <cellStyle name="Normal 10 2 2 2 10" xfId="8656"/>
    <cellStyle name="Normal 10 2 2 2 10 2" xfId="8657"/>
    <cellStyle name="Normal 10 2 2 2 11" xfId="8658"/>
    <cellStyle name="Normal 10 2 2 2 11 2" xfId="8659"/>
    <cellStyle name="Normal 10 2 2 2 12" xfId="8660"/>
    <cellStyle name="Normal 10 2 2 2 13" xfId="29060"/>
    <cellStyle name="Normal 10 2 2 2 2" xfId="8661"/>
    <cellStyle name="Normal 10 2 2 2 2 10" xfId="8662"/>
    <cellStyle name="Normal 10 2 2 2 2 11" xfId="29061"/>
    <cellStyle name="Normal 10 2 2 2 2 2" xfId="8663"/>
    <cellStyle name="Normal 10 2 2 2 2 2 2" xfId="8664"/>
    <cellStyle name="Normal 10 2 2 2 2 2 2 2" xfId="8665"/>
    <cellStyle name="Normal 10 2 2 2 2 2 2 2 2" xfId="8666"/>
    <cellStyle name="Normal 10 2 2 2 2 2 2 2 2 2" xfId="8667"/>
    <cellStyle name="Normal 10 2 2 2 2 2 2 2 2 2 2" xfId="8668"/>
    <cellStyle name="Normal 10 2 2 2 2 2 2 2 2 3" xfId="8669"/>
    <cellStyle name="Normal 10 2 2 2 2 2 2 2 3" xfId="8670"/>
    <cellStyle name="Normal 10 2 2 2 2 2 2 2 3 2" xfId="8671"/>
    <cellStyle name="Normal 10 2 2 2 2 2 2 2 4" xfId="8672"/>
    <cellStyle name="Normal 10 2 2 2 2 2 2 3" xfId="8673"/>
    <cellStyle name="Normal 10 2 2 2 2 2 2 3 2" xfId="8674"/>
    <cellStyle name="Normal 10 2 2 2 2 2 2 3 2 2" xfId="8675"/>
    <cellStyle name="Normal 10 2 2 2 2 2 2 3 3" xfId="8676"/>
    <cellStyle name="Normal 10 2 2 2 2 2 2 4" xfId="8677"/>
    <cellStyle name="Normal 10 2 2 2 2 2 2 4 2" xfId="8678"/>
    <cellStyle name="Normal 10 2 2 2 2 2 2 5" xfId="8679"/>
    <cellStyle name="Normal 10 2 2 2 2 2 3" xfId="8680"/>
    <cellStyle name="Normal 10 2 2 2 2 2 3 2" xfId="8681"/>
    <cellStyle name="Normal 10 2 2 2 2 2 3 2 2" xfId="8682"/>
    <cellStyle name="Normal 10 2 2 2 2 2 3 2 2 2" xfId="8683"/>
    <cellStyle name="Normal 10 2 2 2 2 2 3 2 2 2 2" xfId="8684"/>
    <cellStyle name="Normal 10 2 2 2 2 2 3 2 2 3" xfId="8685"/>
    <cellStyle name="Normal 10 2 2 2 2 2 3 2 3" xfId="8686"/>
    <cellStyle name="Normal 10 2 2 2 2 2 3 2 3 2" xfId="8687"/>
    <cellStyle name="Normal 10 2 2 2 2 2 3 2 4" xfId="8688"/>
    <cellStyle name="Normal 10 2 2 2 2 2 3 3" xfId="8689"/>
    <cellStyle name="Normal 10 2 2 2 2 2 3 3 2" xfId="8690"/>
    <cellStyle name="Normal 10 2 2 2 2 2 3 3 2 2" xfId="8691"/>
    <cellStyle name="Normal 10 2 2 2 2 2 3 3 3" xfId="8692"/>
    <cellStyle name="Normal 10 2 2 2 2 2 3 4" xfId="8693"/>
    <cellStyle name="Normal 10 2 2 2 2 2 3 4 2" xfId="8694"/>
    <cellStyle name="Normal 10 2 2 2 2 2 3 5" xfId="8695"/>
    <cellStyle name="Normal 10 2 2 2 2 2 4" xfId="8696"/>
    <cellStyle name="Normal 10 2 2 2 2 2 4 2" xfId="8697"/>
    <cellStyle name="Normal 10 2 2 2 2 2 4 2 2" xfId="8698"/>
    <cellStyle name="Normal 10 2 2 2 2 2 4 2 2 2" xfId="8699"/>
    <cellStyle name="Normal 10 2 2 2 2 2 4 2 3" xfId="8700"/>
    <cellStyle name="Normal 10 2 2 2 2 2 4 3" xfId="8701"/>
    <cellStyle name="Normal 10 2 2 2 2 2 4 3 2" xfId="8702"/>
    <cellStyle name="Normal 10 2 2 2 2 2 4 4" xfId="8703"/>
    <cellStyle name="Normal 10 2 2 2 2 2 5" xfId="8704"/>
    <cellStyle name="Normal 10 2 2 2 2 2 5 2" xfId="8705"/>
    <cellStyle name="Normal 10 2 2 2 2 2 5 2 2" xfId="8706"/>
    <cellStyle name="Normal 10 2 2 2 2 2 5 3" xfId="8707"/>
    <cellStyle name="Normal 10 2 2 2 2 2 6" xfId="8708"/>
    <cellStyle name="Normal 10 2 2 2 2 2 6 2" xfId="8709"/>
    <cellStyle name="Normal 10 2 2 2 2 2 7" xfId="8710"/>
    <cellStyle name="Normal 10 2 2 2 2 2 8" xfId="29062"/>
    <cellStyle name="Normal 10 2 2 2 2 3" xfId="8711"/>
    <cellStyle name="Normal 10 2 2 2 2 3 2" xfId="8712"/>
    <cellStyle name="Normal 10 2 2 2 2 3 2 2" xfId="8713"/>
    <cellStyle name="Normal 10 2 2 2 2 3 2 2 2" xfId="8714"/>
    <cellStyle name="Normal 10 2 2 2 2 3 2 2 2 2" xfId="8715"/>
    <cellStyle name="Normal 10 2 2 2 2 3 2 2 3" xfId="8716"/>
    <cellStyle name="Normal 10 2 2 2 2 3 2 3" xfId="8717"/>
    <cellStyle name="Normal 10 2 2 2 2 3 2 3 2" xfId="8718"/>
    <cellStyle name="Normal 10 2 2 2 2 3 2 4" xfId="8719"/>
    <cellStyle name="Normal 10 2 2 2 2 3 3" xfId="8720"/>
    <cellStyle name="Normal 10 2 2 2 2 3 3 2" xfId="8721"/>
    <cellStyle name="Normal 10 2 2 2 2 3 3 2 2" xfId="8722"/>
    <cellStyle name="Normal 10 2 2 2 2 3 3 3" xfId="8723"/>
    <cellStyle name="Normal 10 2 2 2 2 3 4" xfId="8724"/>
    <cellStyle name="Normal 10 2 2 2 2 3 4 2" xfId="8725"/>
    <cellStyle name="Normal 10 2 2 2 2 3 5" xfId="8726"/>
    <cellStyle name="Normal 10 2 2 2 2 4" xfId="8727"/>
    <cellStyle name="Normal 10 2 2 2 2 4 2" xfId="8728"/>
    <cellStyle name="Normal 10 2 2 2 2 4 2 2" xfId="8729"/>
    <cellStyle name="Normal 10 2 2 2 2 4 2 2 2" xfId="8730"/>
    <cellStyle name="Normal 10 2 2 2 2 4 2 2 2 2" xfId="8731"/>
    <cellStyle name="Normal 10 2 2 2 2 4 2 2 3" xfId="8732"/>
    <cellStyle name="Normal 10 2 2 2 2 4 2 3" xfId="8733"/>
    <cellStyle name="Normal 10 2 2 2 2 4 2 3 2" xfId="8734"/>
    <cellStyle name="Normal 10 2 2 2 2 4 2 4" xfId="8735"/>
    <cellStyle name="Normal 10 2 2 2 2 4 3" xfId="8736"/>
    <cellStyle name="Normal 10 2 2 2 2 4 3 2" xfId="8737"/>
    <cellStyle name="Normal 10 2 2 2 2 4 3 2 2" xfId="8738"/>
    <cellStyle name="Normal 10 2 2 2 2 4 3 3" xfId="8739"/>
    <cellStyle name="Normal 10 2 2 2 2 4 4" xfId="8740"/>
    <cellStyle name="Normal 10 2 2 2 2 4 4 2" xfId="8741"/>
    <cellStyle name="Normal 10 2 2 2 2 4 5" xfId="8742"/>
    <cellStyle name="Normal 10 2 2 2 2 5" xfId="8743"/>
    <cellStyle name="Normal 10 2 2 2 2 5 2" xfId="8744"/>
    <cellStyle name="Normal 10 2 2 2 2 5 2 2" xfId="8745"/>
    <cellStyle name="Normal 10 2 2 2 2 5 2 2 2" xfId="8746"/>
    <cellStyle name="Normal 10 2 2 2 2 5 2 2 2 2" xfId="8747"/>
    <cellStyle name="Normal 10 2 2 2 2 5 2 2 3" xfId="8748"/>
    <cellStyle name="Normal 10 2 2 2 2 5 2 3" xfId="8749"/>
    <cellStyle name="Normal 10 2 2 2 2 5 2 3 2" xfId="8750"/>
    <cellStyle name="Normal 10 2 2 2 2 5 2 4" xfId="8751"/>
    <cellStyle name="Normal 10 2 2 2 2 5 3" xfId="8752"/>
    <cellStyle name="Normal 10 2 2 2 2 5 3 2" xfId="8753"/>
    <cellStyle name="Normal 10 2 2 2 2 5 3 2 2" xfId="8754"/>
    <cellStyle name="Normal 10 2 2 2 2 5 3 3" xfId="8755"/>
    <cellStyle name="Normal 10 2 2 2 2 5 4" xfId="8756"/>
    <cellStyle name="Normal 10 2 2 2 2 5 4 2" xfId="8757"/>
    <cellStyle name="Normal 10 2 2 2 2 5 5" xfId="8758"/>
    <cellStyle name="Normal 10 2 2 2 2 6" xfId="8759"/>
    <cellStyle name="Normal 10 2 2 2 2 6 2" xfId="8760"/>
    <cellStyle name="Normal 10 2 2 2 2 6 2 2" xfId="8761"/>
    <cellStyle name="Normal 10 2 2 2 2 6 2 2 2" xfId="8762"/>
    <cellStyle name="Normal 10 2 2 2 2 6 2 3" xfId="8763"/>
    <cellStyle name="Normal 10 2 2 2 2 6 3" xfId="8764"/>
    <cellStyle name="Normal 10 2 2 2 2 6 3 2" xfId="8765"/>
    <cellStyle name="Normal 10 2 2 2 2 6 4" xfId="8766"/>
    <cellStyle name="Normal 10 2 2 2 2 7" xfId="8767"/>
    <cellStyle name="Normal 10 2 2 2 2 7 2" xfId="8768"/>
    <cellStyle name="Normal 10 2 2 2 2 7 2 2" xfId="8769"/>
    <cellStyle name="Normal 10 2 2 2 2 7 3" xfId="8770"/>
    <cellStyle name="Normal 10 2 2 2 2 8" xfId="8771"/>
    <cellStyle name="Normal 10 2 2 2 2 8 2" xfId="8772"/>
    <cellStyle name="Normal 10 2 2 2 2 9" xfId="8773"/>
    <cellStyle name="Normal 10 2 2 2 2 9 2" xfId="8774"/>
    <cellStyle name="Normal 10 2 2 2 3" xfId="8775"/>
    <cellStyle name="Normal 10 2 2 2 3 10" xfId="8776"/>
    <cellStyle name="Normal 10 2 2 2 3 11" xfId="29063"/>
    <cellStyle name="Normal 10 2 2 2 3 2" xfId="8777"/>
    <cellStyle name="Normal 10 2 2 2 3 2 2" xfId="8778"/>
    <cellStyle name="Normal 10 2 2 2 3 2 2 2" xfId="8779"/>
    <cellStyle name="Normal 10 2 2 2 3 2 2 2 2" xfId="8780"/>
    <cellStyle name="Normal 10 2 2 2 3 2 2 2 2 2" xfId="8781"/>
    <cellStyle name="Normal 10 2 2 2 3 2 2 2 2 2 2" xfId="8782"/>
    <cellStyle name="Normal 10 2 2 2 3 2 2 2 2 3" xfId="8783"/>
    <cellStyle name="Normal 10 2 2 2 3 2 2 2 3" xfId="8784"/>
    <cellStyle name="Normal 10 2 2 2 3 2 2 2 3 2" xfId="8785"/>
    <cellStyle name="Normal 10 2 2 2 3 2 2 2 4" xfId="8786"/>
    <cellStyle name="Normal 10 2 2 2 3 2 2 3" xfId="8787"/>
    <cellStyle name="Normal 10 2 2 2 3 2 2 3 2" xfId="8788"/>
    <cellStyle name="Normal 10 2 2 2 3 2 2 3 2 2" xfId="8789"/>
    <cellStyle name="Normal 10 2 2 2 3 2 2 3 3" xfId="8790"/>
    <cellStyle name="Normal 10 2 2 2 3 2 2 4" xfId="8791"/>
    <cellStyle name="Normal 10 2 2 2 3 2 2 4 2" xfId="8792"/>
    <cellStyle name="Normal 10 2 2 2 3 2 2 5" xfId="8793"/>
    <cellStyle name="Normal 10 2 2 2 3 2 3" xfId="8794"/>
    <cellStyle name="Normal 10 2 2 2 3 2 3 2" xfId="8795"/>
    <cellStyle name="Normal 10 2 2 2 3 2 3 2 2" xfId="8796"/>
    <cellStyle name="Normal 10 2 2 2 3 2 3 2 2 2" xfId="8797"/>
    <cellStyle name="Normal 10 2 2 2 3 2 3 2 2 2 2" xfId="8798"/>
    <cellStyle name="Normal 10 2 2 2 3 2 3 2 2 3" xfId="8799"/>
    <cellStyle name="Normal 10 2 2 2 3 2 3 2 3" xfId="8800"/>
    <cellStyle name="Normal 10 2 2 2 3 2 3 2 3 2" xfId="8801"/>
    <cellStyle name="Normal 10 2 2 2 3 2 3 2 4" xfId="8802"/>
    <cellStyle name="Normal 10 2 2 2 3 2 3 3" xfId="8803"/>
    <cellStyle name="Normal 10 2 2 2 3 2 3 3 2" xfId="8804"/>
    <cellStyle name="Normal 10 2 2 2 3 2 3 3 2 2" xfId="8805"/>
    <cellStyle name="Normal 10 2 2 2 3 2 3 3 3" xfId="8806"/>
    <cellStyle name="Normal 10 2 2 2 3 2 3 4" xfId="8807"/>
    <cellStyle name="Normal 10 2 2 2 3 2 3 4 2" xfId="8808"/>
    <cellStyle name="Normal 10 2 2 2 3 2 3 5" xfId="8809"/>
    <cellStyle name="Normal 10 2 2 2 3 2 4" xfId="8810"/>
    <cellStyle name="Normal 10 2 2 2 3 2 4 2" xfId="8811"/>
    <cellStyle name="Normal 10 2 2 2 3 2 4 2 2" xfId="8812"/>
    <cellStyle name="Normal 10 2 2 2 3 2 4 2 2 2" xfId="8813"/>
    <cellStyle name="Normal 10 2 2 2 3 2 4 2 3" xfId="8814"/>
    <cellStyle name="Normal 10 2 2 2 3 2 4 3" xfId="8815"/>
    <cellStyle name="Normal 10 2 2 2 3 2 4 3 2" xfId="8816"/>
    <cellStyle name="Normal 10 2 2 2 3 2 4 4" xfId="8817"/>
    <cellStyle name="Normal 10 2 2 2 3 2 5" xfId="8818"/>
    <cellStyle name="Normal 10 2 2 2 3 2 5 2" xfId="8819"/>
    <cellStyle name="Normal 10 2 2 2 3 2 5 2 2" xfId="8820"/>
    <cellStyle name="Normal 10 2 2 2 3 2 5 3" xfId="8821"/>
    <cellStyle name="Normal 10 2 2 2 3 2 6" xfId="8822"/>
    <cellStyle name="Normal 10 2 2 2 3 2 6 2" xfId="8823"/>
    <cellStyle name="Normal 10 2 2 2 3 2 7" xfId="8824"/>
    <cellStyle name="Normal 10 2 2 2 3 2 8" xfId="29064"/>
    <cellStyle name="Normal 10 2 2 2 3 3" xfId="8825"/>
    <cellStyle name="Normal 10 2 2 2 3 3 2" xfId="8826"/>
    <cellStyle name="Normal 10 2 2 2 3 3 2 2" xfId="8827"/>
    <cellStyle name="Normal 10 2 2 2 3 3 2 2 2" xfId="8828"/>
    <cellStyle name="Normal 10 2 2 2 3 3 2 2 2 2" xfId="8829"/>
    <cellStyle name="Normal 10 2 2 2 3 3 2 2 3" xfId="8830"/>
    <cellStyle name="Normal 10 2 2 2 3 3 2 3" xfId="8831"/>
    <cellStyle name="Normal 10 2 2 2 3 3 2 3 2" xfId="8832"/>
    <cellStyle name="Normal 10 2 2 2 3 3 2 4" xfId="8833"/>
    <cellStyle name="Normal 10 2 2 2 3 3 3" xfId="8834"/>
    <cellStyle name="Normal 10 2 2 2 3 3 3 2" xfId="8835"/>
    <cellStyle name="Normal 10 2 2 2 3 3 3 2 2" xfId="8836"/>
    <cellStyle name="Normal 10 2 2 2 3 3 3 3" xfId="8837"/>
    <cellStyle name="Normal 10 2 2 2 3 3 4" xfId="8838"/>
    <cellStyle name="Normal 10 2 2 2 3 3 4 2" xfId="8839"/>
    <cellStyle name="Normal 10 2 2 2 3 3 5" xfId="8840"/>
    <cellStyle name="Normal 10 2 2 2 3 4" xfId="8841"/>
    <cellStyle name="Normal 10 2 2 2 3 4 2" xfId="8842"/>
    <cellStyle name="Normal 10 2 2 2 3 4 2 2" xfId="8843"/>
    <cellStyle name="Normal 10 2 2 2 3 4 2 2 2" xfId="8844"/>
    <cellStyle name="Normal 10 2 2 2 3 4 2 2 2 2" xfId="8845"/>
    <cellStyle name="Normal 10 2 2 2 3 4 2 2 3" xfId="8846"/>
    <cellStyle name="Normal 10 2 2 2 3 4 2 3" xfId="8847"/>
    <cellStyle name="Normal 10 2 2 2 3 4 2 3 2" xfId="8848"/>
    <cellStyle name="Normal 10 2 2 2 3 4 2 4" xfId="8849"/>
    <cellStyle name="Normal 10 2 2 2 3 4 3" xfId="8850"/>
    <cellStyle name="Normal 10 2 2 2 3 4 3 2" xfId="8851"/>
    <cellStyle name="Normal 10 2 2 2 3 4 3 2 2" xfId="8852"/>
    <cellStyle name="Normal 10 2 2 2 3 4 3 3" xfId="8853"/>
    <cellStyle name="Normal 10 2 2 2 3 4 4" xfId="8854"/>
    <cellStyle name="Normal 10 2 2 2 3 4 4 2" xfId="8855"/>
    <cellStyle name="Normal 10 2 2 2 3 4 5" xfId="8856"/>
    <cellStyle name="Normal 10 2 2 2 3 5" xfId="8857"/>
    <cellStyle name="Normal 10 2 2 2 3 5 2" xfId="8858"/>
    <cellStyle name="Normal 10 2 2 2 3 5 2 2" xfId="8859"/>
    <cellStyle name="Normal 10 2 2 2 3 5 2 2 2" xfId="8860"/>
    <cellStyle name="Normal 10 2 2 2 3 5 2 2 2 2" xfId="8861"/>
    <cellStyle name="Normal 10 2 2 2 3 5 2 2 3" xfId="8862"/>
    <cellStyle name="Normal 10 2 2 2 3 5 2 3" xfId="8863"/>
    <cellStyle name="Normal 10 2 2 2 3 5 2 3 2" xfId="8864"/>
    <cellStyle name="Normal 10 2 2 2 3 5 2 4" xfId="8865"/>
    <cellStyle name="Normal 10 2 2 2 3 5 3" xfId="8866"/>
    <cellStyle name="Normal 10 2 2 2 3 5 3 2" xfId="8867"/>
    <cellStyle name="Normal 10 2 2 2 3 5 3 2 2" xfId="8868"/>
    <cellStyle name="Normal 10 2 2 2 3 5 3 3" xfId="8869"/>
    <cellStyle name="Normal 10 2 2 2 3 5 4" xfId="8870"/>
    <cellStyle name="Normal 10 2 2 2 3 5 4 2" xfId="8871"/>
    <cellStyle name="Normal 10 2 2 2 3 5 5" xfId="8872"/>
    <cellStyle name="Normal 10 2 2 2 3 6" xfId="8873"/>
    <cellStyle name="Normal 10 2 2 2 3 6 2" xfId="8874"/>
    <cellStyle name="Normal 10 2 2 2 3 6 2 2" xfId="8875"/>
    <cellStyle name="Normal 10 2 2 2 3 6 2 2 2" xfId="8876"/>
    <cellStyle name="Normal 10 2 2 2 3 6 2 3" xfId="8877"/>
    <cellStyle name="Normal 10 2 2 2 3 6 3" xfId="8878"/>
    <cellStyle name="Normal 10 2 2 2 3 6 3 2" xfId="8879"/>
    <cellStyle name="Normal 10 2 2 2 3 6 4" xfId="8880"/>
    <cellStyle name="Normal 10 2 2 2 3 7" xfId="8881"/>
    <cellStyle name="Normal 10 2 2 2 3 7 2" xfId="8882"/>
    <cellStyle name="Normal 10 2 2 2 3 7 2 2" xfId="8883"/>
    <cellStyle name="Normal 10 2 2 2 3 7 3" xfId="8884"/>
    <cellStyle name="Normal 10 2 2 2 3 8" xfId="8885"/>
    <cellStyle name="Normal 10 2 2 2 3 8 2" xfId="8886"/>
    <cellStyle name="Normal 10 2 2 2 3 9" xfId="8887"/>
    <cellStyle name="Normal 10 2 2 2 3 9 2" xfId="8888"/>
    <cellStyle name="Normal 10 2 2 2 4" xfId="8889"/>
    <cellStyle name="Normal 10 2 2 2 4 2" xfId="8890"/>
    <cellStyle name="Normal 10 2 2 2 4 2 2" xfId="8891"/>
    <cellStyle name="Normal 10 2 2 2 4 2 2 2" xfId="8892"/>
    <cellStyle name="Normal 10 2 2 2 4 2 2 2 2" xfId="8893"/>
    <cellStyle name="Normal 10 2 2 2 4 2 2 2 2 2" xfId="8894"/>
    <cellStyle name="Normal 10 2 2 2 4 2 2 2 3" xfId="8895"/>
    <cellStyle name="Normal 10 2 2 2 4 2 2 3" xfId="8896"/>
    <cellStyle name="Normal 10 2 2 2 4 2 2 3 2" xfId="8897"/>
    <cellStyle name="Normal 10 2 2 2 4 2 2 4" xfId="8898"/>
    <cellStyle name="Normal 10 2 2 2 4 2 3" xfId="8899"/>
    <cellStyle name="Normal 10 2 2 2 4 2 3 2" xfId="8900"/>
    <cellStyle name="Normal 10 2 2 2 4 2 3 2 2" xfId="8901"/>
    <cellStyle name="Normal 10 2 2 2 4 2 3 3" xfId="8902"/>
    <cellStyle name="Normal 10 2 2 2 4 2 4" xfId="8903"/>
    <cellStyle name="Normal 10 2 2 2 4 2 4 2" xfId="8904"/>
    <cellStyle name="Normal 10 2 2 2 4 2 5" xfId="8905"/>
    <cellStyle name="Normal 10 2 2 2 4 3" xfId="8906"/>
    <cellStyle name="Normal 10 2 2 2 4 3 2" xfId="8907"/>
    <cellStyle name="Normal 10 2 2 2 4 3 2 2" xfId="8908"/>
    <cellStyle name="Normal 10 2 2 2 4 3 2 2 2" xfId="8909"/>
    <cellStyle name="Normal 10 2 2 2 4 3 2 2 2 2" xfId="8910"/>
    <cellStyle name="Normal 10 2 2 2 4 3 2 2 3" xfId="8911"/>
    <cellStyle name="Normal 10 2 2 2 4 3 2 3" xfId="8912"/>
    <cellStyle name="Normal 10 2 2 2 4 3 2 3 2" xfId="8913"/>
    <cellStyle name="Normal 10 2 2 2 4 3 2 4" xfId="8914"/>
    <cellStyle name="Normal 10 2 2 2 4 3 3" xfId="8915"/>
    <cellStyle name="Normal 10 2 2 2 4 3 3 2" xfId="8916"/>
    <cellStyle name="Normal 10 2 2 2 4 3 3 2 2" xfId="8917"/>
    <cellStyle name="Normal 10 2 2 2 4 3 3 3" xfId="8918"/>
    <cellStyle name="Normal 10 2 2 2 4 3 4" xfId="8919"/>
    <cellStyle name="Normal 10 2 2 2 4 3 4 2" xfId="8920"/>
    <cellStyle name="Normal 10 2 2 2 4 3 5" xfId="8921"/>
    <cellStyle name="Normal 10 2 2 2 4 4" xfId="8922"/>
    <cellStyle name="Normal 10 2 2 2 4 4 2" xfId="8923"/>
    <cellStyle name="Normal 10 2 2 2 4 4 2 2" xfId="8924"/>
    <cellStyle name="Normal 10 2 2 2 4 4 2 2 2" xfId="8925"/>
    <cellStyle name="Normal 10 2 2 2 4 4 2 3" xfId="8926"/>
    <cellStyle name="Normal 10 2 2 2 4 4 3" xfId="8927"/>
    <cellStyle name="Normal 10 2 2 2 4 4 3 2" xfId="8928"/>
    <cellStyle name="Normal 10 2 2 2 4 4 4" xfId="8929"/>
    <cellStyle name="Normal 10 2 2 2 4 5" xfId="8930"/>
    <cellStyle name="Normal 10 2 2 2 4 5 2" xfId="8931"/>
    <cellStyle name="Normal 10 2 2 2 4 5 2 2" xfId="8932"/>
    <cellStyle name="Normal 10 2 2 2 4 5 3" xfId="8933"/>
    <cellStyle name="Normal 10 2 2 2 4 6" xfId="8934"/>
    <cellStyle name="Normal 10 2 2 2 4 6 2" xfId="8935"/>
    <cellStyle name="Normal 10 2 2 2 4 7" xfId="8936"/>
    <cellStyle name="Normal 10 2 2 2 4 8" xfId="29065"/>
    <cellStyle name="Normal 10 2 2 2 5" xfId="8937"/>
    <cellStyle name="Normal 10 2 2 2 5 2" xfId="8938"/>
    <cellStyle name="Normal 10 2 2 2 5 2 2" xfId="8939"/>
    <cellStyle name="Normal 10 2 2 2 5 2 2 2" xfId="8940"/>
    <cellStyle name="Normal 10 2 2 2 5 2 2 2 2" xfId="8941"/>
    <cellStyle name="Normal 10 2 2 2 5 2 2 3" xfId="8942"/>
    <cellStyle name="Normal 10 2 2 2 5 2 3" xfId="8943"/>
    <cellStyle name="Normal 10 2 2 2 5 2 3 2" xfId="8944"/>
    <cellStyle name="Normal 10 2 2 2 5 2 4" xfId="8945"/>
    <cellStyle name="Normal 10 2 2 2 5 3" xfId="8946"/>
    <cellStyle name="Normal 10 2 2 2 5 3 2" xfId="8947"/>
    <cellStyle name="Normal 10 2 2 2 5 3 2 2" xfId="8948"/>
    <cellStyle name="Normal 10 2 2 2 5 3 3" xfId="8949"/>
    <cellStyle name="Normal 10 2 2 2 5 4" xfId="8950"/>
    <cellStyle name="Normal 10 2 2 2 5 4 2" xfId="8951"/>
    <cellStyle name="Normal 10 2 2 2 5 5" xfId="8952"/>
    <cellStyle name="Normal 10 2 2 2 6" xfId="8953"/>
    <cellStyle name="Normal 10 2 2 2 6 2" xfId="8954"/>
    <cellStyle name="Normal 10 2 2 2 6 2 2" xfId="8955"/>
    <cellStyle name="Normal 10 2 2 2 6 2 2 2" xfId="8956"/>
    <cellStyle name="Normal 10 2 2 2 6 2 2 2 2" xfId="8957"/>
    <cellStyle name="Normal 10 2 2 2 6 2 2 3" xfId="8958"/>
    <cellStyle name="Normal 10 2 2 2 6 2 3" xfId="8959"/>
    <cellStyle name="Normal 10 2 2 2 6 2 3 2" xfId="8960"/>
    <cellStyle name="Normal 10 2 2 2 6 2 4" xfId="8961"/>
    <cellStyle name="Normal 10 2 2 2 6 3" xfId="8962"/>
    <cellStyle name="Normal 10 2 2 2 6 3 2" xfId="8963"/>
    <cellStyle name="Normal 10 2 2 2 6 3 2 2" xfId="8964"/>
    <cellStyle name="Normal 10 2 2 2 6 3 3" xfId="8965"/>
    <cellStyle name="Normal 10 2 2 2 6 4" xfId="8966"/>
    <cellStyle name="Normal 10 2 2 2 6 4 2" xfId="8967"/>
    <cellStyle name="Normal 10 2 2 2 6 5" xfId="8968"/>
    <cellStyle name="Normal 10 2 2 2 7" xfId="8969"/>
    <cellStyle name="Normal 10 2 2 2 7 2" xfId="8970"/>
    <cellStyle name="Normal 10 2 2 2 7 2 2" xfId="8971"/>
    <cellStyle name="Normal 10 2 2 2 7 2 2 2" xfId="8972"/>
    <cellStyle name="Normal 10 2 2 2 7 2 2 2 2" xfId="8973"/>
    <cellStyle name="Normal 10 2 2 2 7 2 2 3" xfId="8974"/>
    <cellStyle name="Normal 10 2 2 2 7 2 3" xfId="8975"/>
    <cellStyle name="Normal 10 2 2 2 7 2 3 2" xfId="8976"/>
    <cellStyle name="Normal 10 2 2 2 7 2 4" xfId="8977"/>
    <cellStyle name="Normal 10 2 2 2 7 3" xfId="8978"/>
    <cellStyle name="Normal 10 2 2 2 7 3 2" xfId="8979"/>
    <cellStyle name="Normal 10 2 2 2 7 3 2 2" xfId="8980"/>
    <cellStyle name="Normal 10 2 2 2 7 3 3" xfId="8981"/>
    <cellStyle name="Normal 10 2 2 2 7 4" xfId="8982"/>
    <cellStyle name="Normal 10 2 2 2 7 4 2" xfId="8983"/>
    <cellStyle name="Normal 10 2 2 2 7 5" xfId="8984"/>
    <cellStyle name="Normal 10 2 2 2 8" xfId="8985"/>
    <cellStyle name="Normal 10 2 2 2 8 2" xfId="8986"/>
    <cellStyle name="Normal 10 2 2 2 8 2 2" xfId="8987"/>
    <cellStyle name="Normal 10 2 2 2 8 2 2 2" xfId="8988"/>
    <cellStyle name="Normal 10 2 2 2 8 2 3" xfId="8989"/>
    <cellStyle name="Normal 10 2 2 2 8 3" xfId="8990"/>
    <cellStyle name="Normal 10 2 2 2 8 3 2" xfId="8991"/>
    <cellStyle name="Normal 10 2 2 2 8 4" xfId="8992"/>
    <cellStyle name="Normal 10 2 2 2 9" xfId="8993"/>
    <cellStyle name="Normal 10 2 2 2 9 2" xfId="8994"/>
    <cellStyle name="Normal 10 2 2 2 9 2 2" xfId="8995"/>
    <cellStyle name="Normal 10 2 2 2 9 3" xfId="8996"/>
    <cellStyle name="Normal 10 2 2 3" xfId="8997"/>
    <cellStyle name="Normal 10 2 2 3 10" xfId="8998"/>
    <cellStyle name="Normal 10 2 2 3 10 2" xfId="8999"/>
    <cellStyle name="Normal 10 2 2 3 11" xfId="9000"/>
    <cellStyle name="Normal 10 2 2 3 12" xfId="29066"/>
    <cellStyle name="Normal 10 2 2 3 2" xfId="9001"/>
    <cellStyle name="Normal 10 2 2 3 2 10" xfId="9002"/>
    <cellStyle name="Normal 10 2 2 3 2 11" xfId="29067"/>
    <cellStyle name="Normal 10 2 2 3 2 2" xfId="9003"/>
    <cellStyle name="Normal 10 2 2 3 2 2 2" xfId="9004"/>
    <cellStyle name="Normal 10 2 2 3 2 2 2 2" xfId="9005"/>
    <cellStyle name="Normal 10 2 2 3 2 2 2 2 2" xfId="9006"/>
    <cellStyle name="Normal 10 2 2 3 2 2 2 2 2 2" xfId="9007"/>
    <cellStyle name="Normal 10 2 2 3 2 2 2 2 2 2 2" xfId="9008"/>
    <cellStyle name="Normal 10 2 2 3 2 2 2 2 2 3" xfId="9009"/>
    <cellStyle name="Normal 10 2 2 3 2 2 2 2 3" xfId="9010"/>
    <cellStyle name="Normal 10 2 2 3 2 2 2 2 3 2" xfId="9011"/>
    <cellStyle name="Normal 10 2 2 3 2 2 2 2 4" xfId="9012"/>
    <cellStyle name="Normal 10 2 2 3 2 2 2 3" xfId="9013"/>
    <cellStyle name="Normal 10 2 2 3 2 2 2 3 2" xfId="9014"/>
    <cellStyle name="Normal 10 2 2 3 2 2 2 3 2 2" xfId="9015"/>
    <cellStyle name="Normal 10 2 2 3 2 2 2 3 3" xfId="9016"/>
    <cellStyle name="Normal 10 2 2 3 2 2 2 4" xfId="9017"/>
    <cellStyle name="Normal 10 2 2 3 2 2 2 4 2" xfId="9018"/>
    <cellStyle name="Normal 10 2 2 3 2 2 2 5" xfId="9019"/>
    <cellStyle name="Normal 10 2 2 3 2 2 3" xfId="9020"/>
    <cellStyle name="Normal 10 2 2 3 2 2 3 2" xfId="9021"/>
    <cellStyle name="Normal 10 2 2 3 2 2 3 2 2" xfId="9022"/>
    <cellStyle name="Normal 10 2 2 3 2 2 3 2 2 2" xfId="9023"/>
    <cellStyle name="Normal 10 2 2 3 2 2 3 2 2 2 2" xfId="9024"/>
    <cellStyle name="Normal 10 2 2 3 2 2 3 2 2 3" xfId="9025"/>
    <cellStyle name="Normal 10 2 2 3 2 2 3 2 3" xfId="9026"/>
    <cellStyle name="Normal 10 2 2 3 2 2 3 2 3 2" xfId="9027"/>
    <cellStyle name="Normal 10 2 2 3 2 2 3 2 4" xfId="9028"/>
    <cellStyle name="Normal 10 2 2 3 2 2 3 3" xfId="9029"/>
    <cellStyle name="Normal 10 2 2 3 2 2 3 3 2" xfId="9030"/>
    <cellStyle name="Normal 10 2 2 3 2 2 3 3 2 2" xfId="9031"/>
    <cellStyle name="Normal 10 2 2 3 2 2 3 3 3" xfId="9032"/>
    <cellStyle name="Normal 10 2 2 3 2 2 3 4" xfId="9033"/>
    <cellStyle name="Normal 10 2 2 3 2 2 3 4 2" xfId="9034"/>
    <cellStyle name="Normal 10 2 2 3 2 2 3 5" xfId="9035"/>
    <cellStyle name="Normal 10 2 2 3 2 2 4" xfId="9036"/>
    <cellStyle name="Normal 10 2 2 3 2 2 4 2" xfId="9037"/>
    <cellStyle name="Normal 10 2 2 3 2 2 4 2 2" xfId="9038"/>
    <cellStyle name="Normal 10 2 2 3 2 2 4 2 2 2" xfId="9039"/>
    <cellStyle name="Normal 10 2 2 3 2 2 4 2 3" xfId="9040"/>
    <cellStyle name="Normal 10 2 2 3 2 2 4 3" xfId="9041"/>
    <cellStyle name="Normal 10 2 2 3 2 2 4 3 2" xfId="9042"/>
    <cellStyle name="Normal 10 2 2 3 2 2 4 4" xfId="9043"/>
    <cellStyle name="Normal 10 2 2 3 2 2 5" xfId="9044"/>
    <cellStyle name="Normal 10 2 2 3 2 2 5 2" xfId="9045"/>
    <cellStyle name="Normal 10 2 2 3 2 2 5 2 2" xfId="9046"/>
    <cellStyle name="Normal 10 2 2 3 2 2 5 3" xfId="9047"/>
    <cellStyle name="Normal 10 2 2 3 2 2 6" xfId="9048"/>
    <cellStyle name="Normal 10 2 2 3 2 2 6 2" xfId="9049"/>
    <cellStyle name="Normal 10 2 2 3 2 2 7" xfId="9050"/>
    <cellStyle name="Normal 10 2 2 3 2 2 8" xfId="29068"/>
    <cellStyle name="Normal 10 2 2 3 2 3" xfId="9051"/>
    <cellStyle name="Normal 10 2 2 3 2 3 2" xfId="9052"/>
    <cellStyle name="Normal 10 2 2 3 2 3 2 2" xfId="9053"/>
    <cellStyle name="Normal 10 2 2 3 2 3 2 2 2" xfId="9054"/>
    <cellStyle name="Normal 10 2 2 3 2 3 2 2 2 2" xfId="9055"/>
    <cellStyle name="Normal 10 2 2 3 2 3 2 2 3" xfId="9056"/>
    <cellStyle name="Normal 10 2 2 3 2 3 2 3" xfId="9057"/>
    <cellStyle name="Normal 10 2 2 3 2 3 2 3 2" xfId="9058"/>
    <cellStyle name="Normal 10 2 2 3 2 3 2 4" xfId="9059"/>
    <cellStyle name="Normal 10 2 2 3 2 3 3" xfId="9060"/>
    <cellStyle name="Normal 10 2 2 3 2 3 3 2" xfId="9061"/>
    <cellStyle name="Normal 10 2 2 3 2 3 3 2 2" xfId="9062"/>
    <cellStyle name="Normal 10 2 2 3 2 3 3 3" xfId="9063"/>
    <cellStyle name="Normal 10 2 2 3 2 3 4" xfId="9064"/>
    <cellStyle name="Normal 10 2 2 3 2 3 4 2" xfId="9065"/>
    <cellStyle name="Normal 10 2 2 3 2 3 5" xfId="9066"/>
    <cellStyle name="Normal 10 2 2 3 2 4" xfId="9067"/>
    <cellStyle name="Normal 10 2 2 3 2 4 2" xfId="9068"/>
    <cellStyle name="Normal 10 2 2 3 2 4 2 2" xfId="9069"/>
    <cellStyle name="Normal 10 2 2 3 2 4 2 2 2" xfId="9070"/>
    <cellStyle name="Normal 10 2 2 3 2 4 2 2 2 2" xfId="9071"/>
    <cellStyle name="Normal 10 2 2 3 2 4 2 2 3" xfId="9072"/>
    <cellStyle name="Normal 10 2 2 3 2 4 2 3" xfId="9073"/>
    <cellStyle name="Normal 10 2 2 3 2 4 2 3 2" xfId="9074"/>
    <cellStyle name="Normal 10 2 2 3 2 4 2 4" xfId="9075"/>
    <cellStyle name="Normal 10 2 2 3 2 4 3" xfId="9076"/>
    <cellStyle name="Normal 10 2 2 3 2 4 3 2" xfId="9077"/>
    <cellStyle name="Normal 10 2 2 3 2 4 3 2 2" xfId="9078"/>
    <cellStyle name="Normal 10 2 2 3 2 4 3 3" xfId="9079"/>
    <cellStyle name="Normal 10 2 2 3 2 4 4" xfId="9080"/>
    <cellStyle name="Normal 10 2 2 3 2 4 4 2" xfId="9081"/>
    <cellStyle name="Normal 10 2 2 3 2 4 5" xfId="9082"/>
    <cellStyle name="Normal 10 2 2 3 2 5" xfId="9083"/>
    <cellStyle name="Normal 10 2 2 3 2 5 2" xfId="9084"/>
    <cellStyle name="Normal 10 2 2 3 2 5 2 2" xfId="9085"/>
    <cellStyle name="Normal 10 2 2 3 2 5 2 2 2" xfId="9086"/>
    <cellStyle name="Normal 10 2 2 3 2 5 2 2 2 2" xfId="9087"/>
    <cellStyle name="Normal 10 2 2 3 2 5 2 2 3" xfId="9088"/>
    <cellStyle name="Normal 10 2 2 3 2 5 2 3" xfId="9089"/>
    <cellStyle name="Normal 10 2 2 3 2 5 2 3 2" xfId="9090"/>
    <cellStyle name="Normal 10 2 2 3 2 5 2 4" xfId="9091"/>
    <cellStyle name="Normal 10 2 2 3 2 5 3" xfId="9092"/>
    <cellStyle name="Normal 10 2 2 3 2 5 3 2" xfId="9093"/>
    <cellStyle name="Normal 10 2 2 3 2 5 3 2 2" xfId="9094"/>
    <cellStyle name="Normal 10 2 2 3 2 5 3 3" xfId="9095"/>
    <cellStyle name="Normal 10 2 2 3 2 5 4" xfId="9096"/>
    <cellStyle name="Normal 10 2 2 3 2 5 4 2" xfId="9097"/>
    <cellStyle name="Normal 10 2 2 3 2 5 5" xfId="9098"/>
    <cellStyle name="Normal 10 2 2 3 2 6" xfId="9099"/>
    <cellStyle name="Normal 10 2 2 3 2 6 2" xfId="9100"/>
    <cellStyle name="Normal 10 2 2 3 2 6 2 2" xfId="9101"/>
    <cellStyle name="Normal 10 2 2 3 2 6 2 2 2" xfId="9102"/>
    <cellStyle name="Normal 10 2 2 3 2 6 2 3" xfId="9103"/>
    <cellStyle name="Normal 10 2 2 3 2 6 3" xfId="9104"/>
    <cellStyle name="Normal 10 2 2 3 2 6 3 2" xfId="9105"/>
    <cellStyle name="Normal 10 2 2 3 2 6 4" xfId="9106"/>
    <cellStyle name="Normal 10 2 2 3 2 7" xfId="9107"/>
    <cellStyle name="Normal 10 2 2 3 2 7 2" xfId="9108"/>
    <cellStyle name="Normal 10 2 2 3 2 7 2 2" xfId="9109"/>
    <cellStyle name="Normal 10 2 2 3 2 7 3" xfId="9110"/>
    <cellStyle name="Normal 10 2 2 3 2 8" xfId="9111"/>
    <cellStyle name="Normal 10 2 2 3 2 8 2" xfId="9112"/>
    <cellStyle name="Normal 10 2 2 3 2 9" xfId="9113"/>
    <cellStyle name="Normal 10 2 2 3 2 9 2" xfId="9114"/>
    <cellStyle name="Normal 10 2 2 3 3" xfId="9115"/>
    <cellStyle name="Normal 10 2 2 3 3 2" xfId="9116"/>
    <cellStyle name="Normal 10 2 2 3 3 2 2" xfId="9117"/>
    <cellStyle name="Normal 10 2 2 3 3 2 2 2" xfId="9118"/>
    <cellStyle name="Normal 10 2 2 3 3 2 2 2 2" xfId="9119"/>
    <cellStyle name="Normal 10 2 2 3 3 2 2 2 2 2" xfId="9120"/>
    <cellStyle name="Normal 10 2 2 3 3 2 2 2 3" xfId="9121"/>
    <cellStyle name="Normal 10 2 2 3 3 2 2 3" xfId="9122"/>
    <cellStyle name="Normal 10 2 2 3 3 2 2 3 2" xfId="9123"/>
    <cellStyle name="Normal 10 2 2 3 3 2 2 4" xfId="9124"/>
    <cellStyle name="Normal 10 2 2 3 3 2 3" xfId="9125"/>
    <cellStyle name="Normal 10 2 2 3 3 2 3 2" xfId="9126"/>
    <cellStyle name="Normal 10 2 2 3 3 2 3 2 2" xfId="9127"/>
    <cellStyle name="Normal 10 2 2 3 3 2 3 3" xfId="9128"/>
    <cellStyle name="Normal 10 2 2 3 3 2 4" xfId="9129"/>
    <cellStyle name="Normal 10 2 2 3 3 2 4 2" xfId="9130"/>
    <cellStyle name="Normal 10 2 2 3 3 2 5" xfId="9131"/>
    <cellStyle name="Normal 10 2 2 3 3 3" xfId="9132"/>
    <cellStyle name="Normal 10 2 2 3 3 3 2" xfId="9133"/>
    <cellStyle name="Normal 10 2 2 3 3 3 2 2" xfId="9134"/>
    <cellStyle name="Normal 10 2 2 3 3 3 2 2 2" xfId="9135"/>
    <cellStyle name="Normal 10 2 2 3 3 3 2 2 2 2" xfId="9136"/>
    <cellStyle name="Normal 10 2 2 3 3 3 2 2 3" xfId="9137"/>
    <cellStyle name="Normal 10 2 2 3 3 3 2 3" xfId="9138"/>
    <cellStyle name="Normal 10 2 2 3 3 3 2 3 2" xfId="9139"/>
    <cellStyle name="Normal 10 2 2 3 3 3 2 4" xfId="9140"/>
    <cellStyle name="Normal 10 2 2 3 3 3 3" xfId="9141"/>
    <cellStyle name="Normal 10 2 2 3 3 3 3 2" xfId="9142"/>
    <cellStyle name="Normal 10 2 2 3 3 3 3 2 2" xfId="9143"/>
    <cellStyle name="Normal 10 2 2 3 3 3 3 3" xfId="9144"/>
    <cellStyle name="Normal 10 2 2 3 3 3 4" xfId="9145"/>
    <cellStyle name="Normal 10 2 2 3 3 3 4 2" xfId="9146"/>
    <cellStyle name="Normal 10 2 2 3 3 3 5" xfId="9147"/>
    <cellStyle name="Normal 10 2 2 3 3 4" xfId="9148"/>
    <cellStyle name="Normal 10 2 2 3 3 4 2" xfId="9149"/>
    <cellStyle name="Normal 10 2 2 3 3 4 2 2" xfId="9150"/>
    <cellStyle name="Normal 10 2 2 3 3 4 2 2 2" xfId="9151"/>
    <cellStyle name="Normal 10 2 2 3 3 4 2 3" xfId="9152"/>
    <cellStyle name="Normal 10 2 2 3 3 4 3" xfId="9153"/>
    <cellStyle name="Normal 10 2 2 3 3 4 3 2" xfId="9154"/>
    <cellStyle name="Normal 10 2 2 3 3 4 4" xfId="9155"/>
    <cellStyle name="Normal 10 2 2 3 3 5" xfId="9156"/>
    <cellStyle name="Normal 10 2 2 3 3 5 2" xfId="9157"/>
    <cellStyle name="Normal 10 2 2 3 3 5 2 2" xfId="9158"/>
    <cellStyle name="Normal 10 2 2 3 3 5 3" xfId="9159"/>
    <cellStyle name="Normal 10 2 2 3 3 6" xfId="9160"/>
    <cellStyle name="Normal 10 2 2 3 3 6 2" xfId="9161"/>
    <cellStyle name="Normal 10 2 2 3 3 7" xfId="9162"/>
    <cellStyle name="Normal 10 2 2 3 3 8" xfId="29069"/>
    <cellStyle name="Normal 10 2 2 3 4" xfId="9163"/>
    <cellStyle name="Normal 10 2 2 3 4 2" xfId="9164"/>
    <cellStyle name="Normal 10 2 2 3 4 2 2" xfId="9165"/>
    <cellStyle name="Normal 10 2 2 3 4 2 2 2" xfId="9166"/>
    <cellStyle name="Normal 10 2 2 3 4 2 2 2 2" xfId="9167"/>
    <cellStyle name="Normal 10 2 2 3 4 2 2 3" xfId="9168"/>
    <cellStyle name="Normal 10 2 2 3 4 2 3" xfId="9169"/>
    <cellStyle name="Normal 10 2 2 3 4 2 3 2" xfId="9170"/>
    <cellStyle name="Normal 10 2 2 3 4 2 4" xfId="9171"/>
    <cellStyle name="Normal 10 2 2 3 4 3" xfId="9172"/>
    <cellStyle name="Normal 10 2 2 3 4 3 2" xfId="9173"/>
    <cellStyle name="Normal 10 2 2 3 4 3 2 2" xfId="9174"/>
    <cellStyle name="Normal 10 2 2 3 4 3 3" xfId="9175"/>
    <cellStyle name="Normal 10 2 2 3 4 4" xfId="9176"/>
    <cellStyle name="Normal 10 2 2 3 4 4 2" xfId="9177"/>
    <cellStyle name="Normal 10 2 2 3 4 5" xfId="9178"/>
    <cellStyle name="Normal 10 2 2 3 5" xfId="9179"/>
    <cellStyle name="Normal 10 2 2 3 5 2" xfId="9180"/>
    <cellStyle name="Normal 10 2 2 3 5 2 2" xfId="9181"/>
    <cellStyle name="Normal 10 2 2 3 5 2 2 2" xfId="9182"/>
    <cellStyle name="Normal 10 2 2 3 5 2 2 2 2" xfId="9183"/>
    <cellStyle name="Normal 10 2 2 3 5 2 2 3" xfId="9184"/>
    <cellStyle name="Normal 10 2 2 3 5 2 3" xfId="9185"/>
    <cellStyle name="Normal 10 2 2 3 5 2 3 2" xfId="9186"/>
    <cellStyle name="Normal 10 2 2 3 5 2 4" xfId="9187"/>
    <cellStyle name="Normal 10 2 2 3 5 3" xfId="9188"/>
    <cellStyle name="Normal 10 2 2 3 5 3 2" xfId="9189"/>
    <cellStyle name="Normal 10 2 2 3 5 3 2 2" xfId="9190"/>
    <cellStyle name="Normal 10 2 2 3 5 3 3" xfId="9191"/>
    <cellStyle name="Normal 10 2 2 3 5 4" xfId="9192"/>
    <cellStyle name="Normal 10 2 2 3 5 4 2" xfId="9193"/>
    <cellStyle name="Normal 10 2 2 3 5 5" xfId="9194"/>
    <cellStyle name="Normal 10 2 2 3 6" xfId="9195"/>
    <cellStyle name="Normal 10 2 2 3 6 2" xfId="9196"/>
    <cellStyle name="Normal 10 2 2 3 6 2 2" xfId="9197"/>
    <cellStyle name="Normal 10 2 2 3 6 2 2 2" xfId="9198"/>
    <cellStyle name="Normal 10 2 2 3 6 2 2 2 2" xfId="9199"/>
    <cellStyle name="Normal 10 2 2 3 6 2 2 3" xfId="9200"/>
    <cellStyle name="Normal 10 2 2 3 6 2 3" xfId="9201"/>
    <cellStyle name="Normal 10 2 2 3 6 2 3 2" xfId="9202"/>
    <cellStyle name="Normal 10 2 2 3 6 2 4" xfId="9203"/>
    <cellStyle name="Normal 10 2 2 3 6 3" xfId="9204"/>
    <cellStyle name="Normal 10 2 2 3 6 3 2" xfId="9205"/>
    <cellStyle name="Normal 10 2 2 3 6 3 2 2" xfId="9206"/>
    <cellStyle name="Normal 10 2 2 3 6 3 3" xfId="9207"/>
    <cellStyle name="Normal 10 2 2 3 6 4" xfId="9208"/>
    <cellStyle name="Normal 10 2 2 3 6 4 2" xfId="9209"/>
    <cellStyle name="Normal 10 2 2 3 6 5" xfId="9210"/>
    <cellStyle name="Normal 10 2 2 3 7" xfId="9211"/>
    <cellStyle name="Normal 10 2 2 3 7 2" xfId="9212"/>
    <cellStyle name="Normal 10 2 2 3 7 2 2" xfId="9213"/>
    <cellStyle name="Normal 10 2 2 3 7 2 2 2" xfId="9214"/>
    <cellStyle name="Normal 10 2 2 3 7 2 3" xfId="9215"/>
    <cellStyle name="Normal 10 2 2 3 7 3" xfId="9216"/>
    <cellStyle name="Normal 10 2 2 3 7 3 2" xfId="9217"/>
    <cellStyle name="Normal 10 2 2 3 7 4" xfId="9218"/>
    <cellStyle name="Normal 10 2 2 3 8" xfId="9219"/>
    <cellStyle name="Normal 10 2 2 3 8 2" xfId="9220"/>
    <cellStyle name="Normal 10 2 2 3 8 2 2" xfId="9221"/>
    <cellStyle name="Normal 10 2 2 3 8 3" xfId="9222"/>
    <cellStyle name="Normal 10 2 2 3 9" xfId="9223"/>
    <cellStyle name="Normal 10 2 2 3 9 2" xfId="9224"/>
    <cellStyle name="Normal 10 2 2 4" xfId="9225"/>
    <cellStyle name="Normal 10 2 2 4 10" xfId="9226"/>
    <cellStyle name="Normal 10 2 2 4 11" xfId="29070"/>
    <cellStyle name="Normal 10 2 2 4 2" xfId="9227"/>
    <cellStyle name="Normal 10 2 2 4 2 2" xfId="9228"/>
    <cellStyle name="Normal 10 2 2 4 2 2 2" xfId="9229"/>
    <cellStyle name="Normal 10 2 2 4 2 2 2 2" xfId="9230"/>
    <cellStyle name="Normal 10 2 2 4 2 2 2 2 2" xfId="9231"/>
    <cellStyle name="Normal 10 2 2 4 2 2 2 2 2 2" xfId="9232"/>
    <cellStyle name="Normal 10 2 2 4 2 2 2 2 3" xfId="9233"/>
    <cellStyle name="Normal 10 2 2 4 2 2 2 3" xfId="9234"/>
    <cellStyle name="Normal 10 2 2 4 2 2 2 3 2" xfId="9235"/>
    <cellStyle name="Normal 10 2 2 4 2 2 2 4" xfId="9236"/>
    <cellStyle name="Normal 10 2 2 4 2 2 3" xfId="9237"/>
    <cellStyle name="Normal 10 2 2 4 2 2 3 2" xfId="9238"/>
    <cellStyle name="Normal 10 2 2 4 2 2 3 2 2" xfId="9239"/>
    <cellStyle name="Normal 10 2 2 4 2 2 3 3" xfId="9240"/>
    <cellStyle name="Normal 10 2 2 4 2 2 4" xfId="9241"/>
    <cellStyle name="Normal 10 2 2 4 2 2 4 2" xfId="9242"/>
    <cellStyle name="Normal 10 2 2 4 2 2 5" xfId="9243"/>
    <cellStyle name="Normal 10 2 2 4 2 3" xfId="9244"/>
    <cellStyle name="Normal 10 2 2 4 2 3 2" xfId="9245"/>
    <cellStyle name="Normal 10 2 2 4 2 3 2 2" xfId="9246"/>
    <cellStyle name="Normal 10 2 2 4 2 3 2 2 2" xfId="9247"/>
    <cellStyle name="Normal 10 2 2 4 2 3 2 2 2 2" xfId="9248"/>
    <cellStyle name="Normal 10 2 2 4 2 3 2 2 3" xfId="9249"/>
    <cellStyle name="Normal 10 2 2 4 2 3 2 3" xfId="9250"/>
    <cellStyle name="Normal 10 2 2 4 2 3 2 3 2" xfId="9251"/>
    <cellStyle name="Normal 10 2 2 4 2 3 2 4" xfId="9252"/>
    <cellStyle name="Normal 10 2 2 4 2 3 3" xfId="9253"/>
    <cellStyle name="Normal 10 2 2 4 2 3 3 2" xfId="9254"/>
    <cellStyle name="Normal 10 2 2 4 2 3 3 2 2" xfId="9255"/>
    <cellStyle name="Normal 10 2 2 4 2 3 3 3" xfId="9256"/>
    <cellStyle name="Normal 10 2 2 4 2 3 4" xfId="9257"/>
    <cellStyle name="Normal 10 2 2 4 2 3 4 2" xfId="9258"/>
    <cellStyle name="Normal 10 2 2 4 2 3 5" xfId="9259"/>
    <cellStyle name="Normal 10 2 2 4 2 4" xfId="9260"/>
    <cellStyle name="Normal 10 2 2 4 2 4 2" xfId="9261"/>
    <cellStyle name="Normal 10 2 2 4 2 4 2 2" xfId="9262"/>
    <cellStyle name="Normal 10 2 2 4 2 4 2 2 2" xfId="9263"/>
    <cellStyle name="Normal 10 2 2 4 2 4 2 3" xfId="9264"/>
    <cellStyle name="Normal 10 2 2 4 2 4 3" xfId="9265"/>
    <cellStyle name="Normal 10 2 2 4 2 4 3 2" xfId="9266"/>
    <cellStyle name="Normal 10 2 2 4 2 4 4" xfId="9267"/>
    <cellStyle name="Normal 10 2 2 4 2 5" xfId="9268"/>
    <cellStyle name="Normal 10 2 2 4 2 5 2" xfId="9269"/>
    <cellStyle name="Normal 10 2 2 4 2 5 2 2" xfId="9270"/>
    <cellStyle name="Normal 10 2 2 4 2 5 3" xfId="9271"/>
    <cellStyle name="Normal 10 2 2 4 2 6" xfId="9272"/>
    <cellStyle name="Normal 10 2 2 4 2 6 2" xfId="9273"/>
    <cellStyle name="Normal 10 2 2 4 2 7" xfId="9274"/>
    <cellStyle name="Normal 10 2 2 4 2 8" xfId="29071"/>
    <cellStyle name="Normal 10 2 2 4 3" xfId="9275"/>
    <cellStyle name="Normal 10 2 2 4 3 2" xfId="9276"/>
    <cellStyle name="Normal 10 2 2 4 3 2 2" xfId="9277"/>
    <cellStyle name="Normal 10 2 2 4 3 2 2 2" xfId="9278"/>
    <cellStyle name="Normal 10 2 2 4 3 2 2 2 2" xfId="9279"/>
    <cellStyle name="Normal 10 2 2 4 3 2 2 3" xfId="9280"/>
    <cellStyle name="Normal 10 2 2 4 3 2 3" xfId="9281"/>
    <cellStyle name="Normal 10 2 2 4 3 2 3 2" xfId="9282"/>
    <cellStyle name="Normal 10 2 2 4 3 2 4" xfId="9283"/>
    <cellStyle name="Normal 10 2 2 4 3 3" xfId="9284"/>
    <cellStyle name="Normal 10 2 2 4 3 3 2" xfId="9285"/>
    <cellStyle name="Normal 10 2 2 4 3 3 2 2" xfId="9286"/>
    <cellStyle name="Normal 10 2 2 4 3 3 3" xfId="9287"/>
    <cellStyle name="Normal 10 2 2 4 3 4" xfId="9288"/>
    <cellStyle name="Normal 10 2 2 4 3 4 2" xfId="9289"/>
    <cellStyle name="Normal 10 2 2 4 3 5" xfId="9290"/>
    <cellStyle name="Normal 10 2 2 4 4" xfId="9291"/>
    <cellStyle name="Normal 10 2 2 4 4 2" xfId="9292"/>
    <cellStyle name="Normal 10 2 2 4 4 2 2" xfId="9293"/>
    <cellStyle name="Normal 10 2 2 4 4 2 2 2" xfId="9294"/>
    <cellStyle name="Normal 10 2 2 4 4 2 2 2 2" xfId="9295"/>
    <cellStyle name="Normal 10 2 2 4 4 2 2 3" xfId="9296"/>
    <cellStyle name="Normal 10 2 2 4 4 2 3" xfId="9297"/>
    <cellStyle name="Normal 10 2 2 4 4 2 3 2" xfId="9298"/>
    <cellStyle name="Normal 10 2 2 4 4 2 4" xfId="9299"/>
    <cellStyle name="Normal 10 2 2 4 4 3" xfId="9300"/>
    <cellStyle name="Normal 10 2 2 4 4 3 2" xfId="9301"/>
    <cellStyle name="Normal 10 2 2 4 4 3 2 2" xfId="9302"/>
    <cellStyle name="Normal 10 2 2 4 4 3 3" xfId="9303"/>
    <cellStyle name="Normal 10 2 2 4 4 4" xfId="9304"/>
    <cellStyle name="Normal 10 2 2 4 4 4 2" xfId="9305"/>
    <cellStyle name="Normal 10 2 2 4 4 5" xfId="9306"/>
    <cellStyle name="Normal 10 2 2 4 5" xfId="9307"/>
    <cellStyle name="Normal 10 2 2 4 5 2" xfId="9308"/>
    <cellStyle name="Normal 10 2 2 4 5 2 2" xfId="9309"/>
    <cellStyle name="Normal 10 2 2 4 5 2 2 2" xfId="9310"/>
    <cellStyle name="Normal 10 2 2 4 5 2 2 2 2" xfId="9311"/>
    <cellStyle name="Normal 10 2 2 4 5 2 2 3" xfId="9312"/>
    <cellStyle name="Normal 10 2 2 4 5 2 3" xfId="9313"/>
    <cellStyle name="Normal 10 2 2 4 5 2 3 2" xfId="9314"/>
    <cellStyle name="Normal 10 2 2 4 5 2 4" xfId="9315"/>
    <cellStyle name="Normal 10 2 2 4 5 3" xfId="9316"/>
    <cellStyle name="Normal 10 2 2 4 5 3 2" xfId="9317"/>
    <cellStyle name="Normal 10 2 2 4 5 3 2 2" xfId="9318"/>
    <cellStyle name="Normal 10 2 2 4 5 3 3" xfId="9319"/>
    <cellStyle name="Normal 10 2 2 4 5 4" xfId="9320"/>
    <cellStyle name="Normal 10 2 2 4 5 4 2" xfId="9321"/>
    <cellStyle name="Normal 10 2 2 4 5 5" xfId="9322"/>
    <cellStyle name="Normal 10 2 2 4 6" xfId="9323"/>
    <cellStyle name="Normal 10 2 2 4 6 2" xfId="9324"/>
    <cellStyle name="Normal 10 2 2 4 6 2 2" xfId="9325"/>
    <cellStyle name="Normal 10 2 2 4 6 2 2 2" xfId="9326"/>
    <cellStyle name="Normal 10 2 2 4 6 2 3" xfId="9327"/>
    <cellStyle name="Normal 10 2 2 4 6 3" xfId="9328"/>
    <cellStyle name="Normal 10 2 2 4 6 3 2" xfId="9329"/>
    <cellStyle name="Normal 10 2 2 4 6 4" xfId="9330"/>
    <cellStyle name="Normal 10 2 2 4 7" xfId="9331"/>
    <cellStyle name="Normal 10 2 2 4 7 2" xfId="9332"/>
    <cellStyle name="Normal 10 2 2 4 7 2 2" xfId="9333"/>
    <cellStyle name="Normal 10 2 2 4 7 3" xfId="9334"/>
    <cellStyle name="Normal 10 2 2 4 8" xfId="9335"/>
    <cellStyle name="Normal 10 2 2 4 8 2" xfId="9336"/>
    <cellStyle name="Normal 10 2 2 4 9" xfId="9337"/>
    <cellStyle name="Normal 10 2 2 4 9 2" xfId="9338"/>
    <cellStyle name="Normal 10 2 2 5" xfId="9339"/>
    <cellStyle name="Normal 10 2 2 5 10" xfId="9340"/>
    <cellStyle name="Normal 10 2 2 5 11" xfId="29072"/>
    <cellStyle name="Normal 10 2 2 5 2" xfId="9341"/>
    <cellStyle name="Normal 10 2 2 5 2 2" xfId="9342"/>
    <cellStyle name="Normal 10 2 2 5 2 2 2" xfId="9343"/>
    <cellStyle name="Normal 10 2 2 5 2 2 2 2" xfId="9344"/>
    <cellStyle name="Normal 10 2 2 5 2 2 2 2 2" xfId="9345"/>
    <cellStyle name="Normal 10 2 2 5 2 2 2 2 2 2" xfId="9346"/>
    <cellStyle name="Normal 10 2 2 5 2 2 2 2 3" xfId="9347"/>
    <cellStyle name="Normal 10 2 2 5 2 2 2 3" xfId="9348"/>
    <cellStyle name="Normal 10 2 2 5 2 2 2 3 2" xfId="9349"/>
    <cellStyle name="Normal 10 2 2 5 2 2 2 4" xfId="9350"/>
    <cellStyle name="Normal 10 2 2 5 2 2 3" xfId="9351"/>
    <cellStyle name="Normal 10 2 2 5 2 2 3 2" xfId="9352"/>
    <cellStyle name="Normal 10 2 2 5 2 2 3 2 2" xfId="9353"/>
    <cellStyle name="Normal 10 2 2 5 2 2 3 3" xfId="9354"/>
    <cellStyle name="Normal 10 2 2 5 2 2 4" xfId="9355"/>
    <cellStyle name="Normal 10 2 2 5 2 2 4 2" xfId="9356"/>
    <cellStyle name="Normal 10 2 2 5 2 2 5" xfId="9357"/>
    <cellStyle name="Normal 10 2 2 5 2 3" xfId="9358"/>
    <cellStyle name="Normal 10 2 2 5 2 3 2" xfId="9359"/>
    <cellStyle name="Normal 10 2 2 5 2 3 2 2" xfId="9360"/>
    <cellStyle name="Normal 10 2 2 5 2 3 2 2 2" xfId="9361"/>
    <cellStyle name="Normal 10 2 2 5 2 3 2 2 2 2" xfId="9362"/>
    <cellStyle name="Normal 10 2 2 5 2 3 2 2 3" xfId="9363"/>
    <cellStyle name="Normal 10 2 2 5 2 3 2 3" xfId="9364"/>
    <cellStyle name="Normal 10 2 2 5 2 3 2 3 2" xfId="9365"/>
    <cellStyle name="Normal 10 2 2 5 2 3 2 4" xfId="9366"/>
    <cellStyle name="Normal 10 2 2 5 2 3 3" xfId="9367"/>
    <cellStyle name="Normal 10 2 2 5 2 3 3 2" xfId="9368"/>
    <cellStyle name="Normal 10 2 2 5 2 3 3 2 2" xfId="9369"/>
    <cellStyle name="Normal 10 2 2 5 2 3 3 3" xfId="9370"/>
    <cellStyle name="Normal 10 2 2 5 2 3 4" xfId="9371"/>
    <cellStyle name="Normal 10 2 2 5 2 3 4 2" xfId="9372"/>
    <cellStyle name="Normal 10 2 2 5 2 3 5" xfId="9373"/>
    <cellStyle name="Normal 10 2 2 5 2 4" xfId="9374"/>
    <cellStyle name="Normal 10 2 2 5 2 4 2" xfId="9375"/>
    <cellStyle name="Normal 10 2 2 5 2 4 2 2" xfId="9376"/>
    <cellStyle name="Normal 10 2 2 5 2 4 2 2 2" xfId="9377"/>
    <cellStyle name="Normal 10 2 2 5 2 4 2 3" xfId="9378"/>
    <cellStyle name="Normal 10 2 2 5 2 4 3" xfId="9379"/>
    <cellStyle name="Normal 10 2 2 5 2 4 3 2" xfId="9380"/>
    <cellStyle name="Normal 10 2 2 5 2 4 4" xfId="9381"/>
    <cellStyle name="Normal 10 2 2 5 2 5" xfId="9382"/>
    <cellStyle name="Normal 10 2 2 5 2 5 2" xfId="9383"/>
    <cellStyle name="Normal 10 2 2 5 2 5 2 2" xfId="9384"/>
    <cellStyle name="Normal 10 2 2 5 2 5 3" xfId="9385"/>
    <cellStyle name="Normal 10 2 2 5 2 6" xfId="9386"/>
    <cellStyle name="Normal 10 2 2 5 2 6 2" xfId="9387"/>
    <cellStyle name="Normal 10 2 2 5 2 7" xfId="9388"/>
    <cellStyle name="Normal 10 2 2 5 2 8" xfId="29073"/>
    <cellStyle name="Normal 10 2 2 5 3" xfId="9389"/>
    <cellStyle name="Normal 10 2 2 5 3 2" xfId="9390"/>
    <cellStyle name="Normal 10 2 2 5 3 2 2" xfId="9391"/>
    <cellStyle name="Normal 10 2 2 5 3 2 2 2" xfId="9392"/>
    <cellStyle name="Normal 10 2 2 5 3 2 2 2 2" xfId="9393"/>
    <cellStyle name="Normal 10 2 2 5 3 2 2 3" xfId="9394"/>
    <cellStyle name="Normal 10 2 2 5 3 2 3" xfId="9395"/>
    <cellStyle name="Normal 10 2 2 5 3 2 3 2" xfId="9396"/>
    <cellStyle name="Normal 10 2 2 5 3 2 4" xfId="9397"/>
    <cellStyle name="Normal 10 2 2 5 3 3" xfId="9398"/>
    <cellStyle name="Normal 10 2 2 5 3 3 2" xfId="9399"/>
    <cellStyle name="Normal 10 2 2 5 3 3 2 2" xfId="9400"/>
    <cellStyle name="Normal 10 2 2 5 3 3 3" xfId="9401"/>
    <cellStyle name="Normal 10 2 2 5 3 4" xfId="9402"/>
    <cellStyle name="Normal 10 2 2 5 3 4 2" xfId="9403"/>
    <cellStyle name="Normal 10 2 2 5 3 5" xfId="9404"/>
    <cellStyle name="Normal 10 2 2 5 4" xfId="9405"/>
    <cellStyle name="Normal 10 2 2 5 4 2" xfId="9406"/>
    <cellStyle name="Normal 10 2 2 5 4 2 2" xfId="9407"/>
    <cellStyle name="Normal 10 2 2 5 4 2 2 2" xfId="9408"/>
    <cellStyle name="Normal 10 2 2 5 4 2 2 2 2" xfId="9409"/>
    <cellStyle name="Normal 10 2 2 5 4 2 2 3" xfId="9410"/>
    <cellStyle name="Normal 10 2 2 5 4 2 3" xfId="9411"/>
    <cellStyle name="Normal 10 2 2 5 4 2 3 2" xfId="9412"/>
    <cellStyle name="Normal 10 2 2 5 4 2 4" xfId="9413"/>
    <cellStyle name="Normal 10 2 2 5 4 3" xfId="9414"/>
    <cellStyle name="Normal 10 2 2 5 4 3 2" xfId="9415"/>
    <cellStyle name="Normal 10 2 2 5 4 3 2 2" xfId="9416"/>
    <cellStyle name="Normal 10 2 2 5 4 3 3" xfId="9417"/>
    <cellStyle name="Normal 10 2 2 5 4 4" xfId="9418"/>
    <cellStyle name="Normal 10 2 2 5 4 4 2" xfId="9419"/>
    <cellStyle name="Normal 10 2 2 5 4 5" xfId="9420"/>
    <cellStyle name="Normal 10 2 2 5 5" xfId="9421"/>
    <cellStyle name="Normal 10 2 2 5 5 2" xfId="9422"/>
    <cellStyle name="Normal 10 2 2 5 5 2 2" xfId="9423"/>
    <cellStyle name="Normal 10 2 2 5 5 2 2 2" xfId="9424"/>
    <cellStyle name="Normal 10 2 2 5 5 2 2 2 2" xfId="9425"/>
    <cellStyle name="Normal 10 2 2 5 5 2 2 3" xfId="9426"/>
    <cellStyle name="Normal 10 2 2 5 5 2 3" xfId="9427"/>
    <cellStyle name="Normal 10 2 2 5 5 2 3 2" xfId="9428"/>
    <cellStyle name="Normal 10 2 2 5 5 2 4" xfId="9429"/>
    <cellStyle name="Normal 10 2 2 5 5 3" xfId="9430"/>
    <cellStyle name="Normal 10 2 2 5 5 3 2" xfId="9431"/>
    <cellStyle name="Normal 10 2 2 5 5 3 2 2" xfId="9432"/>
    <cellStyle name="Normal 10 2 2 5 5 3 3" xfId="9433"/>
    <cellStyle name="Normal 10 2 2 5 5 4" xfId="9434"/>
    <cellStyle name="Normal 10 2 2 5 5 4 2" xfId="9435"/>
    <cellStyle name="Normal 10 2 2 5 5 5" xfId="9436"/>
    <cellStyle name="Normal 10 2 2 5 6" xfId="9437"/>
    <cellStyle name="Normal 10 2 2 5 6 2" xfId="9438"/>
    <cellStyle name="Normal 10 2 2 5 6 2 2" xfId="9439"/>
    <cellStyle name="Normal 10 2 2 5 6 2 2 2" xfId="9440"/>
    <cellStyle name="Normal 10 2 2 5 6 2 3" xfId="9441"/>
    <cellStyle name="Normal 10 2 2 5 6 3" xfId="9442"/>
    <cellStyle name="Normal 10 2 2 5 6 3 2" xfId="9443"/>
    <cellStyle name="Normal 10 2 2 5 6 4" xfId="9444"/>
    <cellStyle name="Normal 10 2 2 5 7" xfId="9445"/>
    <cellStyle name="Normal 10 2 2 5 7 2" xfId="9446"/>
    <cellStyle name="Normal 10 2 2 5 7 2 2" xfId="9447"/>
    <cellStyle name="Normal 10 2 2 5 7 3" xfId="9448"/>
    <cellStyle name="Normal 10 2 2 5 8" xfId="9449"/>
    <cellStyle name="Normal 10 2 2 5 8 2" xfId="9450"/>
    <cellStyle name="Normal 10 2 2 5 9" xfId="9451"/>
    <cellStyle name="Normal 10 2 2 5 9 2" xfId="9452"/>
    <cellStyle name="Normal 10 2 2 6" xfId="9453"/>
    <cellStyle name="Normal 10 2 2 6 2" xfId="9454"/>
    <cellStyle name="Normal 10 2 2 6 2 2" xfId="9455"/>
    <cellStyle name="Normal 10 2 2 6 2 2 2" xfId="9456"/>
    <cellStyle name="Normal 10 2 2 6 2 2 2 2" xfId="9457"/>
    <cellStyle name="Normal 10 2 2 6 2 2 2 2 2" xfId="9458"/>
    <cellStyle name="Normal 10 2 2 6 2 2 2 3" xfId="9459"/>
    <cellStyle name="Normal 10 2 2 6 2 2 3" xfId="9460"/>
    <cellStyle name="Normal 10 2 2 6 2 2 3 2" xfId="9461"/>
    <cellStyle name="Normal 10 2 2 6 2 2 4" xfId="9462"/>
    <cellStyle name="Normal 10 2 2 6 2 3" xfId="9463"/>
    <cellStyle name="Normal 10 2 2 6 2 3 2" xfId="9464"/>
    <cellStyle name="Normal 10 2 2 6 2 3 2 2" xfId="9465"/>
    <cellStyle name="Normal 10 2 2 6 2 3 3" xfId="9466"/>
    <cellStyle name="Normal 10 2 2 6 2 4" xfId="9467"/>
    <cellStyle name="Normal 10 2 2 6 2 4 2" xfId="9468"/>
    <cellStyle name="Normal 10 2 2 6 2 5" xfId="9469"/>
    <cellStyle name="Normal 10 2 2 6 3" xfId="9470"/>
    <cellStyle name="Normal 10 2 2 6 3 2" xfId="9471"/>
    <cellStyle name="Normal 10 2 2 6 3 2 2" xfId="9472"/>
    <cellStyle name="Normal 10 2 2 6 3 2 2 2" xfId="9473"/>
    <cellStyle name="Normal 10 2 2 6 3 2 2 2 2" xfId="9474"/>
    <cellStyle name="Normal 10 2 2 6 3 2 2 3" xfId="9475"/>
    <cellStyle name="Normal 10 2 2 6 3 2 3" xfId="9476"/>
    <cellStyle name="Normal 10 2 2 6 3 2 3 2" xfId="9477"/>
    <cellStyle name="Normal 10 2 2 6 3 2 4" xfId="9478"/>
    <cellStyle name="Normal 10 2 2 6 3 3" xfId="9479"/>
    <cellStyle name="Normal 10 2 2 6 3 3 2" xfId="9480"/>
    <cellStyle name="Normal 10 2 2 6 3 3 2 2" xfId="9481"/>
    <cellStyle name="Normal 10 2 2 6 3 3 3" xfId="9482"/>
    <cellStyle name="Normal 10 2 2 6 3 4" xfId="9483"/>
    <cellStyle name="Normal 10 2 2 6 3 4 2" xfId="9484"/>
    <cellStyle name="Normal 10 2 2 6 3 5" xfId="9485"/>
    <cellStyle name="Normal 10 2 2 6 4" xfId="9486"/>
    <cellStyle name="Normal 10 2 2 6 4 2" xfId="9487"/>
    <cellStyle name="Normal 10 2 2 6 4 2 2" xfId="9488"/>
    <cellStyle name="Normal 10 2 2 6 4 2 2 2" xfId="9489"/>
    <cellStyle name="Normal 10 2 2 6 4 2 3" xfId="9490"/>
    <cellStyle name="Normal 10 2 2 6 4 3" xfId="9491"/>
    <cellStyle name="Normal 10 2 2 6 4 3 2" xfId="9492"/>
    <cellStyle name="Normal 10 2 2 6 4 4" xfId="9493"/>
    <cellStyle name="Normal 10 2 2 6 5" xfId="9494"/>
    <cellStyle name="Normal 10 2 2 6 5 2" xfId="9495"/>
    <cellStyle name="Normal 10 2 2 6 5 2 2" xfId="9496"/>
    <cellStyle name="Normal 10 2 2 6 5 3" xfId="9497"/>
    <cellStyle name="Normal 10 2 2 6 6" xfId="9498"/>
    <cellStyle name="Normal 10 2 2 6 6 2" xfId="9499"/>
    <cellStyle name="Normal 10 2 2 6 7" xfId="9500"/>
    <cellStyle name="Normal 10 2 2 6 8" xfId="29074"/>
    <cellStyle name="Normal 10 2 2 7" xfId="9501"/>
    <cellStyle name="Normal 10 2 2 7 2" xfId="9502"/>
    <cellStyle name="Normal 10 2 2 7 2 2" xfId="9503"/>
    <cellStyle name="Normal 10 2 2 7 2 2 2" xfId="9504"/>
    <cellStyle name="Normal 10 2 2 7 2 2 2 2" xfId="9505"/>
    <cellStyle name="Normal 10 2 2 7 2 2 3" xfId="9506"/>
    <cellStyle name="Normal 10 2 2 7 2 3" xfId="9507"/>
    <cellStyle name="Normal 10 2 2 7 2 3 2" xfId="9508"/>
    <cellStyle name="Normal 10 2 2 7 2 4" xfId="9509"/>
    <cellStyle name="Normal 10 2 2 7 3" xfId="9510"/>
    <cellStyle name="Normal 10 2 2 7 3 2" xfId="9511"/>
    <cellStyle name="Normal 10 2 2 7 3 2 2" xfId="9512"/>
    <cellStyle name="Normal 10 2 2 7 3 3" xfId="9513"/>
    <cellStyle name="Normal 10 2 2 7 4" xfId="9514"/>
    <cellStyle name="Normal 10 2 2 7 4 2" xfId="9515"/>
    <cellStyle name="Normal 10 2 2 7 5" xfId="9516"/>
    <cellStyle name="Normal 10 2 2 8" xfId="9517"/>
    <cellStyle name="Normal 10 2 2 8 2" xfId="9518"/>
    <cellStyle name="Normal 10 2 2 8 2 2" xfId="9519"/>
    <cellStyle name="Normal 10 2 2 8 2 2 2" xfId="9520"/>
    <cellStyle name="Normal 10 2 2 8 2 2 2 2" xfId="9521"/>
    <cellStyle name="Normal 10 2 2 8 2 2 3" xfId="9522"/>
    <cellStyle name="Normal 10 2 2 8 2 3" xfId="9523"/>
    <cellStyle name="Normal 10 2 2 8 2 3 2" xfId="9524"/>
    <cellStyle name="Normal 10 2 2 8 2 4" xfId="9525"/>
    <cellStyle name="Normal 10 2 2 8 3" xfId="9526"/>
    <cellStyle name="Normal 10 2 2 8 3 2" xfId="9527"/>
    <cellStyle name="Normal 10 2 2 8 3 2 2" xfId="9528"/>
    <cellStyle name="Normal 10 2 2 8 3 3" xfId="9529"/>
    <cellStyle name="Normal 10 2 2 8 4" xfId="9530"/>
    <cellStyle name="Normal 10 2 2 8 4 2" xfId="9531"/>
    <cellStyle name="Normal 10 2 2 8 5" xfId="9532"/>
    <cellStyle name="Normal 10 2 2 9" xfId="9533"/>
    <cellStyle name="Normal 10 2 2 9 2" xfId="9534"/>
    <cellStyle name="Normal 10 2 2 9 2 2" xfId="9535"/>
    <cellStyle name="Normal 10 2 2 9 2 2 2" xfId="9536"/>
    <cellStyle name="Normal 10 2 2 9 2 2 2 2" xfId="9537"/>
    <cellStyle name="Normal 10 2 2 9 2 2 3" xfId="9538"/>
    <cellStyle name="Normal 10 2 2 9 2 3" xfId="9539"/>
    <cellStyle name="Normal 10 2 2 9 2 3 2" xfId="9540"/>
    <cellStyle name="Normal 10 2 2 9 2 4" xfId="9541"/>
    <cellStyle name="Normal 10 2 2 9 3" xfId="9542"/>
    <cellStyle name="Normal 10 2 2 9 3 2" xfId="9543"/>
    <cellStyle name="Normal 10 2 2 9 3 2 2" xfId="9544"/>
    <cellStyle name="Normal 10 2 2 9 3 3" xfId="9545"/>
    <cellStyle name="Normal 10 2 2 9 4" xfId="9546"/>
    <cellStyle name="Normal 10 2 2 9 4 2" xfId="9547"/>
    <cellStyle name="Normal 10 2 2 9 5" xfId="9548"/>
    <cellStyle name="Normal 10 2 3" xfId="9549"/>
    <cellStyle name="Normal 10 2 3 10" xfId="9550"/>
    <cellStyle name="Normal 10 2 3 10 2" xfId="9551"/>
    <cellStyle name="Normal 10 2 3 11" xfId="9552"/>
    <cellStyle name="Normal 10 2 3 11 2" xfId="9553"/>
    <cellStyle name="Normal 10 2 3 12" xfId="9554"/>
    <cellStyle name="Normal 10 2 3 13" xfId="29075"/>
    <cellStyle name="Normal 10 2 3 2" xfId="9555"/>
    <cellStyle name="Normal 10 2 3 2 10" xfId="9556"/>
    <cellStyle name="Normal 10 2 3 2 11" xfId="29076"/>
    <cellStyle name="Normal 10 2 3 2 2" xfId="9557"/>
    <cellStyle name="Normal 10 2 3 2 2 2" xfId="9558"/>
    <cellStyle name="Normal 10 2 3 2 2 2 2" xfId="9559"/>
    <cellStyle name="Normal 10 2 3 2 2 2 2 2" xfId="9560"/>
    <cellStyle name="Normal 10 2 3 2 2 2 2 2 2" xfId="9561"/>
    <cellStyle name="Normal 10 2 3 2 2 2 2 2 2 2" xfId="9562"/>
    <cellStyle name="Normal 10 2 3 2 2 2 2 2 3" xfId="9563"/>
    <cellStyle name="Normal 10 2 3 2 2 2 2 3" xfId="9564"/>
    <cellStyle name="Normal 10 2 3 2 2 2 2 3 2" xfId="9565"/>
    <cellStyle name="Normal 10 2 3 2 2 2 2 4" xfId="9566"/>
    <cellStyle name="Normal 10 2 3 2 2 2 3" xfId="9567"/>
    <cellStyle name="Normal 10 2 3 2 2 2 3 2" xfId="9568"/>
    <cellStyle name="Normal 10 2 3 2 2 2 3 2 2" xfId="9569"/>
    <cellStyle name="Normal 10 2 3 2 2 2 3 3" xfId="9570"/>
    <cellStyle name="Normal 10 2 3 2 2 2 4" xfId="9571"/>
    <cellStyle name="Normal 10 2 3 2 2 2 4 2" xfId="9572"/>
    <cellStyle name="Normal 10 2 3 2 2 2 5" xfId="9573"/>
    <cellStyle name="Normal 10 2 3 2 2 3" xfId="9574"/>
    <cellStyle name="Normal 10 2 3 2 2 3 2" xfId="9575"/>
    <cellStyle name="Normal 10 2 3 2 2 3 2 2" xfId="9576"/>
    <cellStyle name="Normal 10 2 3 2 2 3 2 2 2" xfId="9577"/>
    <cellStyle name="Normal 10 2 3 2 2 3 2 2 2 2" xfId="9578"/>
    <cellStyle name="Normal 10 2 3 2 2 3 2 2 3" xfId="9579"/>
    <cellStyle name="Normal 10 2 3 2 2 3 2 3" xfId="9580"/>
    <cellStyle name="Normal 10 2 3 2 2 3 2 3 2" xfId="9581"/>
    <cellStyle name="Normal 10 2 3 2 2 3 2 4" xfId="9582"/>
    <cellStyle name="Normal 10 2 3 2 2 3 3" xfId="9583"/>
    <cellStyle name="Normal 10 2 3 2 2 3 3 2" xfId="9584"/>
    <cellStyle name="Normal 10 2 3 2 2 3 3 2 2" xfId="9585"/>
    <cellStyle name="Normal 10 2 3 2 2 3 3 3" xfId="9586"/>
    <cellStyle name="Normal 10 2 3 2 2 3 4" xfId="9587"/>
    <cellStyle name="Normal 10 2 3 2 2 3 4 2" xfId="9588"/>
    <cellStyle name="Normal 10 2 3 2 2 3 5" xfId="9589"/>
    <cellStyle name="Normal 10 2 3 2 2 4" xfId="9590"/>
    <cellStyle name="Normal 10 2 3 2 2 4 2" xfId="9591"/>
    <cellStyle name="Normal 10 2 3 2 2 4 2 2" xfId="9592"/>
    <cellStyle name="Normal 10 2 3 2 2 4 2 2 2" xfId="9593"/>
    <cellStyle name="Normal 10 2 3 2 2 4 2 3" xfId="9594"/>
    <cellStyle name="Normal 10 2 3 2 2 4 3" xfId="9595"/>
    <cellStyle name="Normal 10 2 3 2 2 4 3 2" xfId="9596"/>
    <cellStyle name="Normal 10 2 3 2 2 4 4" xfId="9597"/>
    <cellStyle name="Normal 10 2 3 2 2 5" xfId="9598"/>
    <cellStyle name="Normal 10 2 3 2 2 5 2" xfId="9599"/>
    <cellStyle name="Normal 10 2 3 2 2 5 2 2" xfId="9600"/>
    <cellStyle name="Normal 10 2 3 2 2 5 3" xfId="9601"/>
    <cellStyle name="Normal 10 2 3 2 2 6" xfId="9602"/>
    <cellStyle name="Normal 10 2 3 2 2 6 2" xfId="9603"/>
    <cellStyle name="Normal 10 2 3 2 2 7" xfId="9604"/>
    <cellStyle name="Normal 10 2 3 2 2 8" xfId="29077"/>
    <cellStyle name="Normal 10 2 3 2 3" xfId="9605"/>
    <cellStyle name="Normal 10 2 3 2 3 2" xfId="9606"/>
    <cellStyle name="Normal 10 2 3 2 3 2 2" xfId="9607"/>
    <cellStyle name="Normal 10 2 3 2 3 2 2 2" xfId="9608"/>
    <cellStyle name="Normal 10 2 3 2 3 2 2 2 2" xfId="9609"/>
    <cellStyle name="Normal 10 2 3 2 3 2 2 3" xfId="9610"/>
    <cellStyle name="Normal 10 2 3 2 3 2 3" xfId="9611"/>
    <cellStyle name="Normal 10 2 3 2 3 2 3 2" xfId="9612"/>
    <cellStyle name="Normal 10 2 3 2 3 2 4" xfId="9613"/>
    <cellStyle name="Normal 10 2 3 2 3 3" xfId="9614"/>
    <cellStyle name="Normal 10 2 3 2 3 3 2" xfId="9615"/>
    <cellStyle name="Normal 10 2 3 2 3 3 2 2" xfId="9616"/>
    <cellStyle name="Normal 10 2 3 2 3 3 3" xfId="9617"/>
    <cellStyle name="Normal 10 2 3 2 3 4" xfId="9618"/>
    <cellStyle name="Normal 10 2 3 2 3 4 2" xfId="9619"/>
    <cellStyle name="Normal 10 2 3 2 3 5" xfId="9620"/>
    <cellStyle name="Normal 10 2 3 2 4" xfId="9621"/>
    <cellStyle name="Normal 10 2 3 2 4 2" xfId="9622"/>
    <cellStyle name="Normal 10 2 3 2 4 2 2" xfId="9623"/>
    <cellStyle name="Normal 10 2 3 2 4 2 2 2" xfId="9624"/>
    <cellStyle name="Normal 10 2 3 2 4 2 2 2 2" xfId="9625"/>
    <cellStyle name="Normal 10 2 3 2 4 2 2 3" xfId="9626"/>
    <cellStyle name="Normal 10 2 3 2 4 2 3" xfId="9627"/>
    <cellStyle name="Normal 10 2 3 2 4 2 3 2" xfId="9628"/>
    <cellStyle name="Normal 10 2 3 2 4 2 4" xfId="9629"/>
    <cellStyle name="Normal 10 2 3 2 4 3" xfId="9630"/>
    <cellStyle name="Normal 10 2 3 2 4 3 2" xfId="9631"/>
    <cellStyle name="Normal 10 2 3 2 4 3 2 2" xfId="9632"/>
    <cellStyle name="Normal 10 2 3 2 4 3 3" xfId="9633"/>
    <cellStyle name="Normal 10 2 3 2 4 4" xfId="9634"/>
    <cellStyle name="Normal 10 2 3 2 4 4 2" xfId="9635"/>
    <cellStyle name="Normal 10 2 3 2 4 5" xfId="9636"/>
    <cellStyle name="Normal 10 2 3 2 5" xfId="9637"/>
    <cellStyle name="Normal 10 2 3 2 5 2" xfId="9638"/>
    <cellStyle name="Normal 10 2 3 2 5 2 2" xfId="9639"/>
    <cellStyle name="Normal 10 2 3 2 5 2 2 2" xfId="9640"/>
    <cellStyle name="Normal 10 2 3 2 5 2 2 2 2" xfId="9641"/>
    <cellStyle name="Normal 10 2 3 2 5 2 2 3" xfId="9642"/>
    <cellStyle name="Normal 10 2 3 2 5 2 3" xfId="9643"/>
    <cellStyle name="Normal 10 2 3 2 5 2 3 2" xfId="9644"/>
    <cellStyle name="Normal 10 2 3 2 5 2 4" xfId="9645"/>
    <cellStyle name="Normal 10 2 3 2 5 3" xfId="9646"/>
    <cellStyle name="Normal 10 2 3 2 5 3 2" xfId="9647"/>
    <cellStyle name="Normal 10 2 3 2 5 3 2 2" xfId="9648"/>
    <cellStyle name="Normal 10 2 3 2 5 3 3" xfId="9649"/>
    <cellStyle name="Normal 10 2 3 2 5 4" xfId="9650"/>
    <cellStyle name="Normal 10 2 3 2 5 4 2" xfId="9651"/>
    <cellStyle name="Normal 10 2 3 2 5 5" xfId="9652"/>
    <cellStyle name="Normal 10 2 3 2 6" xfId="9653"/>
    <cellStyle name="Normal 10 2 3 2 6 2" xfId="9654"/>
    <cellStyle name="Normal 10 2 3 2 6 2 2" xfId="9655"/>
    <cellStyle name="Normal 10 2 3 2 6 2 2 2" xfId="9656"/>
    <cellStyle name="Normal 10 2 3 2 6 2 3" xfId="9657"/>
    <cellStyle name="Normal 10 2 3 2 6 3" xfId="9658"/>
    <cellStyle name="Normal 10 2 3 2 6 3 2" xfId="9659"/>
    <cellStyle name="Normal 10 2 3 2 6 4" xfId="9660"/>
    <cellStyle name="Normal 10 2 3 2 7" xfId="9661"/>
    <cellStyle name="Normal 10 2 3 2 7 2" xfId="9662"/>
    <cellStyle name="Normal 10 2 3 2 7 2 2" xfId="9663"/>
    <cellStyle name="Normal 10 2 3 2 7 3" xfId="9664"/>
    <cellStyle name="Normal 10 2 3 2 8" xfId="9665"/>
    <cellStyle name="Normal 10 2 3 2 8 2" xfId="9666"/>
    <cellStyle name="Normal 10 2 3 2 9" xfId="9667"/>
    <cellStyle name="Normal 10 2 3 2 9 2" xfId="9668"/>
    <cellStyle name="Normal 10 2 3 3" xfId="9669"/>
    <cellStyle name="Normal 10 2 3 3 10" xfId="9670"/>
    <cellStyle name="Normal 10 2 3 3 11" xfId="29078"/>
    <cellStyle name="Normal 10 2 3 3 2" xfId="9671"/>
    <cellStyle name="Normal 10 2 3 3 2 2" xfId="9672"/>
    <cellStyle name="Normal 10 2 3 3 2 2 2" xfId="9673"/>
    <cellStyle name="Normal 10 2 3 3 2 2 2 2" xfId="9674"/>
    <cellStyle name="Normal 10 2 3 3 2 2 2 2 2" xfId="9675"/>
    <cellStyle name="Normal 10 2 3 3 2 2 2 2 2 2" xfId="9676"/>
    <cellStyle name="Normal 10 2 3 3 2 2 2 2 3" xfId="9677"/>
    <cellStyle name="Normal 10 2 3 3 2 2 2 3" xfId="9678"/>
    <cellStyle name="Normal 10 2 3 3 2 2 2 3 2" xfId="9679"/>
    <cellStyle name="Normal 10 2 3 3 2 2 2 4" xfId="9680"/>
    <cellStyle name="Normal 10 2 3 3 2 2 3" xfId="9681"/>
    <cellStyle name="Normal 10 2 3 3 2 2 3 2" xfId="9682"/>
    <cellStyle name="Normal 10 2 3 3 2 2 3 2 2" xfId="9683"/>
    <cellStyle name="Normal 10 2 3 3 2 2 3 3" xfId="9684"/>
    <cellStyle name="Normal 10 2 3 3 2 2 4" xfId="9685"/>
    <cellStyle name="Normal 10 2 3 3 2 2 4 2" xfId="9686"/>
    <cellStyle name="Normal 10 2 3 3 2 2 5" xfId="9687"/>
    <cellStyle name="Normal 10 2 3 3 2 3" xfId="9688"/>
    <cellStyle name="Normal 10 2 3 3 2 3 2" xfId="9689"/>
    <cellStyle name="Normal 10 2 3 3 2 3 2 2" xfId="9690"/>
    <cellStyle name="Normal 10 2 3 3 2 3 2 2 2" xfId="9691"/>
    <cellStyle name="Normal 10 2 3 3 2 3 2 2 2 2" xfId="9692"/>
    <cellStyle name="Normal 10 2 3 3 2 3 2 2 3" xfId="9693"/>
    <cellStyle name="Normal 10 2 3 3 2 3 2 3" xfId="9694"/>
    <cellStyle name="Normal 10 2 3 3 2 3 2 3 2" xfId="9695"/>
    <cellStyle name="Normal 10 2 3 3 2 3 2 4" xfId="9696"/>
    <cellStyle name="Normal 10 2 3 3 2 3 3" xfId="9697"/>
    <cellStyle name="Normal 10 2 3 3 2 3 3 2" xfId="9698"/>
    <cellStyle name="Normal 10 2 3 3 2 3 3 2 2" xfId="9699"/>
    <cellStyle name="Normal 10 2 3 3 2 3 3 3" xfId="9700"/>
    <cellStyle name="Normal 10 2 3 3 2 3 4" xfId="9701"/>
    <cellStyle name="Normal 10 2 3 3 2 3 4 2" xfId="9702"/>
    <cellStyle name="Normal 10 2 3 3 2 3 5" xfId="9703"/>
    <cellStyle name="Normal 10 2 3 3 2 4" xfId="9704"/>
    <cellStyle name="Normal 10 2 3 3 2 4 2" xfId="9705"/>
    <cellStyle name="Normal 10 2 3 3 2 4 2 2" xfId="9706"/>
    <cellStyle name="Normal 10 2 3 3 2 4 2 2 2" xfId="9707"/>
    <cellStyle name="Normal 10 2 3 3 2 4 2 3" xfId="9708"/>
    <cellStyle name="Normal 10 2 3 3 2 4 3" xfId="9709"/>
    <cellStyle name="Normal 10 2 3 3 2 4 3 2" xfId="9710"/>
    <cellStyle name="Normal 10 2 3 3 2 4 4" xfId="9711"/>
    <cellStyle name="Normal 10 2 3 3 2 5" xfId="9712"/>
    <cellStyle name="Normal 10 2 3 3 2 5 2" xfId="9713"/>
    <cellStyle name="Normal 10 2 3 3 2 5 2 2" xfId="9714"/>
    <cellStyle name="Normal 10 2 3 3 2 5 3" xfId="9715"/>
    <cellStyle name="Normal 10 2 3 3 2 6" xfId="9716"/>
    <cellStyle name="Normal 10 2 3 3 2 6 2" xfId="9717"/>
    <cellStyle name="Normal 10 2 3 3 2 7" xfId="9718"/>
    <cellStyle name="Normal 10 2 3 3 2 8" xfId="29079"/>
    <cellStyle name="Normal 10 2 3 3 3" xfId="9719"/>
    <cellStyle name="Normal 10 2 3 3 3 2" xfId="9720"/>
    <cellStyle name="Normal 10 2 3 3 3 2 2" xfId="9721"/>
    <cellStyle name="Normal 10 2 3 3 3 2 2 2" xfId="9722"/>
    <cellStyle name="Normal 10 2 3 3 3 2 2 2 2" xfId="9723"/>
    <cellStyle name="Normal 10 2 3 3 3 2 2 3" xfId="9724"/>
    <cellStyle name="Normal 10 2 3 3 3 2 3" xfId="9725"/>
    <cellStyle name="Normal 10 2 3 3 3 2 3 2" xfId="9726"/>
    <cellStyle name="Normal 10 2 3 3 3 2 4" xfId="9727"/>
    <cellStyle name="Normal 10 2 3 3 3 3" xfId="9728"/>
    <cellStyle name="Normal 10 2 3 3 3 3 2" xfId="9729"/>
    <cellStyle name="Normal 10 2 3 3 3 3 2 2" xfId="9730"/>
    <cellStyle name="Normal 10 2 3 3 3 3 3" xfId="9731"/>
    <cellStyle name="Normal 10 2 3 3 3 4" xfId="9732"/>
    <cellStyle name="Normal 10 2 3 3 3 4 2" xfId="9733"/>
    <cellStyle name="Normal 10 2 3 3 3 5" xfId="9734"/>
    <cellStyle name="Normal 10 2 3 3 4" xfId="9735"/>
    <cellStyle name="Normal 10 2 3 3 4 2" xfId="9736"/>
    <cellStyle name="Normal 10 2 3 3 4 2 2" xfId="9737"/>
    <cellStyle name="Normal 10 2 3 3 4 2 2 2" xfId="9738"/>
    <cellStyle name="Normal 10 2 3 3 4 2 2 2 2" xfId="9739"/>
    <cellStyle name="Normal 10 2 3 3 4 2 2 3" xfId="9740"/>
    <cellStyle name="Normal 10 2 3 3 4 2 3" xfId="9741"/>
    <cellStyle name="Normal 10 2 3 3 4 2 3 2" xfId="9742"/>
    <cellStyle name="Normal 10 2 3 3 4 2 4" xfId="9743"/>
    <cellStyle name="Normal 10 2 3 3 4 3" xfId="9744"/>
    <cellStyle name="Normal 10 2 3 3 4 3 2" xfId="9745"/>
    <cellStyle name="Normal 10 2 3 3 4 3 2 2" xfId="9746"/>
    <cellStyle name="Normal 10 2 3 3 4 3 3" xfId="9747"/>
    <cellStyle name="Normal 10 2 3 3 4 4" xfId="9748"/>
    <cellStyle name="Normal 10 2 3 3 4 4 2" xfId="9749"/>
    <cellStyle name="Normal 10 2 3 3 4 5" xfId="9750"/>
    <cellStyle name="Normal 10 2 3 3 5" xfId="9751"/>
    <cellStyle name="Normal 10 2 3 3 5 2" xfId="9752"/>
    <cellStyle name="Normal 10 2 3 3 5 2 2" xfId="9753"/>
    <cellStyle name="Normal 10 2 3 3 5 2 2 2" xfId="9754"/>
    <cellStyle name="Normal 10 2 3 3 5 2 2 2 2" xfId="9755"/>
    <cellStyle name="Normal 10 2 3 3 5 2 2 3" xfId="9756"/>
    <cellStyle name="Normal 10 2 3 3 5 2 3" xfId="9757"/>
    <cellStyle name="Normal 10 2 3 3 5 2 3 2" xfId="9758"/>
    <cellStyle name="Normal 10 2 3 3 5 2 4" xfId="9759"/>
    <cellStyle name="Normal 10 2 3 3 5 3" xfId="9760"/>
    <cellStyle name="Normal 10 2 3 3 5 3 2" xfId="9761"/>
    <cellStyle name="Normal 10 2 3 3 5 3 2 2" xfId="9762"/>
    <cellStyle name="Normal 10 2 3 3 5 3 3" xfId="9763"/>
    <cellStyle name="Normal 10 2 3 3 5 4" xfId="9764"/>
    <cellStyle name="Normal 10 2 3 3 5 4 2" xfId="9765"/>
    <cellStyle name="Normal 10 2 3 3 5 5" xfId="9766"/>
    <cellStyle name="Normal 10 2 3 3 6" xfId="9767"/>
    <cellStyle name="Normal 10 2 3 3 6 2" xfId="9768"/>
    <cellStyle name="Normal 10 2 3 3 6 2 2" xfId="9769"/>
    <cellStyle name="Normal 10 2 3 3 6 2 2 2" xfId="9770"/>
    <cellStyle name="Normal 10 2 3 3 6 2 3" xfId="9771"/>
    <cellStyle name="Normal 10 2 3 3 6 3" xfId="9772"/>
    <cellStyle name="Normal 10 2 3 3 6 3 2" xfId="9773"/>
    <cellStyle name="Normal 10 2 3 3 6 4" xfId="9774"/>
    <cellStyle name="Normal 10 2 3 3 7" xfId="9775"/>
    <cellStyle name="Normal 10 2 3 3 7 2" xfId="9776"/>
    <cellStyle name="Normal 10 2 3 3 7 2 2" xfId="9777"/>
    <cellStyle name="Normal 10 2 3 3 7 3" xfId="9778"/>
    <cellStyle name="Normal 10 2 3 3 8" xfId="9779"/>
    <cellStyle name="Normal 10 2 3 3 8 2" xfId="9780"/>
    <cellStyle name="Normal 10 2 3 3 9" xfId="9781"/>
    <cellStyle name="Normal 10 2 3 3 9 2" xfId="9782"/>
    <cellStyle name="Normal 10 2 3 4" xfId="9783"/>
    <cellStyle name="Normal 10 2 3 4 2" xfId="9784"/>
    <cellStyle name="Normal 10 2 3 4 2 2" xfId="9785"/>
    <cellStyle name="Normal 10 2 3 4 2 2 2" xfId="9786"/>
    <cellStyle name="Normal 10 2 3 4 2 2 2 2" xfId="9787"/>
    <cellStyle name="Normal 10 2 3 4 2 2 2 2 2" xfId="9788"/>
    <cellStyle name="Normal 10 2 3 4 2 2 2 3" xfId="9789"/>
    <cellStyle name="Normal 10 2 3 4 2 2 3" xfId="9790"/>
    <cellStyle name="Normal 10 2 3 4 2 2 3 2" xfId="9791"/>
    <cellStyle name="Normal 10 2 3 4 2 2 4" xfId="9792"/>
    <cellStyle name="Normal 10 2 3 4 2 3" xfId="9793"/>
    <cellStyle name="Normal 10 2 3 4 2 3 2" xfId="9794"/>
    <cellStyle name="Normal 10 2 3 4 2 3 2 2" xfId="9795"/>
    <cellStyle name="Normal 10 2 3 4 2 3 3" xfId="9796"/>
    <cellStyle name="Normal 10 2 3 4 2 4" xfId="9797"/>
    <cellStyle name="Normal 10 2 3 4 2 4 2" xfId="9798"/>
    <cellStyle name="Normal 10 2 3 4 2 5" xfId="9799"/>
    <cellStyle name="Normal 10 2 3 4 3" xfId="9800"/>
    <cellStyle name="Normal 10 2 3 4 3 2" xfId="9801"/>
    <cellStyle name="Normal 10 2 3 4 3 2 2" xfId="9802"/>
    <cellStyle name="Normal 10 2 3 4 3 2 2 2" xfId="9803"/>
    <cellStyle name="Normal 10 2 3 4 3 2 2 2 2" xfId="9804"/>
    <cellStyle name="Normal 10 2 3 4 3 2 2 3" xfId="9805"/>
    <cellStyle name="Normal 10 2 3 4 3 2 3" xfId="9806"/>
    <cellStyle name="Normal 10 2 3 4 3 2 3 2" xfId="9807"/>
    <cellStyle name="Normal 10 2 3 4 3 2 4" xfId="9808"/>
    <cellStyle name="Normal 10 2 3 4 3 3" xfId="9809"/>
    <cellStyle name="Normal 10 2 3 4 3 3 2" xfId="9810"/>
    <cellStyle name="Normal 10 2 3 4 3 3 2 2" xfId="9811"/>
    <cellStyle name="Normal 10 2 3 4 3 3 3" xfId="9812"/>
    <cellStyle name="Normal 10 2 3 4 3 4" xfId="9813"/>
    <cellStyle name="Normal 10 2 3 4 3 4 2" xfId="9814"/>
    <cellStyle name="Normal 10 2 3 4 3 5" xfId="9815"/>
    <cellStyle name="Normal 10 2 3 4 4" xfId="9816"/>
    <cellStyle name="Normal 10 2 3 4 4 2" xfId="9817"/>
    <cellStyle name="Normal 10 2 3 4 4 2 2" xfId="9818"/>
    <cellStyle name="Normal 10 2 3 4 4 2 2 2" xfId="9819"/>
    <cellStyle name="Normal 10 2 3 4 4 2 3" xfId="9820"/>
    <cellStyle name="Normal 10 2 3 4 4 3" xfId="9821"/>
    <cellStyle name="Normal 10 2 3 4 4 3 2" xfId="9822"/>
    <cellStyle name="Normal 10 2 3 4 4 4" xfId="9823"/>
    <cellStyle name="Normal 10 2 3 4 5" xfId="9824"/>
    <cellStyle name="Normal 10 2 3 4 5 2" xfId="9825"/>
    <cellStyle name="Normal 10 2 3 4 5 2 2" xfId="9826"/>
    <cellStyle name="Normal 10 2 3 4 5 3" xfId="9827"/>
    <cellStyle name="Normal 10 2 3 4 6" xfId="9828"/>
    <cellStyle name="Normal 10 2 3 4 6 2" xfId="9829"/>
    <cellStyle name="Normal 10 2 3 4 7" xfId="9830"/>
    <cellStyle name="Normal 10 2 3 4 8" xfId="29080"/>
    <cellStyle name="Normal 10 2 3 5" xfId="9831"/>
    <cellStyle name="Normal 10 2 3 5 2" xfId="9832"/>
    <cellStyle name="Normal 10 2 3 5 2 2" xfId="9833"/>
    <cellStyle name="Normal 10 2 3 5 2 2 2" xfId="9834"/>
    <cellStyle name="Normal 10 2 3 5 2 2 2 2" xfId="9835"/>
    <cellStyle name="Normal 10 2 3 5 2 2 3" xfId="9836"/>
    <cellStyle name="Normal 10 2 3 5 2 3" xfId="9837"/>
    <cellStyle name="Normal 10 2 3 5 2 3 2" xfId="9838"/>
    <cellStyle name="Normal 10 2 3 5 2 4" xfId="9839"/>
    <cellStyle name="Normal 10 2 3 5 3" xfId="9840"/>
    <cellStyle name="Normal 10 2 3 5 3 2" xfId="9841"/>
    <cellStyle name="Normal 10 2 3 5 3 2 2" xfId="9842"/>
    <cellStyle name="Normal 10 2 3 5 3 3" xfId="9843"/>
    <cellStyle name="Normal 10 2 3 5 4" xfId="9844"/>
    <cellStyle name="Normal 10 2 3 5 4 2" xfId="9845"/>
    <cellStyle name="Normal 10 2 3 5 5" xfId="9846"/>
    <cellStyle name="Normal 10 2 3 6" xfId="9847"/>
    <cellStyle name="Normal 10 2 3 6 2" xfId="9848"/>
    <cellStyle name="Normal 10 2 3 6 2 2" xfId="9849"/>
    <cellStyle name="Normal 10 2 3 6 2 2 2" xfId="9850"/>
    <cellStyle name="Normal 10 2 3 6 2 2 2 2" xfId="9851"/>
    <cellStyle name="Normal 10 2 3 6 2 2 3" xfId="9852"/>
    <cellStyle name="Normal 10 2 3 6 2 3" xfId="9853"/>
    <cellStyle name="Normal 10 2 3 6 2 3 2" xfId="9854"/>
    <cellStyle name="Normal 10 2 3 6 2 4" xfId="9855"/>
    <cellStyle name="Normal 10 2 3 6 3" xfId="9856"/>
    <cellStyle name="Normal 10 2 3 6 3 2" xfId="9857"/>
    <cellStyle name="Normal 10 2 3 6 3 2 2" xfId="9858"/>
    <cellStyle name="Normal 10 2 3 6 3 3" xfId="9859"/>
    <cellStyle name="Normal 10 2 3 6 4" xfId="9860"/>
    <cellStyle name="Normal 10 2 3 6 4 2" xfId="9861"/>
    <cellStyle name="Normal 10 2 3 6 5" xfId="9862"/>
    <cellStyle name="Normal 10 2 3 7" xfId="9863"/>
    <cellStyle name="Normal 10 2 3 7 2" xfId="9864"/>
    <cellStyle name="Normal 10 2 3 7 2 2" xfId="9865"/>
    <cellStyle name="Normal 10 2 3 7 2 2 2" xfId="9866"/>
    <cellStyle name="Normal 10 2 3 7 2 2 2 2" xfId="9867"/>
    <cellStyle name="Normal 10 2 3 7 2 2 3" xfId="9868"/>
    <cellStyle name="Normal 10 2 3 7 2 3" xfId="9869"/>
    <cellStyle name="Normal 10 2 3 7 2 3 2" xfId="9870"/>
    <cellStyle name="Normal 10 2 3 7 2 4" xfId="9871"/>
    <cellStyle name="Normal 10 2 3 7 3" xfId="9872"/>
    <cellStyle name="Normal 10 2 3 7 3 2" xfId="9873"/>
    <cellStyle name="Normal 10 2 3 7 3 2 2" xfId="9874"/>
    <cellStyle name="Normal 10 2 3 7 3 3" xfId="9875"/>
    <cellStyle name="Normal 10 2 3 7 4" xfId="9876"/>
    <cellStyle name="Normal 10 2 3 7 4 2" xfId="9877"/>
    <cellStyle name="Normal 10 2 3 7 5" xfId="9878"/>
    <cellStyle name="Normal 10 2 3 8" xfId="9879"/>
    <cellStyle name="Normal 10 2 3 8 2" xfId="9880"/>
    <cellStyle name="Normal 10 2 3 8 2 2" xfId="9881"/>
    <cellStyle name="Normal 10 2 3 8 2 2 2" xfId="9882"/>
    <cellStyle name="Normal 10 2 3 8 2 3" xfId="9883"/>
    <cellStyle name="Normal 10 2 3 8 3" xfId="9884"/>
    <cellStyle name="Normal 10 2 3 8 3 2" xfId="9885"/>
    <cellStyle name="Normal 10 2 3 8 4" xfId="9886"/>
    <cellStyle name="Normal 10 2 3 9" xfId="9887"/>
    <cellStyle name="Normal 10 2 3 9 2" xfId="9888"/>
    <cellStyle name="Normal 10 2 3 9 2 2" xfId="9889"/>
    <cellStyle name="Normal 10 2 3 9 3" xfId="9890"/>
    <cellStyle name="Normal 10 2 4" xfId="9891"/>
    <cellStyle name="Normal 10 2 4 10" xfId="9892"/>
    <cellStyle name="Normal 10 2 4 10 2" xfId="9893"/>
    <cellStyle name="Normal 10 2 4 11" xfId="9894"/>
    <cellStyle name="Normal 10 2 4 12" xfId="29081"/>
    <cellStyle name="Normal 10 2 4 2" xfId="9895"/>
    <cellStyle name="Normal 10 2 4 2 10" xfId="9896"/>
    <cellStyle name="Normal 10 2 4 2 11" xfId="29082"/>
    <cellStyle name="Normal 10 2 4 2 2" xfId="9897"/>
    <cellStyle name="Normal 10 2 4 2 2 2" xfId="9898"/>
    <cellStyle name="Normal 10 2 4 2 2 2 2" xfId="9899"/>
    <cellStyle name="Normal 10 2 4 2 2 2 2 2" xfId="9900"/>
    <cellStyle name="Normal 10 2 4 2 2 2 2 2 2" xfId="9901"/>
    <cellStyle name="Normal 10 2 4 2 2 2 2 2 2 2" xfId="9902"/>
    <cellStyle name="Normal 10 2 4 2 2 2 2 2 3" xfId="9903"/>
    <cellStyle name="Normal 10 2 4 2 2 2 2 3" xfId="9904"/>
    <cellStyle name="Normal 10 2 4 2 2 2 2 3 2" xfId="9905"/>
    <cellStyle name="Normal 10 2 4 2 2 2 2 4" xfId="9906"/>
    <cellStyle name="Normal 10 2 4 2 2 2 3" xfId="9907"/>
    <cellStyle name="Normal 10 2 4 2 2 2 3 2" xfId="9908"/>
    <cellStyle name="Normal 10 2 4 2 2 2 3 2 2" xfId="9909"/>
    <cellStyle name="Normal 10 2 4 2 2 2 3 3" xfId="9910"/>
    <cellStyle name="Normal 10 2 4 2 2 2 4" xfId="9911"/>
    <cellStyle name="Normal 10 2 4 2 2 2 4 2" xfId="9912"/>
    <cellStyle name="Normal 10 2 4 2 2 2 5" xfId="9913"/>
    <cellStyle name="Normal 10 2 4 2 2 3" xfId="9914"/>
    <cellStyle name="Normal 10 2 4 2 2 3 2" xfId="9915"/>
    <cellStyle name="Normal 10 2 4 2 2 3 2 2" xfId="9916"/>
    <cellStyle name="Normal 10 2 4 2 2 3 2 2 2" xfId="9917"/>
    <cellStyle name="Normal 10 2 4 2 2 3 2 2 2 2" xfId="9918"/>
    <cellStyle name="Normal 10 2 4 2 2 3 2 2 3" xfId="9919"/>
    <cellStyle name="Normal 10 2 4 2 2 3 2 3" xfId="9920"/>
    <cellStyle name="Normal 10 2 4 2 2 3 2 3 2" xfId="9921"/>
    <cellStyle name="Normal 10 2 4 2 2 3 2 4" xfId="9922"/>
    <cellStyle name="Normal 10 2 4 2 2 3 3" xfId="9923"/>
    <cellStyle name="Normal 10 2 4 2 2 3 3 2" xfId="9924"/>
    <cellStyle name="Normal 10 2 4 2 2 3 3 2 2" xfId="9925"/>
    <cellStyle name="Normal 10 2 4 2 2 3 3 3" xfId="9926"/>
    <cellStyle name="Normal 10 2 4 2 2 3 4" xfId="9927"/>
    <cellStyle name="Normal 10 2 4 2 2 3 4 2" xfId="9928"/>
    <cellStyle name="Normal 10 2 4 2 2 3 5" xfId="9929"/>
    <cellStyle name="Normal 10 2 4 2 2 4" xfId="9930"/>
    <cellStyle name="Normal 10 2 4 2 2 4 2" xfId="9931"/>
    <cellStyle name="Normal 10 2 4 2 2 4 2 2" xfId="9932"/>
    <cellStyle name="Normal 10 2 4 2 2 4 2 2 2" xfId="9933"/>
    <cellStyle name="Normal 10 2 4 2 2 4 2 3" xfId="9934"/>
    <cellStyle name="Normal 10 2 4 2 2 4 3" xfId="9935"/>
    <cellStyle name="Normal 10 2 4 2 2 4 3 2" xfId="9936"/>
    <cellStyle name="Normal 10 2 4 2 2 4 4" xfId="9937"/>
    <cellStyle name="Normal 10 2 4 2 2 5" xfId="9938"/>
    <cellStyle name="Normal 10 2 4 2 2 5 2" xfId="9939"/>
    <cellStyle name="Normal 10 2 4 2 2 5 2 2" xfId="9940"/>
    <cellStyle name="Normal 10 2 4 2 2 5 3" xfId="9941"/>
    <cellStyle name="Normal 10 2 4 2 2 6" xfId="9942"/>
    <cellStyle name="Normal 10 2 4 2 2 6 2" xfId="9943"/>
    <cellStyle name="Normal 10 2 4 2 2 7" xfId="9944"/>
    <cellStyle name="Normal 10 2 4 2 2 8" xfId="29083"/>
    <cellStyle name="Normal 10 2 4 2 3" xfId="9945"/>
    <cellStyle name="Normal 10 2 4 2 3 2" xfId="9946"/>
    <cellStyle name="Normal 10 2 4 2 3 2 2" xfId="9947"/>
    <cellStyle name="Normal 10 2 4 2 3 2 2 2" xfId="9948"/>
    <cellStyle name="Normal 10 2 4 2 3 2 2 2 2" xfId="9949"/>
    <cellStyle name="Normal 10 2 4 2 3 2 2 3" xfId="9950"/>
    <cellStyle name="Normal 10 2 4 2 3 2 3" xfId="9951"/>
    <cellStyle name="Normal 10 2 4 2 3 2 3 2" xfId="9952"/>
    <cellStyle name="Normal 10 2 4 2 3 2 4" xfId="9953"/>
    <cellStyle name="Normal 10 2 4 2 3 3" xfId="9954"/>
    <cellStyle name="Normal 10 2 4 2 3 3 2" xfId="9955"/>
    <cellStyle name="Normal 10 2 4 2 3 3 2 2" xfId="9956"/>
    <cellStyle name="Normal 10 2 4 2 3 3 3" xfId="9957"/>
    <cellStyle name="Normal 10 2 4 2 3 4" xfId="9958"/>
    <cellStyle name="Normal 10 2 4 2 3 4 2" xfId="9959"/>
    <cellStyle name="Normal 10 2 4 2 3 5" xfId="9960"/>
    <cellStyle name="Normal 10 2 4 2 4" xfId="9961"/>
    <cellStyle name="Normal 10 2 4 2 4 2" xfId="9962"/>
    <cellStyle name="Normal 10 2 4 2 4 2 2" xfId="9963"/>
    <cellStyle name="Normal 10 2 4 2 4 2 2 2" xfId="9964"/>
    <cellStyle name="Normal 10 2 4 2 4 2 2 2 2" xfId="9965"/>
    <cellStyle name="Normal 10 2 4 2 4 2 2 3" xfId="9966"/>
    <cellStyle name="Normal 10 2 4 2 4 2 3" xfId="9967"/>
    <cellStyle name="Normal 10 2 4 2 4 2 3 2" xfId="9968"/>
    <cellStyle name="Normal 10 2 4 2 4 2 4" xfId="9969"/>
    <cellStyle name="Normal 10 2 4 2 4 3" xfId="9970"/>
    <cellStyle name="Normal 10 2 4 2 4 3 2" xfId="9971"/>
    <cellStyle name="Normal 10 2 4 2 4 3 2 2" xfId="9972"/>
    <cellStyle name="Normal 10 2 4 2 4 3 3" xfId="9973"/>
    <cellStyle name="Normal 10 2 4 2 4 4" xfId="9974"/>
    <cellStyle name="Normal 10 2 4 2 4 4 2" xfId="9975"/>
    <cellStyle name="Normal 10 2 4 2 4 5" xfId="9976"/>
    <cellStyle name="Normal 10 2 4 2 5" xfId="9977"/>
    <cellStyle name="Normal 10 2 4 2 5 2" xfId="9978"/>
    <cellStyle name="Normal 10 2 4 2 5 2 2" xfId="9979"/>
    <cellStyle name="Normal 10 2 4 2 5 2 2 2" xfId="9980"/>
    <cellStyle name="Normal 10 2 4 2 5 2 2 2 2" xfId="9981"/>
    <cellStyle name="Normal 10 2 4 2 5 2 2 3" xfId="9982"/>
    <cellStyle name="Normal 10 2 4 2 5 2 3" xfId="9983"/>
    <cellStyle name="Normal 10 2 4 2 5 2 3 2" xfId="9984"/>
    <cellStyle name="Normal 10 2 4 2 5 2 4" xfId="9985"/>
    <cellStyle name="Normal 10 2 4 2 5 3" xfId="9986"/>
    <cellStyle name="Normal 10 2 4 2 5 3 2" xfId="9987"/>
    <cellStyle name="Normal 10 2 4 2 5 3 2 2" xfId="9988"/>
    <cellStyle name="Normal 10 2 4 2 5 3 3" xfId="9989"/>
    <cellStyle name="Normal 10 2 4 2 5 4" xfId="9990"/>
    <cellStyle name="Normal 10 2 4 2 5 4 2" xfId="9991"/>
    <cellStyle name="Normal 10 2 4 2 5 5" xfId="9992"/>
    <cellStyle name="Normal 10 2 4 2 6" xfId="9993"/>
    <cellStyle name="Normal 10 2 4 2 6 2" xfId="9994"/>
    <cellStyle name="Normal 10 2 4 2 6 2 2" xfId="9995"/>
    <cellStyle name="Normal 10 2 4 2 6 2 2 2" xfId="9996"/>
    <cellStyle name="Normal 10 2 4 2 6 2 3" xfId="9997"/>
    <cellStyle name="Normal 10 2 4 2 6 3" xfId="9998"/>
    <cellStyle name="Normal 10 2 4 2 6 3 2" xfId="9999"/>
    <cellStyle name="Normal 10 2 4 2 6 4" xfId="10000"/>
    <cellStyle name="Normal 10 2 4 2 7" xfId="10001"/>
    <cellStyle name="Normal 10 2 4 2 7 2" xfId="10002"/>
    <cellStyle name="Normal 10 2 4 2 7 2 2" xfId="10003"/>
    <cellStyle name="Normal 10 2 4 2 7 3" xfId="10004"/>
    <cellStyle name="Normal 10 2 4 2 8" xfId="10005"/>
    <cellStyle name="Normal 10 2 4 2 8 2" xfId="10006"/>
    <cellStyle name="Normal 10 2 4 2 9" xfId="10007"/>
    <cellStyle name="Normal 10 2 4 2 9 2" xfId="10008"/>
    <cellStyle name="Normal 10 2 4 3" xfId="10009"/>
    <cellStyle name="Normal 10 2 4 3 2" xfId="10010"/>
    <cellStyle name="Normal 10 2 4 3 2 2" xfId="10011"/>
    <cellStyle name="Normal 10 2 4 3 2 2 2" xfId="10012"/>
    <cellStyle name="Normal 10 2 4 3 2 2 2 2" xfId="10013"/>
    <cellStyle name="Normal 10 2 4 3 2 2 2 2 2" xfId="10014"/>
    <cellStyle name="Normal 10 2 4 3 2 2 2 3" xfId="10015"/>
    <cellStyle name="Normal 10 2 4 3 2 2 3" xfId="10016"/>
    <cellStyle name="Normal 10 2 4 3 2 2 3 2" xfId="10017"/>
    <cellStyle name="Normal 10 2 4 3 2 2 4" xfId="10018"/>
    <cellStyle name="Normal 10 2 4 3 2 3" xfId="10019"/>
    <cellStyle name="Normal 10 2 4 3 2 3 2" xfId="10020"/>
    <cellStyle name="Normal 10 2 4 3 2 3 2 2" xfId="10021"/>
    <cellStyle name="Normal 10 2 4 3 2 3 3" xfId="10022"/>
    <cellStyle name="Normal 10 2 4 3 2 4" xfId="10023"/>
    <cellStyle name="Normal 10 2 4 3 2 4 2" xfId="10024"/>
    <cellStyle name="Normal 10 2 4 3 2 5" xfId="10025"/>
    <cellStyle name="Normal 10 2 4 3 3" xfId="10026"/>
    <cellStyle name="Normal 10 2 4 3 3 2" xfId="10027"/>
    <cellStyle name="Normal 10 2 4 3 3 2 2" xfId="10028"/>
    <cellStyle name="Normal 10 2 4 3 3 2 2 2" xfId="10029"/>
    <cellStyle name="Normal 10 2 4 3 3 2 2 2 2" xfId="10030"/>
    <cellStyle name="Normal 10 2 4 3 3 2 2 3" xfId="10031"/>
    <cellStyle name="Normal 10 2 4 3 3 2 3" xfId="10032"/>
    <cellStyle name="Normal 10 2 4 3 3 2 3 2" xfId="10033"/>
    <cellStyle name="Normal 10 2 4 3 3 2 4" xfId="10034"/>
    <cellStyle name="Normal 10 2 4 3 3 3" xfId="10035"/>
    <cellStyle name="Normal 10 2 4 3 3 3 2" xfId="10036"/>
    <cellStyle name="Normal 10 2 4 3 3 3 2 2" xfId="10037"/>
    <cellStyle name="Normal 10 2 4 3 3 3 3" xfId="10038"/>
    <cellStyle name="Normal 10 2 4 3 3 4" xfId="10039"/>
    <cellStyle name="Normal 10 2 4 3 3 4 2" xfId="10040"/>
    <cellStyle name="Normal 10 2 4 3 3 5" xfId="10041"/>
    <cellStyle name="Normal 10 2 4 3 4" xfId="10042"/>
    <cellStyle name="Normal 10 2 4 3 4 2" xfId="10043"/>
    <cellStyle name="Normal 10 2 4 3 4 2 2" xfId="10044"/>
    <cellStyle name="Normal 10 2 4 3 4 2 2 2" xfId="10045"/>
    <cellStyle name="Normal 10 2 4 3 4 2 3" xfId="10046"/>
    <cellStyle name="Normal 10 2 4 3 4 3" xfId="10047"/>
    <cellStyle name="Normal 10 2 4 3 4 3 2" xfId="10048"/>
    <cellStyle name="Normal 10 2 4 3 4 4" xfId="10049"/>
    <cellStyle name="Normal 10 2 4 3 5" xfId="10050"/>
    <cellStyle name="Normal 10 2 4 3 5 2" xfId="10051"/>
    <cellStyle name="Normal 10 2 4 3 5 2 2" xfId="10052"/>
    <cellStyle name="Normal 10 2 4 3 5 3" xfId="10053"/>
    <cellStyle name="Normal 10 2 4 3 6" xfId="10054"/>
    <cellStyle name="Normal 10 2 4 3 6 2" xfId="10055"/>
    <cellStyle name="Normal 10 2 4 3 7" xfId="10056"/>
    <cellStyle name="Normal 10 2 4 3 8" xfId="29084"/>
    <cellStyle name="Normal 10 2 4 4" xfId="10057"/>
    <cellStyle name="Normal 10 2 4 4 2" xfId="10058"/>
    <cellStyle name="Normal 10 2 4 4 2 2" xfId="10059"/>
    <cellStyle name="Normal 10 2 4 4 2 2 2" xfId="10060"/>
    <cellStyle name="Normal 10 2 4 4 2 2 2 2" xfId="10061"/>
    <cellStyle name="Normal 10 2 4 4 2 2 3" xfId="10062"/>
    <cellStyle name="Normal 10 2 4 4 2 3" xfId="10063"/>
    <cellStyle name="Normal 10 2 4 4 2 3 2" xfId="10064"/>
    <cellStyle name="Normal 10 2 4 4 2 4" xfId="10065"/>
    <cellStyle name="Normal 10 2 4 4 3" xfId="10066"/>
    <cellStyle name="Normal 10 2 4 4 3 2" xfId="10067"/>
    <cellStyle name="Normal 10 2 4 4 3 2 2" xfId="10068"/>
    <cellStyle name="Normal 10 2 4 4 3 3" xfId="10069"/>
    <cellStyle name="Normal 10 2 4 4 4" xfId="10070"/>
    <cellStyle name="Normal 10 2 4 4 4 2" xfId="10071"/>
    <cellStyle name="Normal 10 2 4 4 5" xfId="10072"/>
    <cellStyle name="Normal 10 2 4 5" xfId="10073"/>
    <cellStyle name="Normal 10 2 4 5 2" xfId="10074"/>
    <cellStyle name="Normal 10 2 4 5 2 2" xfId="10075"/>
    <cellStyle name="Normal 10 2 4 5 2 2 2" xfId="10076"/>
    <cellStyle name="Normal 10 2 4 5 2 2 2 2" xfId="10077"/>
    <cellStyle name="Normal 10 2 4 5 2 2 3" xfId="10078"/>
    <cellStyle name="Normal 10 2 4 5 2 3" xfId="10079"/>
    <cellStyle name="Normal 10 2 4 5 2 3 2" xfId="10080"/>
    <cellStyle name="Normal 10 2 4 5 2 4" xfId="10081"/>
    <cellStyle name="Normal 10 2 4 5 3" xfId="10082"/>
    <cellStyle name="Normal 10 2 4 5 3 2" xfId="10083"/>
    <cellStyle name="Normal 10 2 4 5 3 2 2" xfId="10084"/>
    <cellStyle name="Normal 10 2 4 5 3 3" xfId="10085"/>
    <cellStyle name="Normal 10 2 4 5 4" xfId="10086"/>
    <cellStyle name="Normal 10 2 4 5 4 2" xfId="10087"/>
    <cellStyle name="Normal 10 2 4 5 5" xfId="10088"/>
    <cellStyle name="Normal 10 2 4 6" xfId="10089"/>
    <cellStyle name="Normal 10 2 4 6 2" xfId="10090"/>
    <cellStyle name="Normal 10 2 4 6 2 2" xfId="10091"/>
    <cellStyle name="Normal 10 2 4 6 2 2 2" xfId="10092"/>
    <cellStyle name="Normal 10 2 4 6 2 2 2 2" xfId="10093"/>
    <cellStyle name="Normal 10 2 4 6 2 2 3" xfId="10094"/>
    <cellStyle name="Normal 10 2 4 6 2 3" xfId="10095"/>
    <cellStyle name="Normal 10 2 4 6 2 3 2" xfId="10096"/>
    <cellStyle name="Normal 10 2 4 6 2 4" xfId="10097"/>
    <cellStyle name="Normal 10 2 4 6 3" xfId="10098"/>
    <cellStyle name="Normal 10 2 4 6 3 2" xfId="10099"/>
    <cellStyle name="Normal 10 2 4 6 3 2 2" xfId="10100"/>
    <cellStyle name="Normal 10 2 4 6 3 3" xfId="10101"/>
    <cellStyle name="Normal 10 2 4 6 4" xfId="10102"/>
    <cellStyle name="Normal 10 2 4 6 4 2" xfId="10103"/>
    <cellStyle name="Normal 10 2 4 6 5" xfId="10104"/>
    <cellStyle name="Normal 10 2 4 7" xfId="10105"/>
    <cellStyle name="Normal 10 2 4 7 2" xfId="10106"/>
    <cellStyle name="Normal 10 2 4 7 2 2" xfId="10107"/>
    <cellStyle name="Normal 10 2 4 7 2 2 2" xfId="10108"/>
    <cellStyle name="Normal 10 2 4 7 2 3" xfId="10109"/>
    <cellStyle name="Normal 10 2 4 7 3" xfId="10110"/>
    <cellStyle name="Normal 10 2 4 7 3 2" xfId="10111"/>
    <cellStyle name="Normal 10 2 4 7 4" xfId="10112"/>
    <cellStyle name="Normal 10 2 4 8" xfId="10113"/>
    <cellStyle name="Normal 10 2 4 8 2" xfId="10114"/>
    <cellStyle name="Normal 10 2 4 8 2 2" xfId="10115"/>
    <cellStyle name="Normal 10 2 4 8 3" xfId="10116"/>
    <cellStyle name="Normal 10 2 4 9" xfId="10117"/>
    <cellStyle name="Normal 10 2 4 9 2" xfId="10118"/>
    <cellStyle name="Normal 10 2 5" xfId="10119"/>
    <cellStyle name="Normal 10 2 5 10" xfId="10120"/>
    <cellStyle name="Normal 10 2 5 11" xfId="29085"/>
    <cellStyle name="Normal 10 2 5 2" xfId="10121"/>
    <cellStyle name="Normal 10 2 5 2 2" xfId="10122"/>
    <cellStyle name="Normal 10 2 5 2 2 2" xfId="10123"/>
    <cellStyle name="Normal 10 2 5 2 2 2 2" xfId="10124"/>
    <cellStyle name="Normal 10 2 5 2 2 2 2 2" xfId="10125"/>
    <cellStyle name="Normal 10 2 5 2 2 2 2 2 2" xfId="10126"/>
    <cellStyle name="Normal 10 2 5 2 2 2 2 3" xfId="10127"/>
    <cellStyle name="Normal 10 2 5 2 2 2 3" xfId="10128"/>
    <cellStyle name="Normal 10 2 5 2 2 2 3 2" xfId="10129"/>
    <cellStyle name="Normal 10 2 5 2 2 2 4" xfId="10130"/>
    <cellStyle name="Normal 10 2 5 2 2 3" xfId="10131"/>
    <cellStyle name="Normal 10 2 5 2 2 3 2" xfId="10132"/>
    <cellStyle name="Normal 10 2 5 2 2 3 2 2" xfId="10133"/>
    <cellStyle name="Normal 10 2 5 2 2 3 3" xfId="10134"/>
    <cellStyle name="Normal 10 2 5 2 2 4" xfId="10135"/>
    <cellStyle name="Normal 10 2 5 2 2 4 2" xfId="10136"/>
    <cellStyle name="Normal 10 2 5 2 2 5" xfId="10137"/>
    <cellStyle name="Normal 10 2 5 2 3" xfId="10138"/>
    <cellStyle name="Normal 10 2 5 2 3 2" xfId="10139"/>
    <cellStyle name="Normal 10 2 5 2 3 2 2" xfId="10140"/>
    <cellStyle name="Normal 10 2 5 2 3 2 2 2" xfId="10141"/>
    <cellStyle name="Normal 10 2 5 2 3 2 2 2 2" xfId="10142"/>
    <cellStyle name="Normal 10 2 5 2 3 2 2 3" xfId="10143"/>
    <cellStyle name="Normal 10 2 5 2 3 2 3" xfId="10144"/>
    <cellStyle name="Normal 10 2 5 2 3 2 3 2" xfId="10145"/>
    <cellStyle name="Normal 10 2 5 2 3 2 4" xfId="10146"/>
    <cellStyle name="Normal 10 2 5 2 3 3" xfId="10147"/>
    <cellStyle name="Normal 10 2 5 2 3 3 2" xfId="10148"/>
    <cellStyle name="Normal 10 2 5 2 3 3 2 2" xfId="10149"/>
    <cellStyle name="Normal 10 2 5 2 3 3 3" xfId="10150"/>
    <cellStyle name="Normal 10 2 5 2 3 4" xfId="10151"/>
    <cellStyle name="Normal 10 2 5 2 3 4 2" xfId="10152"/>
    <cellStyle name="Normal 10 2 5 2 3 5" xfId="10153"/>
    <cellStyle name="Normal 10 2 5 2 4" xfId="10154"/>
    <cellStyle name="Normal 10 2 5 2 4 2" xfId="10155"/>
    <cellStyle name="Normal 10 2 5 2 4 2 2" xfId="10156"/>
    <cellStyle name="Normal 10 2 5 2 4 2 2 2" xfId="10157"/>
    <cellStyle name="Normal 10 2 5 2 4 2 3" xfId="10158"/>
    <cellStyle name="Normal 10 2 5 2 4 3" xfId="10159"/>
    <cellStyle name="Normal 10 2 5 2 4 3 2" xfId="10160"/>
    <cellStyle name="Normal 10 2 5 2 4 4" xfId="10161"/>
    <cellStyle name="Normal 10 2 5 2 5" xfId="10162"/>
    <cellStyle name="Normal 10 2 5 2 5 2" xfId="10163"/>
    <cellStyle name="Normal 10 2 5 2 5 2 2" xfId="10164"/>
    <cellStyle name="Normal 10 2 5 2 5 3" xfId="10165"/>
    <cellStyle name="Normal 10 2 5 2 6" xfId="10166"/>
    <cellStyle name="Normal 10 2 5 2 6 2" xfId="10167"/>
    <cellStyle name="Normal 10 2 5 2 7" xfId="10168"/>
    <cellStyle name="Normal 10 2 5 2 8" xfId="29086"/>
    <cellStyle name="Normal 10 2 5 3" xfId="10169"/>
    <cellStyle name="Normal 10 2 5 3 2" xfId="10170"/>
    <cellStyle name="Normal 10 2 5 3 2 2" xfId="10171"/>
    <cellStyle name="Normal 10 2 5 3 2 2 2" xfId="10172"/>
    <cellStyle name="Normal 10 2 5 3 2 2 2 2" xfId="10173"/>
    <cellStyle name="Normal 10 2 5 3 2 2 3" xfId="10174"/>
    <cellStyle name="Normal 10 2 5 3 2 3" xfId="10175"/>
    <cellStyle name="Normal 10 2 5 3 2 3 2" xfId="10176"/>
    <cellStyle name="Normal 10 2 5 3 2 4" xfId="10177"/>
    <cellStyle name="Normal 10 2 5 3 3" xfId="10178"/>
    <cellStyle name="Normal 10 2 5 3 3 2" xfId="10179"/>
    <cellStyle name="Normal 10 2 5 3 3 2 2" xfId="10180"/>
    <cellStyle name="Normal 10 2 5 3 3 3" xfId="10181"/>
    <cellStyle name="Normal 10 2 5 3 4" xfId="10182"/>
    <cellStyle name="Normal 10 2 5 3 4 2" xfId="10183"/>
    <cellStyle name="Normal 10 2 5 3 5" xfId="10184"/>
    <cellStyle name="Normal 10 2 5 4" xfId="10185"/>
    <cellStyle name="Normal 10 2 5 4 2" xfId="10186"/>
    <cellStyle name="Normal 10 2 5 4 2 2" xfId="10187"/>
    <cellStyle name="Normal 10 2 5 4 2 2 2" xfId="10188"/>
    <cellStyle name="Normal 10 2 5 4 2 2 2 2" xfId="10189"/>
    <cellStyle name="Normal 10 2 5 4 2 2 3" xfId="10190"/>
    <cellStyle name="Normal 10 2 5 4 2 3" xfId="10191"/>
    <cellStyle name="Normal 10 2 5 4 2 3 2" xfId="10192"/>
    <cellStyle name="Normal 10 2 5 4 2 4" xfId="10193"/>
    <cellStyle name="Normal 10 2 5 4 3" xfId="10194"/>
    <cellStyle name="Normal 10 2 5 4 3 2" xfId="10195"/>
    <cellStyle name="Normal 10 2 5 4 3 2 2" xfId="10196"/>
    <cellStyle name="Normal 10 2 5 4 3 3" xfId="10197"/>
    <cellStyle name="Normal 10 2 5 4 4" xfId="10198"/>
    <cellStyle name="Normal 10 2 5 4 4 2" xfId="10199"/>
    <cellStyle name="Normal 10 2 5 4 5" xfId="10200"/>
    <cellStyle name="Normal 10 2 5 5" xfId="10201"/>
    <cellStyle name="Normal 10 2 5 5 2" xfId="10202"/>
    <cellStyle name="Normal 10 2 5 5 2 2" xfId="10203"/>
    <cellStyle name="Normal 10 2 5 5 2 2 2" xfId="10204"/>
    <cellStyle name="Normal 10 2 5 5 2 2 2 2" xfId="10205"/>
    <cellStyle name="Normal 10 2 5 5 2 2 3" xfId="10206"/>
    <cellStyle name="Normal 10 2 5 5 2 3" xfId="10207"/>
    <cellStyle name="Normal 10 2 5 5 2 3 2" xfId="10208"/>
    <cellStyle name="Normal 10 2 5 5 2 4" xfId="10209"/>
    <cellStyle name="Normal 10 2 5 5 3" xfId="10210"/>
    <cellStyle name="Normal 10 2 5 5 3 2" xfId="10211"/>
    <cellStyle name="Normal 10 2 5 5 3 2 2" xfId="10212"/>
    <cellStyle name="Normal 10 2 5 5 3 3" xfId="10213"/>
    <cellStyle name="Normal 10 2 5 5 4" xfId="10214"/>
    <cellStyle name="Normal 10 2 5 5 4 2" xfId="10215"/>
    <cellStyle name="Normal 10 2 5 5 5" xfId="10216"/>
    <cellStyle name="Normal 10 2 5 6" xfId="10217"/>
    <cellStyle name="Normal 10 2 5 6 2" xfId="10218"/>
    <cellStyle name="Normal 10 2 5 6 2 2" xfId="10219"/>
    <cellStyle name="Normal 10 2 5 6 2 2 2" xfId="10220"/>
    <cellStyle name="Normal 10 2 5 6 2 3" xfId="10221"/>
    <cellStyle name="Normal 10 2 5 6 3" xfId="10222"/>
    <cellStyle name="Normal 10 2 5 6 3 2" xfId="10223"/>
    <cellStyle name="Normal 10 2 5 6 4" xfId="10224"/>
    <cellStyle name="Normal 10 2 5 7" xfId="10225"/>
    <cellStyle name="Normal 10 2 5 7 2" xfId="10226"/>
    <cellStyle name="Normal 10 2 5 7 2 2" xfId="10227"/>
    <cellStyle name="Normal 10 2 5 7 3" xfId="10228"/>
    <cellStyle name="Normal 10 2 5 8" xfId="10229"/>
    <cellStyle name="Normal 10 2 5 8 2" xfId="10230"/>
    <cellStyle name="Normal 10 2 5 9" xfId="10231"/>
    <cellStyle name="Normal 10 2 5 9 2" xfId="10232"/>
    <cellStyle name="Normal 10 2 6" xfId="10233"/>
    <cellStyle name="Normal 10 2 6 10" xfId="10234"/>
    <cellStyle name="Normal 10 2 6 11" xfId="29087"/>
    <cellStyle name="Normal 10 2 6 2" xfId="10235"/>
    <cellStyle name="Normal 10 2 6 2 2" xfId="10236"/>
    <cellStyle name="Normal 10 2 6 2 2 2" xfId="10237"/>
    <cellStyle name="Normal 10 2 6 2 2 2 2" xfId="10238"/>
    <cellStyle name="Normal 10 2 6 2 2 2 2 2" xfId="10239"/>
    <cellStyle name="Normal 10 2 6 2 2 2 2 2 2" xfId="10240"/>
    <cellStyle name="Normal 10 2 6 2 2 2 2 3" xfId="10241"/>
    <cellStyle name="Normal 10 2 6 2 2 2 3" xfId="10242"/>
    <cellStyle name="Normal 10 2 6 2 2 2 3 2" xfId="10243"/>
    <cellStyle name="Normal 10 2 6 2 2 2 4" xfId="10244"/>
    <cellStyle name="Normal 10 2 6 2 2 3" xfId="10245"/>
    <cellStyle name="Normal 10 2 6 2 2 3 2" xfId="10246"/>
    <cellStyle name="Normal 10 2 6 2 2 3 2 2" xfId="10247"/>
    <cellStyle name="Normal 10 2 6 2 2 3 3" xfId="10248"/>
    <cellStyle name="Normal 10 2 6 2 2 4" xfId="10249"/>
    <cellStyle name="Normal 10 2 6 2 2 4 2" xfId="10250"/>
    <cellStyle name="Normal 10 2 6 2 2 5" xfId="10251"/>
    <cellStyle name="Normal 10 2 6 2 3" xfId="10252"/>
    <cellStyle name="Normal 10 2 6 2 3 2" xfId="10253"/>
    <cellStyle name="Normal 10 2 6 2 3 2 2" xfId="10254"/>
    <cellStyle name="Normal 10 2 6 2 3 2 2 2" xfId="10255"/>
    <cellStyle name="Normal 10 2 6 2 3 2 2 2 2" xfId="10256"/>
    <cellStyle name="Normal 10 2 6 2 3 2 2 3" xfId="10257"/>
    <cellStyle name="Normal 10 2 6 2 3 2 3" xfId="10258"/>
    <cellStyle name="Normal 10 2 6 2 3 2 3 2" xfId="10259"/>
    <cellStyle name="Normal 10 2 6 2 3 2 4" xfId="10260"/>
    <cellStyle name="Normal 10 2 6 2 3 3" xfId="10261"/>
    <cellStyle name="Normal 10 2 6 2 3 3 2" xfId="10262"/>
    <cellStyle name="Normal 10 2 6 2 3 3 2 2" xfId="10263"/>
    <cellStyle name="Normal 10 2 6 2 3 3 3" xfId="10264"/>
    <cellStyle name="Normal 10 2 6 2 3 4" xfId="10265"/>
    <cellStyle name="Normal 10 2 6 2 3 4 2" xfId="10266"/>
    <cellStyle name="Normal 10 2 6 2 3 5" xfId="10267"/>
    <cellStyle name="Normal 10 2 6 2 4" xfId="10268"/>
    <cellStyle name="Normal 10 2 6 2 4 2" xfId="10269"/>
    <cellStyle name="Normal 10 2 6 2 4 2 2" xfId="10270"/>
    <cellStyle name="Normal 10 2 6 2 4 2 2 2" xfId="10271"/>
    <cellStyle name="Normal 10 2 6 2 4 2 3" xfId="10272"/>
    <cellStyle name="Normal 10 2 6 2 4 3" xfId="10273"/>
    <cellStyle name="Normal 10 2 6 2 4 3 2" xfId="10274"/>
    <cellStyle name="Normal 10 2 6 2 4 4" xfId="10275"/>
    <cellStyle name="Normal 10 2 6 2 5" xfId="10276"/>
    <cellStyle name="Normal 10 2 6 2 5 2" xfId="10277"/>
    <cellStyle name="Normal 10 2 6 2 5 2 2" xfId="10278"/>
    <cellStyle name="Normal 10 2 6 2 5 3" xfId="10279"/>
    <cellStyle name="Normal 10 2 6 2 6" xfId="10280"/>
    <cellStyle name="Normal 10 2 6 2 6 2" xfId="10281"/>
    <cellStyle name="Normal 10 2 6 2 7" xfId="10282"/>
    <cellStyle name="Normal 10 2 6 2 8" xfId="29088"/>
    <cellStyle name="Normal 10 2 6 3" xfId="10283"/>
    <cellStyle name="Normal 10 2 6 3 2" xfId="10284"/>
    <cellStyle name="Normal 10 2 6 3 2 2" xfId="10285"/>
    <cellStyle name="Normal 10 2 6 3 2 2 2" xfId="10286"/>
    <cellStyle name="Normal 10 2 6 3 2 2 2 2" xfId="10287"/>
    <cellStyle name="Normal 10 2 6 3 2 2 3" xfId="10288"/>
    <cellStyle name="Normal 10 2 6 3 2 3" xfId="10289"/>
    <cellStyle name="Normal 10 2 6 3 2 3 2" xfId="10290"/>
    <cellStyle name="Normal 10 2 6 3 2 4" xfId="10291"/>
    <cellStyle name="Normal 10 2 6 3 3" xfId="10292"/>
    <cellStyle name="Normal 10 2 6 3 3 2" xfId="10293"/>
    <cellStyle name="Normal 10 2 6 3 3 2 2" xfId="10294"/>
    <cellStyle name="Normal 10 2 6 3 3 3" xfId="10295"/>
    <cellStyle name="Normal 10 2 6 3 4" xfId="10296"/>
    <cellStyle name="Normal 10 2 6 3 4 2" xfId="10297"/>
    <cellStyle name="Normal 10 2 6 3 5" xfId="10298"/>
    <cellStyle name="Normal 10 2 6 4" xfId="10299"/>
    <cellStyle name="Normal 10 2 6 4 2" xfId="10300"/>
    <cellStyle name="Normal 10 2 6 4 2 2" xfId="10301"/>
    <cellStyle name="Normal 10 2 6 4 2 2 2" xfId="10302"/>
    <cellStyle name="Normal 10 2 6 4 2 2 2 2" xfId="10303"/>
    <cellStyle name="Normal 10 2 6 4 2 2 3" xfId="10304"/>
    <cellStyle name="Normal 10 2 6 4 2 3" xfId="10305"/>
    <cellStyle name="Normal 10 2 6 4 2 3 2" xfId="10306"/>
    <cellStyle name="Normal 10 2 6 4 2 4" xfId="10307"/>
    <cellStyle name="Normal 10 2 6 4 3" xfId="10308"/>
    <cellStyle name="Normal 10 2 6 4 3 2" xfId="10309"/>
    <cellStyle name="Normal 10 2 6 4 3 2 2" xfId="10310"/>
    <cellStyle name="Normal 10 2 6 4 3 3" xfId="10311"/>
    <cellStyle name="Normal 10 2 6 4 4" xfId="10312"/>
    <cellStyle name="Normal 10 2 6 4 4 2" xfId="10313"/>
    <cellStyle name="Normal 10 2 6 4 5" xfId="10314"/>
    <cellStyle name="Normal 10 2 6 5" xfId="10315"/>
    <cellStyle name="Normal 10 2 6 5 2" xfId="10316"/>
    <cellStyle name="Normal 10 2 6 5 2 2" xfId="10317"/>
    <cellStyle name="Normal 10 2 6 5 2 2 2" xfId="10318"/>
    <cellStyle name="Normal 10 2 6 5 2 2 2 2" xfId="10319"/>
    <cellStyle name="Normal 10 2 6 5 2 2 3" xfId="10320"/>
    <cellStyle name="Normal 10 2 6 5 2 3" xfId="10321"/>
    <cellStyle name="Normal 10 2 6 5 2 3 2" xfId="10322"/>
    <cellStyle name="Normal 10 2 6 5 2 4" xfId="10323"/>
    <cellStyle name="Normal 10 2 6 5 3" xfId="10324"/>
    <cellStyle name="Normal 10 2 6 5 3 2" xfId="10325"/>
    <cellStyle name="Normal 10 2 6 5 3 2 2" xfId="10326"/>
    <cellStyle name="Normal 10 2 6 5 3 3" xfId="10327"/>
    <cellStyle name="Normal 10 2 6 5 4" xfId="10328"/>
    <cellStyle name="Normal 10 2 6 5 4 2" xfId="10329"/>
    <cellStyle name="Normal 10 2 6 5 5" xfId="10330"/>
    <cellStyle name="Normal 10 2 6 6" xfId="10331"/>
    <cellStyle name="Normal 10 2 6 6 2" xfId="10332"/>
    <cellStyle name="Normal 10 2 6 6 2 2" xfId="10333"/>
    <cellStyle name="Normal 10 2 6 6 2 2 2" xfId="10334"/>
    <cellStyle name="Normal 10 2 6 6 2 3" xfId="10335"/>
    <cellStyle name="Normal 10 2 6 6 3" xfId="10336"/>
    <cellStyle name="Normal 10 2 6 6 3 2" xfId="10337"/>
    <cellStyle name="Normal 10 2 6 6 4" xfId="10338"/>
    <cellStyle name="Normal 10 2 6 7" xfId="10339"/>
    <cellStyle name="Normal 10 2 6 7 2" xfId="10340"/>
    <cellStyle name="Normal 10 2 6 7 2 2" xfId="10341"/>
    <cellStyle name="Normal 10 2 6 7 3" xfId="10342"/>
    <cellStyle name="Normal 10 2 6 8" xfId="10343"/>
    <cellStyle name="Normal 10 2 6 8 2" xfId="10344"/>
    <cellStyle name="Normal 10 2 6 9" xfId="10345"/>
    <cellStyle name="Normal 10 2 6 9 2" xfId="10346"/>
    <cellStyle name="Normal 10 2 7" xfId="10347"/>
    <cellStyle name="Normal 10 2 7 2" xfId="10348"/>
    <cellStyle name="Normal 10 2 7 2 2" xfId="10349"/>
    <cellStyle name="Normal 10 2 7 2 2 2" xfId="10350"/>
    <cellStyle name="Normal 10 2 7 2 2 2 2" xfId="10351"/>
    <cellStyle name="Normal 10 2 7 2 2 2 2 2" xfId="10352"/>
    <cellStyle name="Normal 10 2 7 2 2 2 3" xfId="10353"/>
    <cellStyle name="Normal 10 2 7 2 2 3" xfId="10354"/>
    <cellStyle name="Normal 10 2 7 2 2 3 2" xfId="10355"/>
    <cellStyle name="Normal 10 2 7 2 2 4" xfId="10356"/>
    <cellStyle name="Normal 10 2 7 2 3" xfId="10357"/>
    <cellStyle name="Normal 10 2 7 2 3 2" xfId="10358"/>
    <cellStyle name="Normal 10 2 7 2 3 2 2" xfId="10359"/>
    <cellStyle name="Normal 10 2 7 2 3 3" xfId="10360"/>
    <cellStyle name="Normal 10 2 7 2 4" xfId="10361"/>
    <cellStyle name="Normal 10 2 7 2 4 2" xfId="10362"/>
    <cellStyle name="Normal 10 2 7 2 5" xfId="10363"/>
    <cellStyle name="Normal 10 2 7 3" xfId="10364"/>
    <cellStyle name="Normal 10 2 7 3 2" xfId="10365"/>
    <cellStyle name="Normal 10 2 7 3 2 2" xfId="10366"/>
    <cellStyle name="Normal 10 2 7 3 2 2 2" xfId="10367"/>
    <cellStyle name="Normal 10 2 7 3 2 2 2 2" xfId="10368"/>
    <cellStyle name="Normal 10 2 7 3 2 2 3" xfId="10369"/>
    <cellStyle name="Normal 10 2 7 3 2 3" xfId="10370"/>
    <cellStyle name="Normal 10 2 7 3 2 3 2" xfId="10371"/>
    <cellStyle name="Normal 10 2 7 3 2 4" xfId="10372"/>
    <cellStyle name="Normal 10 2 7 3 3" xfId="10373"/>
    <cellStyle name="Normal 10 2 7 3 3 2" xfId="10374"/>
    <cellStyle name="Normal 10 2 7 3 3 2 2" xfId="10375"/>
    <cellStyle name="Normal 10 2 7 3 3 3" xfId="10376"/>
    <cellStyle name="Normal 10 2 7 3 4" xfId="10377"/>
    <cellStyle name="Normal 10 2 7 3 4 2" xfId="10378"/>
    <cellStyle name="Normal 10 2 7 3 5" xfId="10379"/>
    <cellStyle name="Normal 10 2 7 4" xfId="10380"/>
    <cellStyle name="Normal 10 2 7 4 2" xfId="10381"/>
    <cellStyle name="Normal 10 2 7 4 2 2" xfId="10382"/>
    <cellStyle name="Normal 10 2 7 4 2 2 2" xfId="10383"/>
    <cellStyle name="Normal 10 2 7 4 2 3" xfId="10384"/>
    <cellStyle name="Normal 10 2 7 4 3" xfId="10385"/>
    <cellStyle name="Normal 10 2 7 4 3 2" xfId="10386"/>
    <cellStyle name="Normal 10 2 7 4 4" xfId="10387"/>
    <cellStyle name="Normal 10 2 7 5" xfId="10388"/>
    <cellStyle name="Normal 10 2 7 5 2" xfId="10389"/>
    <cellStyle name="Normal 10 2 7 5 2 2" xfId="10390"/>
    <cellStyle name="Normal 10 2 7 5 3" xfId="10391"/>
    <cellStyle name="Normal 10 2 7 6" xfId="10392"/>
    <cellStyle name="Normal 10 2 7 6 2" xfId="10393"/>
    <cellStyle name="Normal 10 2 7 7" xfId="10394"/>
    <cellStyle name="Normal 10 2 7 8" xfId="29089"/>
    <cellStyle name="Normal 10 2 8" xfId="10395"/>
    <cellStyle name="Normal 10 2 8 2" xfId="10396"/>
    <cellStyle name="Normal 10 2 8 2 2" xfId="10397"/>
    <cellStyle name="Normal 10 2 8 2 2 2" xfId="10398"/>
    <cellStyle name="Normal 10 2 8 2 2 2 2" xfId="10399"/>
    <cellStyle name="Normal 10 2 8 2 2 3" xfId="10400"/>
    <cellStyle name="Normal 10 2 8 2 3" xfId="10401"/>
    <cellStyle name="Normal 10 2 8 2 3 2" xfId="10402"/>
    <cellStyle name="Normal 10 2 8 2 4" xfId="10403"/>
    <cellStyle name="Normal 10 2 8 3" xfId="10404"/>
    <cellStyle name="Normal 10 2 8 3 2" xfId="10405"/>
    <cellStyle name="Normal 10 2 8 3 2 2" xfId="10406"/>
    <cellStyle name="Normal 10 2 8 3 3" xfId="10407"/>
    <cellStyle name="Normal 10 2 8 4" xfId="10408"/>
    <cellStyle name="Normal 10 2 8 4 2" xfId="10409"/>
    <cellStyle name="Normal 10 2 8 5" xfId="10410"/>
    <cellStyle name="Normal 10 2 9" xfId="10411"/>
    <cellStyle name="Normal 10 2 9 2" xfId="10412"/>
    <cellStyle name="Normal 10 2 9 2 2" xfId="10413"/>
    <cellStyle name="Normal 10 2 9 2 2 2" xfId="10414"/>
    <cellStyle name="Normal 10 2 9 2 2 2 2" xfId="10415"/>
    <cellStyle name="Normal 10 2 9 2 2 3" xfId="10416"/>
    <cellStyle name="Normal 10 2 9 2 3" xfId="10417"/>
    <cellStyle name="Normal 10 2 9 2 3 2" xfId="10418"/>
    <cellStyle name="Normal 10 2 9 2 4" xfId="10419"/>
    <cellStyle name="Normal 10 2 9 3" xfId="10420"/>
    <cellStyle name="Normal 10 2 9 3 2" xfId="10421"/>
    <cellStyle name="Normal 10 2 9 3 2 2" xfId="10422"/>
    <cellStyle name="Normal 10 2 9 3 3" xfId="10423"/>
    <cellStyle name="Normal 10 2 9 4" xfId="10424"/>
    <cellStyle name="Normal 10 2 9 4 2" xfId="10425"/>
    <cellStyle name="Normal 10 2 9 5" xfId="10426"/>
    <cellStyle name="Normal 10 3" xfId="10427"/>
    <cellStyle name="Normal 10 3 10" xfId="10428"/>
    <cellStyle name="Normal 10 3 10 2" xfId="10429"/>
    <cellStyle name="Normal 10 3 10 2 2" xfId="10430"/>
    <cellStyle name="Normal 10 3 10 2 2 2" xfId="10431"/>
    <cellStyle name="Normal 10 3 10 2 3" xfId="10432"/>
    <cellStyle name="Normal 10 3 10 3" xfId="10433"/>
    <cellStyle name="Normal 10 3 10 3 2" xfId="10434"/>
    <cellStyle name="Normal 10 3 10 4" xfId="10435"/>
    <cellStyle name="Normal 10 3 11" xfId="10436"/>
    <cellStyle name="Normal 10 3 11 2" xfId="10437"/>
    <cellStyle name="Normal 10 3 11 2 2" xfId="10438"/>
    <cellStyle name="Normal 10 3 11 3" xfId="10439"/>
    <cellStyle name="Normal 10 3 12" xfId="10440"/>
    <cellStyle name="Normal 10 3 12 2" xfId="10441"/>
    <cellStyle name="Normal 10 3 13" xfId="10442"/>
    <cellStyle name="Normal 10 3 13 2" xfId="10443"/>
    <cellStyle name="Normal 10 3 14" xfId="10444"/>
    <cellStyle name="Normal 10 3 15" xfId="29090"/>
    <cellStyle name="Normal 10 3 2" xfId="10445"/>
    <cellStyle name="Normal 10 3 2 10" xfId="10446"/>
    <cellStyle name="Normal 10 3 2 10 2" xfId="10447"/>
    <cellStyle name="Normal 10 3 2 11" xfId="10448"/>
    <cellStyle name="Normal 10 3 2 11 2" xfId="10449"/>
    <cellStyle name="Normal 10 3 2 12" xfId="10450"/>
    <cellStyle name="Normal 10 3 2 13" xfId="29091"/>
    <cellStyle name="Normal 10 3 2 2" xfId="10451"/>
    <cellStyle name="Normal 10 3 2 2 10" xfId="10452"/>
    <cellStyle name="Normal 10 3 2 2 11" xfId="29092"/>
    <cellStyle name="Normal 10 3 2 2 2" xfId="10453"/>
    <cellStyle name="Normal 10 3 2 2 2 2" xfId="10454"/>
    <cellStyle name="Normal 10 3 2 2 2 2 2" xfId="10455"/>
    <cellStyle name="Normal 10 3 2 2 2 2 2 2" xfId="10456"/>
    <cellStyle name="Normal 10 3 2 2 2 2 2 2 2" xfId="10457"/>
    <cellStyle name="Normal 10 3 2 2 2 2 2 2 2 2" xfId="10458"/>
    <cellStyle name="Normal 10 3 2 2 2 2 2 2 3" xfId="10459"/>
    <cellStyle name="Normal 10 3 2 2 2 2 2 3" xfId="10460"/>
    <cellStyle name="Normal 10 3 2 2 2 2 2 3 2" xfId="10461"/>
    <cellStyle name="Normal 10 3 2 2 2 2 2 4" xfId="10462"/>
    <cellStyle name="Normal 10 3 2 2 2 2 3" xfId="10463"/>
    <cellStyle name="Normal 10 3 2 2 2 2 3 2" xfId="10464"/>
    <cellStyle name="Normal 10 3 2 2 2 2 3 2 2" xfId="10465"/>
    <cellStyle name="Normal 10 3 2 2 2 2 3 3" xfId="10466"/>
    <cellStyle name="Normal 10 3 2 2 2 2 4" xfId="10467"/>
    <cellStyle name="Normal 10 3 2 2 2 2 4 2" xfId="10468"/>
    <cellStyle name="Normal 10 3 2 2 2 2 5" xfId="10469"/>
    <cellStyle name="Normal 10 3 2 2 2 3" xfId="10470"/>
    <cellStyle name="Normal 10 3 2 2 2 3 2" xfId="10471"/>
    <cellStyle name="Normal 10 3 2 2 2 3 2 2" xfId="10472"/>
    <cellStyle name="Normal 10 3 2 2 2 3 2 2 2" xfId="10473"/>
    <cellStyle name="Normal 10 3 2 2 2 3 2 2 2 2" xfId="10474"/>
    <cellStyle name="Normal 10 3 2 2 2 3 2 2 3" xfId="10475"/>
    <cellStyle name="Normal 10 3 2 2 2 3 2 3" xfId="10476"/>
    <cellStyle name="Normal 10 3 2 2 2 3 2 3 2" xfId="10477"/>
    <cellStyle name="Normal 10 3 2 2 2 3 2 4" xfId="10478"/>
    <cellStyle name="Normal 10 3 2 2 2 3 3" xfId="10479"/>
    <cellStyle name="Normal 10 3 2 2 2 3 3 2" xfId="10480"/>
    <cellStyle name="Normal 10 3 2 2 2 3 3 2 2" xfId="10481"/>
    <cellStyle name="Normal 10 3 2 2 2 3 3 3" xfId="10482"/>
    <cellStyle name="Normal 10 3 2 2 2 3 4" xfId="10483"/>
    <cellStyle name="Normal 10 3 2 2 2 3 4 2" xfId="10484"/>
    <cellStyle name="Normal 10 3 2 2 2 3 5" xfId="10485"/>
    <cellStyle name="Normal 10 3 2 2 2 4" xfId="10486"/>
    <cellStyle name="Normal 10 3 2 2 2 4 2" xfId="10487"/>
    <cellStyle name="Normal 10 3 2 2 2 4 2 2" xfId="10488"/>
    <cellStyle name="Normal 10 3 2 2 2 4 2 2 2" xfId="10489"/>
    <cellStyle name="Normal 10 3 2 2 2 4 2 3" xfId="10490"/>
    <cellStyle name="Normal 10 3 2 2 2 4 3" xfId="10491"/>
    <cellStyle name="Normal 10 3 2 2 2 4 3 2" xfId="10492"/>
    <cellStyle name="Normal 10 3 2 2 2 4 4" xfId="10493"/>
    <cellStyle name="Normal 10 3 2 2 2 5" xfId="10494"/>
    <cellStyle name="Normal 10 3 2 2 2 5 2" xfId="10495"/>
    <cellStyle name="Normal 10 3 2 2 2 5 2 2" xfId="10496"/>
    <cellStyle name="Normal 10 3 2 2 2 5 3" xfId="10497"/>
    <cellStyle name="Normal 10 3 2 2 2 6" xfId="10498"/>
    <cellStyle name="Normal 10 3 2 2 2 6 2" xfId="10499"/>
    <cellStyle name="Normal 10 3 2 2 2 7" xfId="10500"/>
    <cellStyle name="Normal 10 3 2 2 2 8" xfId="29093"/>
    <cellStyle name="Normal 10 3 2 2 3" xfId="10501"/>
    <cellStyle name="Normal 10 3 2 2 3 2" xfId="10502"/>
    <cellStyle name="Normal 10 3 2 2 3 2 2" xfId="10503"/>
    <cellStyle name="Normal 10 3 2 2 3 2 2 2" xfId="10504"/>
    <cellStyle name="Normal 10 3 2 2 3 2 2 2 2" xfId="10505"/>
    <cellStyle name="Normal 10 3 2 2 3 2 2 3" xfId="10506"/>
    <cellStyle name="Normal 10 3 2 2 3 2 3" xfId="10507"/>
    <cellStyle name="Normal 10 3 2 2 3 2 3 2" xfId="10508"/>
    <cellStyle name="Normal 10 3 2 2 3 2 4" xfId="10509"/>
    <cellStyle name="Normal 10 3 2 2 3 3" xfId="10510"/>
    <cellStyle name="Normal 10 3 2 2 3 3 2" xfId="10511"/>
    <cellStyle name="Normal 10 3 2 2 3 3 2 2" xfId="10512"/>
    <cellStyle name="Normal 10 3 2 2 3 3 3" xfId="10513"/>
    <cellStyle name="Normal 10 3 2 2 3 4" xfId="10514"/>
    <cellStyle name="Normal 10 3 2 2 3 4 2" xfId="10515"/>
    <cellStyle name="Normal 10 3 2 2 3 5" xfId="10516"/>
    <cellStyle name="Normal 10 3 2 2 4" xfId="10517"/>
    <cellStyle name="Normal 10 3 2 2 4 2" xfId="10518"/>
    <cellStyle name="Normal 10 3 2 2 4 2 2" xfId="10519"/>
    <cellStyle name="Normal 10 3 2 2 4 2 2 2" xfId="10520"/>
    <cellStyle name="Normal 10 3 2 2 4 2 2 2 2" xfId="10521"/>
    <cellStyle name="Normal 10 3 2 2 4 2 2 3" xfId="10522"/>
    <cellStyle name="Normal 10 3 2 2 4 2 3" xfId="10523"/>
    <cellStyle name="Normal 10 3 2 2 4 2 3 2" xfId="10524"/>
    <cellStyle name="Normal 10 3 2 2 4 2 4" xfId="10525"/>
    <cellStyle name="Normal 10 3 2 2 4 3" xfId="10526"/>
    <cellStyle name="Normal 10 3 2 2 4 3 2" xfId="10527"/>
    <cellStyle name="Normal 10 3 2 2 4 3 2 2" xfId="10528"/>
    <cellStyle name="Normal 10 3 2 2 4 3 3" xfId="10529"/>
    <cellStyle name="Normal 10 3 2 2 4 4" xfId="10530"/>
    <cellStyle name="Normal 10 3 2 2 4 4 2" xfId="10531"/>
    <cellStyle name="Normal 10 3 2 2 4 5" xfId="10532"/>
    <cellStyle name="Normal 10 3 2 2 5" xfId="10533"/>
    <cellStyle name="Normal 10 3 2 2 5 2" xfId="10534"/>
    <cellStyle name="Normal 10 3 2 2 5 2 2" xfId="10535"/>
    <cellStyle name="Normal 10 3 2 2 5 2 2 2" xfId="10536"/>
    <cellStyle name="Normal 10 3 2 2 5 2 2 2 2" xfId="10537"/>
    <cellStyle name="Normal 10 3 2 2 5 2 2 3" xfId="10538"/>
    <cellStyle name="Normal 10 3 2 2 5 2 3" xfId="10539"/>
    <cellStyle name="Normal 10 3 2 2 5 2 3 2" xfId="10540"/>
    <cellStyle name="Normal 10 3 2 2 5 2 4" xfId="10541"/>
    <cellStyle name="Normal 10 3 2 2 5 3" xfId="10542"/>
    <cellStyle name="Normal 10 3 2 2 5 3 2" xfId="10543"/>
    <cellStyle name="Normal 10 3 2 2 5 3 2 2" xfId="10544"/>
    <cellStyle name="Normal 10 3 2 2 5 3 3" xfId="10545"/>
    <cellStyle name="Normal 10 3 2 2 5 4" xfId="10546"/>
    <cellStyle name="Normal 10 3 2 2 5 4 2" xfId="10547"/>
    <cellStyle name="Normal 10 3 2 2 5 5" xfId="10548"/>
    <cellStyle name="Normal 10 3 2 2 6" xfId="10549"/>
    <cellStyle name="Normal 10 3 2 2 6 2" xfId="10550"/>
    <cellStyle name="Normal 10 3 2 2 6 2 2" xfId="10551"/>
    <cellStyle name="Normal 10 3 2 2 6 2 2 2" xfId="10552"/>
    <cellStyle name="Normal 10 3 2 2 6 2 3" xfId="10553"/>
    <cellStyle name="Normal 10 3 2 2 6 3" xfId="10554"/>
    <cellStyle name="Normal 10 3 2 2 6 3 2" xfId="10555"/>
    <cellStyle name="Normal 10 3 2 2 6 4" xfId="10556"/>
    <cellStyle name="Normal 10 3 2 2 7" xfId="10557"/>
    <cellStyle name="Normal 10 3 2 2 7 2" xfId="10558"/>
    <cellStyle name="Normal 10 3 2 2 7 2 2" xfId="10559"/>
    <cellStyle name="Normal 10 3 2 2 7 3" xfId="10560"/>
    <cellStyle name="Normal 10 3 2 2 8" xfId="10561"/>
    <cellStyle name="Normal 10 3 2 2 8 2" xfId="10562"/>
    <cellStyle name="Normal 10 3 2 2 9" xfId="10563"/>
    <cellStyle name="Normal 10 3 2 2 9 2" xfId="10564"/>
    <cellStyle name="Normal 10 3 2 3" xfId="10565"/>
    <cellStyle name="Normal 10 3 2 3 10" xfId="10566"/>
    <cellStyle name="Normal 10 3 2 3 11" xfId="29094"/>
    <cellStyle name="Normal 10 3 2 3 2" xfId="10567"/>
    <cellStyle name="Normal 10 3 2 3 2 2" xfId="10568"/>
    <cellStyle name="Normal 10 3 2 3 2 2 2" xfId="10569"/>
    <cellStyle name="Normal 10 3 2 3 2 2 2 2" xfId="10570"/>
    <cellStyle name="Normal 10 3 2 3 2 2 2 2 2" xfId="10571"/>
    <cellStyle name="Normal 10 3 2 3 2 2 2 2 2 2" xfId="10572"/>
    <cellStyle name="Normal 10 3 2 3 2 2 2 2 3" xfId="10573"/>
    <cellStyle name="Normal 10 3 2 3 2 2 2 3" xfId="10574"/>
    <cellStyle name="Normal 10 3 2 3 2 2 2 3 2" xfId="10575"/>
    <cellStyle name="Normal 10 3 2 3 2 2 2 4" xfId="10576"/>
    <cellStyle name="Normal 10 3 2 3 2 2 3" xfId="10577"/>
    <cellStyle name="Normal 10 3 2 3 2 2 3 2" xfId="10578"/>
    <cellStyle name="Normal 10 3 2 3 2 2 3 2 2" xfId="10579"/>
    <cellStyle name="Normal 10 3 2 3 2 2 3 3" xfId="10580"/>
    <cellStyle name="Normal 10 3 2 3 2 2 4" xfId="10581"/>
    <cellStyle name="Normal 10 3 2 3 2 2 4 2" xfId="10582"/>
    <cellStyle name="Normal 10 3 2 3 2 2 5" xfId="10583"/>
    <cellStyle name="Normal 10 3 2 3 2 3" xfId="10584"/>
    <cellStyle name="Normal 10 3 2 3 2 3 2" xfId="10585"/>
    <cellStyle name="Normal 10 3 2 3 2 3 2 2" xfId="10586"/>
    <cellStyle name="Normal 10 3 2 3 2 3 2 2 2" xfId="10587"/>
    <cellStyle name="Normal 10 3 2 3 2 3 2 2 2 2" xfId="10588"/>
    <cellStyle name="Normal 10 3 2 3 2 3 2 2 3" xfId="10589"/>
    <cellStyle name="Normal 10 3 2 3 2 3 2 3" xfId="10590"/>
    <cellStyle name="Normal 10 3 2 3 2 3 2 3 2" xfId="10591"/>
    <cellStyle name="Normal 10 3 2 3 2 3 2 4" xfId="10592"/>
    <cellStyle name="Normal 10 3 2 3 2 3 3" xfId="10593"/>
    <cellStyle name="Normal 10 3 2 3 2 3 3 2" xfId="10594"/>
    <cellStyle name="Normal 10 3 2 3 2 3 3 2 2" xfId="10595"/>
    <cellStyle name="Normal 10 3 2 3 2 3 3 3" xfId="10596"/>
    <cellStyle name="Normal 10 3 2 3 2 3 4" xfId="10597"/>
    <cellStyle name="Normal 10 3 2 3 2 3 4 2" xfId="10598"/>
    <cellStyle name="Normal 10 3 2 3 2 3 5" xfId="10599"/>
    <cellStyle name="Normal 10 3 2 3 2 4" xfId="10600"/>
    <cellStyle name="Normal 10 3 2 3 2 4 2" xfId="10601"/>
    <cellStyle name="Normal 10 3 2 3 2 4 2 2" xfId="10602"/>
    <cellStyle name="Normal 10 3 2 3 2 4 2 2 2" xfId="10603"/>
    <cellStyle name="Normal 10 3 2 3 2 4 2 3" xfId="10604"/>
    <cellStyle name="Normal 10 3 2 3 2 4 3" xfId="10605"/>
    <cellStyle name="Normal 10 3 2 3 2 4 3 2" xfId="10606"/>
    <cellStyle name="Normal 10 3 2 3 2 4 4" xfId="10607"/>
    <cellStyle name="Normal 10 3 2 3 2 5" xfId="10608"/>
    <cellStyle name="Normal 10 3 2 3 2 5 2" xfId="10609"/>
    <cellStyle name="Normal 10 3 2 3 2 5 2 2" xfId="10610"/>
    <cellStyle name="Normal 10 3 2 3 2 5 3" xfId="10611"/>
    <cellStyle name="Normal 10 3 2 3 2 6" xfId="10612"/>
    <cellStyle name="Normal 10 3 2 3 2 6 2" xfId="10613"/>
    <cellStyle name="Normal 10 3 2 3 2 7" xfId="10614"/>
    <cellStyle name="Normal 10 3 2 3 2 8" xfId="29095"/>
    <cellStyle name="Normal 10 3 2 3 3" xfId="10615"/>
    <cellStyle name="Normal 10 3 2 3 3 2" xfId="10616"/>
    <cellStyle name="Normal 10 3 2 3 3 2 2" xfId="10617"/>
    <cellStyle name="Normal 10 3 2 3 3 2 2 2" xfId="10618"/>
    <cellStyle name="Normal 10 3 2 3 3 2 2 2 2" xfId="10619"/>
    <cellStyle name="Normal 10 3 2 3 3 2 2 3" xfId="10620"/>
    <cellStyle name="Normal 10 3 2 3 3 2 3" xfId="10621"/>
    <cellStyle name="Normal 10 3 2 3 3 2 3 2" xfId="10622"/>
    <cellStyle name="Normal 10 3 2 3 3 2 4" xfId="10623"/>
    <cellStyle name="Normal 10 3 2 3 3 3" xfId="10624"/>
    <cellStyle name="Normal 10 3 2 3 3 3 2" xfId="10625"/>
    <cellStyle name="Normal 10 3 2 3 3 3 2 2" xfId="10626"/>
    <cellStyle name="Normal 10 3 2 3 3 3 3" xfId="10627"/>
    <cellStyle name="Normal 10 3 2 3 3 4" xfId="10628"/>
    <cellStyle name="Normal 10 3 2 3 3 4 2" xfId="10629"/>
    <cellStyle name="Normal 10 3 2 3 3 5" xfId="10630"/>
    <cellStyle name="Normal 10 3 2 3 4" xfId="10631"/>
    <cellStyle name="Normal 10 3 2 3 4 2" xfId="10632"/>
    <cellStyle name="Normal 10 3 2 3 4 2 2" xfId="10633"/>
    <cellStyle name="Normal 10 3 2 3 4 2 2 2" xfId="10634"/>
    <cellStyle name="Normal 10 3 2 3 4 2 2 2 2" xfId="10635"/>
    <cellStyle name="Normal 10 3 2 3 4 2 2 3" xfId="10636"/>
    <cellStyle name="Normal 10 3 2 3 4 2 3" xfId="10637"/>
    <cellStyle name="Normal 10 3 2 3 4 2 3 2" xfId="10638"/>
    <cellStyle name="Normal 10 3 2 3 4 2 4" xfId="10639"/>
    <cellStyle name="Normal 10 3 2 3 4 3" xfId="10640"/>
    <cellStyle name="Normal 10 3 2 3 4 3 2" xfId="10641"/>
    <cellStyle name="Normal 10 3 2 3 4 3 2 2" xfId="10642"/>
    <cellStyle name="Normal 10 3 2 3 4 3 3" xfId="10643"/>
    <cellStyle name="Normal 10 3 2 3 4 4" xfId="10644"/>
    <cellStyle name="Normal 10 3 2 3 4 4 2" xfId="10645"/>
    <cellStyle name="Normal 10 3 2 3 4 5" xfId="10646"/>
    <cellStyle name="Normal 10 3 2 3 5" xfId="10647"/>
    <cellStyle name="Normal 10 3 2 3 5 2" xfId="10648"/>
    <cellStyle name="Normal 10 3 2 3 5 2 2" xfId="10649"/>
    <cellStyle name="Normal 10 3 2 3 5 2 2 2" xfId="10650"/>
    <cellStyle name="Normal 10 3 2 3 5 2 2 2 2" xfId="10651"/>
    <cellStyle name="Normal 10 3 2 3 5 2 2 3" xfId="10652"/>
    <cellStyle name="Normal 10 3 2 3 5 2 3" xfId="10653"/>
    <cellStyle name="Normal 10 3 2 3 5 2 3 2" xfId="10654"/>
    <cellStyle name="Normal 10 3 2 3 5 2 4" xfId="10655"/>
    <cellStyle name="Normal 10 3 2 3 5 3" xfId="10656"/>
    <cellStyle name="Normal 10 3 2 3 5 3 2" xfId="10657"/>
    <cellStyle name="Normal 10 3 2 3 5 3 2 2" xfId="10658"/>
    <cellStyle name="Normal 10 3 2 3 5 3 3" xfId="10659"/>
    <cellStyle name="Normal 10 3 2 3 5 4" xfId="10660"/>
    <cellStyle name="Normal 10 3 2 3 5 4 2" xfId="10661"/>
    <cellStyle name="Normal 10 3 2 3 5 5" xfId="10662"/>
    <cellStyle name="Normal 10 3 2 3 6" xfId="10663"/>
    <cellStyle name="Normal 10 3 2 3 6 2" xfId="10664"/>
    <cellStyle name="Normal 10 3 2 3 6 2 2" xfId="10665"/>
    <cellStyle name="Normal 10 3 2 3 6 2 2 2" xfId="10666"/>
    <cellStyle name="Normal 10 3 2 3 6 2 3" xfId="10667"/>
    <cellStyle name="Normal 10 3 2 3 6 3" xfId="10668"/>
    <cellStyle name="Normal 10 3 2 3 6 3 2" xfId="10669"/>
    <cellStyle name="Normal 10 3 2 3 6 4" xfId="10670"/>
    <cellStyle name="Normal 10 3 2 3 7" xfId="10671"/>
    <cellStyle name="Normal 10 3 2 3 7 2" xfId="10672"/>
    <cellStyle name="Normal 10 3 2 3 7 2 2" xfId="10673"/>
    <cellStyle name="Normal 10 3 2 3 7 3" xfId="10674"/>
    <cellStyle name="Normal 10 3 2 3 8" xfId="10675"/>
    <cellStyle name="Normal 10 3 2 3 8 2" xfId="10676"/>
    <cellStyle name="Normal 10 3 2 3 9" xfId="10677"/>
    <cellStyle name="Normal 10 3 2 3 9 2" xfId="10678"/>
    <cellStyle name="Normal 10 3 2 4" xfId="10679"/>
    <cellStyle name="Normal 10 3 2 4 2" xfId="10680"/>
    <cellStyle name="Normal 10 3 2 4 2 2" xfId="10681"/>
    <cellStyle name="Normal 10 3 2 4 2 2 2" xfId="10682"/>
    <cellStyle name="Normal 10 3 2 4 2 2 2 2" xfId="10683"/>
    <cellStyle name="Normal 10 3 2 4 2 2 2 2 2" xfId="10684"/>
    <cellStyle name="Normal 10 3 2 4 2 2 2 3" xfId="10685"/>
    <cellStyle name="Normal 10 3 2 4 2 2 3" xfId="10686"/>
    <cellStyle name="Normal 10 3 2 4 2 2 3 2" xfId="10687"/>
    <cellStyle name="Normal 10 3 2 4 2 2 4" xfId="10688"/>
    <cellStyle name="Normal 10 3 2 4 2 3" xfId="10689"/>
    <cellStyle name="Normal 10 3 2 4 2 3 2" xfId="10690"/>
    <cellStyle name="Normal 10 3 2 4 2 3 2 2" xfId="10691"/>
    <cellStyle name="Normal 10 3 2 4 2 3 3" xfId="10692"/>
    <cellStyle name="Normal 10 3 2 4 2 4" xfId="10693"/>
    <cellStyle name="Normal 10 3 2 4 2 4 2" xfId="10694"/>
    <cellStyle name="Normal 10 3 2 4 2 5" xfId="10695"/>
    <cellStyle name="Normal 10 3 2 4 3" xfId="10696"/>
    <cellStyle name="Normal 10 3 2 4 3 2" xfId="10697"/>
    <cellStyle name="Normal 10 3 2 4 3 2 2" xfId="10698"/>
    <cellStyle name="Normal 10 3 2 4 3 2 2 2" xfId="10699"/>
    <cellStyle name="Normal 10 3 2 4 3 2 2 2 2" xfId="10700"/>
    <cellStyle name="Normal 10 3 2 4 3 2 2 3" xfId="10701"/>
    <cellStyle name="Normal 10 3 2 4 3 2 3" xfId="10702"/>
    <cellStyle name="Normal 10 3 2 4 3 2 3 2" xfId="10703"/>
    <cellStyle name="Normal 10 3 2 4 3 2 4" xfId="10704"/>
    <cellStyle name="Normal 10 3 2 4 3 3" xfId="10705"/>
    <cellStyle name="Normal 10 3 2 4 3 3 2" xfId="10706"/>
    <cellStyle name="Normal 10 3 2 4 3 3 2 2" xfId="10707"/>
    <cellStyle name="Normal 10 3 2 4 3 3 3" xfId="10708"/>
    <cellStyle name="Normal 10 3 2 4 3 4" xfId="10709"/>
    <cellStyle name="Normal 10 3 2 4 3 4 2" xfId="10710"/>
    <cellStyle name="Normal 10 3 2 4 3 5" xfId="10711"/>
    <cellStyle name="Normal 10 3 2 4 4" xfId="10712"/>
    <cellStyle name="Normal 10 3 2 4 4 2" xfId="10713"/>
    <cellStyle name="Normal 10 3 2 4 4 2 2" xfId="10714"/>
    <cellStyle name="Normal 10 3 2 4 4 2 2 2" xfId="10715"/>
    <cellStyle name="Normal 10 3 2 4 4 2 3" xfId="10716"/>
    <cellStyle name="Normal 10 3 2 4 4 3" xfId="10717"/>
    <cellStyle name="Normal 10 3 2 4 4 3 2" xfId="10718"/>
    <cellStyle name="Normal 10 3 2 4 4 4" xfId="10719"/>
    <cellStyle name="Normal 10 3 2 4 5" xfId="10720"/>
    <cellStyle name="Normal 10 3 2 4 5 2" xfId="10721"/>
    <cellStyle name="Normal 10 3 2 4 5 2 2" xfId="10722"/>
    <cellStyle name="Normal 10 3 2 4 5 3" xfId="10723"/>
    <cellStyle name="Normal 10 3 2 4 6" xfId="10724"/>
    <cellStyle name="Normal 10 3 2 4 6 2" xfId="10725"/>
    <cellStyle name="Normal 10 3 2 4 7" xfId="10726"/>
    <cellStyle name="Normal 10 3 2 4 8" xfId="29096"/>
    <cellStyle name="Normal 10 3 2 5" xfId="10727"/>
    <cellStyle name="Normal 10 3 2 5 2" xfId="10728"/>
    <cellStyle name="Normal 10 3 2 5 2 2" xfId="10729"/>
    <cellStyle name="Normal 10 3 2 5 2 2 2" xfId="10730"/>
    <cellStyle name="Normal 10 3 2 5 2 2 2 2" xfId="10731"/>
    <cellStyle name="Normal 10 3 2 5 2 2 3" xfId="10732"/>
    <cellStyle name="Normal 10 3 2 5 2 3" xfId="10733"/>
    <cellStyle name="Normal 10 3 2 5 2 3 2" xfId="10734"/>
    <cellStyle name="Normal 10 3 2 5 2 4" xfId="10735"/>
    <cellStyle name="Normal 10 3 2 5 3" xfId="10736"/>
    <cellStyle name="Normal 10 3 2 5 3 2" xfId="10737"/>
    <cellStyle name="Normal 10 3 2 5 3 2 2" xfId="10738"/>
    <cellStyle name="Normal 10 3 2 5 3 3" xfId="10739"/>
    <cellStyle name="Normal 10 3 2 5 4" xfId="10740"/>
    <cellStyle name="Normal 10 3 2 5 4 2" xfId="10741"/>
    <cellStyle name="Normal 10 3 2 5 5" xfId="10742"/>
    <cellStyle name="Normal 10 3 2 6" xfId="10743"/>
    <cellStyle name="Normal 10 3 2 6 2" xfId="10744"/>
    <cellStyle name="Normal 10 3 2 6 2 2" xfId="10745"/>
    <cellStyle name="Normal 10 3 2 6 2 2 2" xfId="10746"/>
    <cellStyle name="Normal 10 3 2 6 2 2 2 2" xfId="10747"/>
    <cellStyle name="Normal 10 3 2 6 2 2 3" xfId="10748"/>
    <cellStyle name="Normal 10 3 2 6 2 3" xfId="10749"/>
    <cellStyle name="Normal 10 3 2 6 2 3 2" xfId="10750"/>
    <cellStyle name="Normal 10 3 2 6 2 4" xfId="10751"/>
    <cellStyle name="Normal 10 3 2 6 3" xfId="10752"/>
    <cellStyle name="Normal 10 3 2 6 3 2" xfId="10753"/>
    <cellStyle name="Normal 10 3 2 6 3 2 2" xfId="10754"/>
    <cellStyle name="Normal 10 3 2 6 3 3" xfId="10755"/>
    <cellStyle name="Normal 10 3 2 6 4" xfId="10756"/>
    <cellStyle name="Normal 10 3 2 6 4 2" xfId="10757"/>
    <cellStyle name="Normal 10 3 2 6 5" xfId="10758"/>
    <cellStyle name="Normal 10 3 2 7" xfId="10759"/>
    <cellStyle name="Normal 10 3 2 7 2" xfId="10760"/>
    <cellStyle name="Normal 10 3 2 7 2 2" xfId="10761"/>
    <cellStyle name="Normal 10 3 2 7 2 2 2" xfId="10762"/>
    <cellStyle name="Normal 10 3 2 7 2 2 2 2" xfId="10763"/>
    <cellStyle name="Normal 10 3 2 7 2 2 3" xfId="10764"/>
    <cellStyle name="Normal 10 3 2 7 2 3" xfId="10765"/>
    <cellStyle name="Normal 10 3 2 7 2 3 2" xfId="10766"/>
    <cellStyle name="Normal 10 3 2 7 2 4" xfId="10767"/>
    <cellStyle name="Normal 10 3 2 7 3" xfId="10768"/>
    <cellStyle name="Normal 10 3 2 7 3 2" xfId="10769"/>
    <cellStyle name="Normal 10 3 2 7 3 2 2" xfId="10770"/>
    <cellStyle name="Normal 10 3 2 7 3 3" xfId="10771"/>
    <cellStyle name="Normal 10 3 2 7 4" xfId="10772"/>
    <cellStyle name="Normal 10 3 2 7 4 2" xfId="10773"/>
    <cellStyle name="Normal 10 3 2 7 5" xfId="10774"/>
    <cellStyle name="Normal 10 3 2 8" xfId="10775"/>
    <cellStyle name="Normal 10 3 2 8 2" xfId="10776"/>
    <cellStyle name="Normal 10 3 2 8 2 2" xfId="10777"/>
    <cellStyle name="Normal 10 3 2 8 2 2 2" xfId="10778"/>
    <cellStyle name="Normal 10 3 2 8 2 3" xfId="10779"/>
    <cellStyle name="Normal 10 3 2 8 3" xfId="10780"/>
    <cellStyle name="Normal 10 3 2 8 3 2" xfId="10781"/>
    <cellStyle name="Normal 10 3 2 8 4" xfId="10782"/>
    <cellStyle name="Normal 10 3 2 9" xfId="10783"/>
    <cellStyle name="Normal 10 3 2 9 2" xfId="10784"/>
    <cellStyle name="Normal 10 3 2 9 2 2" xfId="10785"/>
    <cellStyle name="Normal 10 3 2 9 3" xfId="10786"/>
    <cellStyle name="Normal 10 3 3" xfId="10787"/>
    <cellStyle name="Normal 10 3 3 10" xfId="10788"/>
    <cellStyle name="Normal 10 3 3 10 2" xfId="10789"/>
    <cellStyle name="Normal 10 3 3 11" xfId="10790"/>
    <cellStyle name="Normal 10 3 3 12" xfId="29097"/>
    <cellStyle name="Normal 10 3 3 2" xfId="10791"/>
    <cellStyle name="Normal 10 3 3 2 10" xfId="10792"/>
    <cellStyle name="Normal 10 3 3 2 11" xfId="29098"/>
    <cellStyle name="Normal 10 3 3 2 2" xfId="10793"/>
    <cellStyle name="Normal 10 3 3 2 2 2" xfId="10794"/>
    <cellStyle name="Normal 10 3 3 2 2 2 2" xfId="10795"/>
    <cellStyle name="Normal 10 3 3 2 2 2 2 2" xfId="10796"/>
    <cellStyle name="Normal 10 3 3 2 2 2 2 2 2" xfId="10797"/>
    <cellStyle name="Normal 10 3 3 2 2 2 2 2 2 2" xfId="10798"/>
    <cellStyle name="Normal 10 3 3 2 2 2 2 2 3" xfId="10799"/>
    <cellStyle name="Normal 10 3 3 2 2 2 2 3" xfId="10800"/>
    <cellStyle name="Normal 10 3 3 2 2 2 2 3 2" xfId="10801"/>
    <cellStyle name="Normal 10 3 3 2 2 2 2 4" xfId="10802"/>
    <cellStyle name="Normal 10 3 3 2 2 2 3" xfId="10803"/>
    <cellStyle name="Normal 10 3 3 2 2 2 3 2" xfId="10804"/>
    <cellStyle name="Normal 10 3 3 2 2 2 3 2 2" xfId="10805"/>
    <cellStyle name="Normal 10 3 3 2 2 2 3 3" xfId="10806"/>
    <cellStyle name="Normal 10 3 3 2 2 2 4" xfId="10807"/>
    <cellStyle name="Normal 10 3 3 2 2 2 4 2" xfId="10808"/>
    <cellStyle name="Normal 10 3 3 2 2 2 5" xfId="10809"/>
    <cellStyle name="Normal 10 3 3 2 2 3" xfId="10810"/>
    <cellStyle name="Normal 10 3 3 2 2 3 2" xfId="10811"/>
    <cellStyle name="Normal 10 3 3 2 2 3 2 2" xfId="10812"/>
    <cellStyle name="Normal 10 3 3 2 2 3 2 2 2" xfId="10813"/>
    <cellStyle name="Normal 10 3 3 2 2 3 2 2 2 2" xfId="10814"/>
    <cellStyle name="Normal 10 3 3 2 2 3 2 2 3" xfId="10815"/>
    <cellStyle name="Normal 10 3 3 2 2 3 2 3" xfId="10816"/>
    <cellStyle name="Normal 10 3 3 2 2 3 2 3 2" xfId="10817"/>
    <cellStyle name="Normal 10 3 3 2 2 3 2 4" xfId="10818"/>
    <cellStyle name="Normal 10 3 3 2 2 3 3" xfId="10819"/>
    <cellStyle name="Normal 10 3 3 2 2 3 3 2" xfId="10820"/>
    <cellStyle name="Normal 10 3 3 2 2 3 3 2 2" xfId="10821"/>
    <cellStyle name="Normal 10 3 3 2 2 3 3 3" xfId="10822"/>
    <cellStyle name="Normal 10 3 3 2 2 3 4" xfId="10823"/>
    <cellStyle name="Normal 10 3 3 2 2 3 4 2" xfId="10824"/>
    <cellStyle name="Normal 10 3 3 2 2 3 5" xfId="10825"/>
    <cellStyle name="Normal 10 3 3 2 2 4" xfId="10826"/>
    <cellStyle name="Normal 10 3 3 2 2 4 2" xfId="10827"/>
    <cellStyle name="Normal 10 3 3 2 2 4 2 2" xfId="10828"/>
    <cellStyle name="Normal 10 3 3 2 2 4 2 2 2" xfId="10829"/>
    <cellStyle name="Normal 10 3 3 2 2 4 2 3" xfId="10830"/>
    <cellStyle name="Normal 10 3 3 2 2 4 3" xfId="10831"/>
    <cellStyle name="Normal 10 3 3 2 2 4 3 2" xfId="10832"/>
    <cellStyle name="Normal 10 3 3 2 2 4 4" xfId="10833"/>
    <cellStyle name="Normal 10 3 3 2 2 5" xfId="10834"/>
    <cellStyle name="Normal 10 3 3 2 2 5 2" xfId="10835"/>
    <cellStyle name="Normal 10 3 3 2 2 5 2 2" xfId="10836"/>
    <cellStyle name="Normal 10 3 3 2 2 5 3" xfId="10837"/>
    <cellStyle name="Normal 10 3 3 2 2 6" xfId="10838"/>
    <cellStyle name="Normal 10 3 3 2 2 6 2" xfId="10839"/>
    <cellStyle name="Normal 10 3 3 2 2 7" xfId="10840"/>
    <cellStyle name="Normal 10 3 3 2 2 8" xfId="29099"/>
    <cellStyle name="Normal 10 3 3 2 3" xfId="10841"/>
    <cellStyle name="Normal 10 3 3 2 3 2" xfId="10842"/>
    <cellStyle name="Normal 10 3 3 2 3 2 2" xfId="10843"/>
    <cellStyle name="Normal 10 3 3 2 3 2 2 2" xfId="10844"/>
    <cellStyle name="Normal 10 3 3 2 3 2 2 2 2" xfId="10845"/>
    <cellStyle name="Normal 10 3 3 2 3 2 2 3" xfId="10846"/>
    <cellStyle name="Normal 10 3 3 2 3 2 3" xfId="10847"/>
    <cellStyle name="Normal 10 3 3 2 3 2 3 2" xfId="10848"/>
    <cellStyle name="Normal 10 3 3 2 3 2 4" xfId="10849"/>
    <cellStyle name="Normal 10 3 3 2 3 3" xfId="10850"/>
    <cellStyle name="Normal 10 3 3 2 3 3 2" xfId="10851"/>
    <cellStyle name="Normal 10 3 3 2 3 3 2 2" xfId="10852"/>
    <cellStyle name="Normal 10 3 3 2 3 3 3" xfId="10853"/>
    <cellStyle name="Normal 10 3 3 2 3 4" xfId="10854"/>
    <cellStyle name="Normal 10 3 3 2 3 4 2" xfId="10855"/>
    <cellStyle name="Normal 10 3 3 2 3 5" xfId="10856"/>
    <cellStyle name="Normal 10 3 3 2 4" xfId="10857"/>
    <cellStyle name="Normal 10 3 3 2 4 2" xfId="10858"/>
    <cellStyle name="Normal 10 3 3 2 4 2 2" xfId="10859"/>
    <cellStyle name="Normal 10 3 3 2 4 2 2 2" xfId="10860"/>
    <cellStyle name="Normal 10 3 3 2 4 2 2 2 2" xfId="10861"/>
    <cellStyle name="Normal 10 3 3 2 4 2 2 3" xfId="10862"/>
    <cellStyle name="Normal 10 3 3 2 4 2 3" xfId="10863"/>
    <cellStyle name="Normal 10 3 3 2 4 2 3 2" xfId="10864"/>
    <cellStyle name="Normal 10 3 3 2 4 2 4" xfId="10865"/>
    <cellStyle name="Normal 10 3 3 2 4 3" xfId="10866"/>
    <cellStyle name="Normal 10 3 3 2 4 3 2" xfId="10867"/>
    <cellStyle name="Normal 10 3 3 2 4 3 2 2" xfId="10868"/>
    <cellStyle name="Normal 10 3 3 2 4 3 3" xfId="10869"/>
    <cellStyle name="Normal 10 3 3 2 4 4" xfId="10870"/>
    <cellStyle name="Normal 10 3 3 2 4 4 2" xfId="10871"/>
    <cellStyle name="Normal 10 3 3 2 4 5" xfId="10872"/>
    <cellStyle name="Normal 10 3 3 2 5" xfId="10873"/>
    <cellStyle name="Normal 10 3 3 2 5 2" xfId="10874"/>
    <cellStyle name="Normal 10 3 3 2 5 2 2" xfId="10875"/>
    <cellStyle name="Normal 10 3 3 2 5 2 2 2" xfId="10876"/>
    <cellStyle name="Normal 10 3 3 2 5 2 2 2 2" xfId="10877"/>
    <cellStyle name="Normal 10 3 3 2 5 2 2 3" xfId="10878"/>
    <cellStyle name="Normal 10 3 3 2 5 2 3" xfId="10879"/>
    <cellStyle name="Normal 10 3 3 2 5 2 3 2" xfId="10880"/>
    <cellStyle name="Normal 10 3 3 2 5 2 4" xfId="10881"/>
    <cellStyle name="Normal 10 3 3 2 5 3" xfId="10882"/>
    <cellStyle name="Normal 10 3 3 2 5 3 2" xfId="10883"/>
    <cellStyle name="Normal 10 3 3 2 5 3 2 2" xfId="10884"/>
    <cellStyle name="Normal 10 3 3 2 5 3 3" xfId="10885"/>
    <cellStyle name="Normal 10 3 3 2 5 4" xfId="10886"/>
    <cellStyle name="Normal 10 3 3 2 5 4 2" xfId="10887"/>
    <cellStyle name="Normal 10 3 3 2 5 5" xfId="10888"/>
    <cellStyle name="Normal 10 3 3 2 6" xfId="10889"/>
    <cellStyle name="Normal 10 3 3 2 6 2" xfId="10890"/>
    <cellStyle name="Normal 10 3 3 2 6 2 2" xfId="10891"/>
    <cellStyle name="Normal 10 3 3 2 6 2 2 2" xfId="10892"/>
    <cellStyle name="Normal 10 3 3 2 6 2 3" xfId="10893"/>
    <cellStyle name="Normal 10 3 3 2 6 3" xfId="10894"/>
    <cellStyle name="Normal 10 3 3 2 6 3 2" xfId="10895"/>
    <cellStyle name="Normal 10 3 3 2 6 4" xfId="10896"/>
    <cellStyle name="Normal 10 3 3 2 7" xfId="10897"/>
    <cellStyle name="Normal 10 3 3 2 7 2" xfId="10898"/>
    <cellStyle name="Normal 10 3 3 2 7 2 2" xfId="10899"/>
    <cellStyle name="Normal 10 3 3 2 7 3" xfId="10900"/>
    <cellStyle name="Normal 10 3 3 2 8" xfId="10901"/>
    <cellStyle name="Normal 10 3 3 2 8 2" xfId="10902"/>
    <cellStyle name="Normal 10 3 3 2 9" xfId="10903"/>
    <cellStyle name="Normal 10 3 3 2 9 2" xfId="10904"/>
    <cellStyle name="Normal 10 3 3 3" xfId="10905"/>
    <cellStyle name="Normal 10 3 3 3 2" xfId="10906"/>
    <cellStyle name="Normal 10 3 3 3 2 2" xfId="10907"/>
    <cellStyle name="Normal 10 3 3 3 2 2 2" xfId="10908"/>
    <cellStyle name="Normal 10 3 3 3 2 2 2 2" xfId="10909"/>
    <cellStyle name="Normal 10 3 3 3 2 2 2 2 2" xfId="10910"/>
    <cellStyle name="Normal 10 3 3 3 2 2 2 3" xfId="10911"/>
    <cellStyle name="Normal 10 3 3 3 2 2 3" xfId="10912"/>
    <cellStyle name="Normal 10 3 3 3 2 2 3 2" xfId="10913"/>
    <cellStyle name="Normal 10 3 3 3 2 2 4" xfId="10914"/>
    <cellStyle name="Normal 10 3 3 3 2 3" xfId="10915"/>
    <cellStyle name="Normal 10 3 3 3 2 3 2" xfId="10916"/>
    <cellStyle name="Normal 10 3 3 3 2 3 2 2" xfId="10917"/>
    <cellStyle name="Normal 10 3 3 3 2 3 3" xfId="10918"/>
    <cellStyle name="Normal 10 3 3 3 2 4" xfId="10919"/>
    <cellStyle name="Normal 10 3 3 3 2 4 2" xfId="10920"/>
    <cellStyle name="Normal 10 3 3 3 2 5" xfId="10921"/>
    <cellStyle name="Normal 10 3 3 3 3" xfId="10922"/>
    <cellStyle name="Normal 10 3 3 3 3 2" xfId="10923"/>
    <cellStyle name="Normal 10 3 3 3 3 2 2" xfId="10924"/>
    <cellStyle name="Normal 10 3 3 3 3 2 2 2" xfId="10925"/>
    <cellStyle name="Normal 10 3 3 3 3 2 2 2 2" xfId="10926"/>
    <cellStyle name="Normal 10 3 3 3 3 2 2 3" xfId="10927"/>
    <cellStyle name="Normal 10 3 3 3 3 2 3" xfId="10928"/>
    <cellStyle name="Normal 10 3 3 3 3 2 3 2" xfId="10929"/>
    <cellStyle name="Normal 10 3 3 3 3 2 4" xfId="10930"/>
    <cellStyle name="Normal 10 3 3 3 3 3" xfId="10931"/>
    <cellStyle name="Normal 10 3 3 3 3 3 2" xfId="10932"/>
    <cellStyle name="Normal 10 3 3 3 3 3 2 2" xfId="10933"/>
    <cellStyle name="Normal 10 3 3 3 3 3 3" xfId="10934"/>
    <cellStyle name="Normal 10 3 3 3 3 4" xfId="10935"/>
    <cellStyle name="Normal 10 3 3 3 3 4 2" xfId="10936"/>
    <cellStyle name="Normal 10 3 3 3 3 5" xfId="10937"/>
    <cellStyle name="Normal 10 3 3 3 4" xfId="10938"/>
    <cellStyle name="Normal 10 3 3 3 4 2" xfId="10939"/>
    <cellStyle name="Normal 10 3 3 3 4 2 2" xfId="10940"/>
    <cellStyle name="Normal 10 3 3 3 4 2 2 2" xfId="10941"/>
    <cellStyle name="Normal 10 3 3 3 4 2 3" xfId="10942"/>
    <cellStyle name="Normal 10 3 3 3 4 3" xfId="10943"/>
    <cellStyle name="Normal 10 3 3 3 4 3 2" xfId="10944"/>
    <cellStyle name="Normal 10 3 3 3 4 4" xfId="10945"/>
    <cellStyle name="Normal 10 3 3 3 5" xfId="10946"/>
    <cellStyle name="Normal 10 3 3 3 5 2" xfId="10947"/>
    <cellStyle name="Normal 10 3 3 3 5 2 2" xfId="10948"/>
    <cellStyle name="Normal 10 3 3 3 5 3" xfId="10949"/>
    <cellStyle name="Normal 10 3 3 3 6" xfId="10950"/>
    <cellStyle name="Normal 10 3 3 3 6 2" xfId="10951"/>
    <cellStyle name="Normal 10 3 3 3 7" xfId="10952"/>
    <cellStyle name="Normal 10 3 3 3 8" xfId="29100"/>
    <cellStyle name="Normal 10 3 3 4" xfId="10953"/>
    <cellStyle name="Normal 10 3 3 4 2" xfId="10954"/>
    <cellStyle name="Normal 10 3 3 4 2 2" xfId="10955"/>
    <cellStyle name="Normal 10 3 3 4 2 2 2" xfId="10956"/>
    <cellStyle name="Normal 10 3 3 4 2 2 2 2" xfId="10957"/>
    <cellStyle name="Normal 10 3 3 4 2 2 3" xfId="10958"/>
    <cellStyle name="Normal 10 3 3 4 2 3" xfId="10959"/>
    <cellStyle name="Normal 10 3 3 4 2 3 2" xfId="10960"/>
    <cellStyle name="Normal 10 3 3 4 2 4" xfId="10961"/>
    <cellStyle name="Normal 10 3 3 4 3" xfId="10962"/>
    <cellStyle name="Normal 10 3 3 4 3 2" xfId="10963"/>
    <cellStyle name="Normal 10 3 3 4 3 2 2" xfId="10964"/>
    <cellStyle name="Normal 10 3 3 4 3 3" xfId="10965"/>
    <cellStyle name="Normal 10 3 3 4 4" xfId="10966"/>
    <cellStyle name="Normal 10 3 3 4 4 2" xfId="10967"/>
    <cellStyle name="Normal 10 3 3 4 5" xfId="10968"/>
    <cellStyle name="Normal 10 3 3 5" xfId="10969"/>
    <cellStyle name="Normal 10 3 3 5 2" xfId="10970"/>
    <cellStyle name="Normal 10 3 3 5 2 2" xfId="10971"/>
    <cellStyle name="Normal 10 3 3 5 2 2 2" xfId="10972"/>
    <cellStyle name="Normal 10 3 3 5 2 2 2 2" xfId="10973"/>
    <cellStyle name="Normal 10 3 3 5 2 2 3" xfId="10974"/>
    <cellStyle name="Normal 10 3 3 5 2 3" xfId="10975"/>
    <cellStyle name="Normal 10 3 3 5 2 3 2" xfId="10976"/>
    <cellStyle name="Normal 10 3 3 5 2 4" xfId="10977"/>
    <cellStyle name="Normal 10 3 3 5 3" xfId="10978"/>
    <cellStyle name="Normal 10 3 3 5 3 2" xfId="10979"/>
    <cellStyle name="Normal 10 3 3 5 3 2 2" xfId="10980"/>
    <cellStyle name="Normal 10 3 3 5 3 3" xfId="10981"/>
    <cellStyle name="Normal 10 3 3 5 4" xfId="10982"/>
    <cellStyle name="Normal 10 3 3 5 4 2" xfId="10983"/>
    <cellStyle name="Normal 10 3 3 5 5" xfId="10984"/>
    <cellStyle name="Normal 10 3 3 6" xfId="10985"/>
    <cellStyle name="Normal 10 3 3 6 2" xfId="10986"/>
    <cellStyle name="Normal 10 3 3 6 2 2" xfId="10987"/>
    <cellStyle name="Normal 10 3 3 6 2 2 2" xfId="10988"/>
    <cellStyle name="Normal 10 3 3 6 2 2 2 2" xfId="10989"/>
    <cellStyle name="Normal 10 3 3 6 2 2 3" xfId="10990"/>
    <cellStyle name="Normal 10 3 3 6 2 3" xfId="10991"/>
    <cellStyle name="Normal 10 3 3 6 2 3 2" xfId="10992"/>
    <cellStyle name="Normal 10 3 3 6 2 4" xfId="10993"/>
    <cellStyle name="Normal 10 3 3 6 3" xfId="10994"/>
    <cellStyle name="Normal 10 3 3 6 3 2" xfId="10995"/>
    <cellStyle name="Normal 10 3 3 6 3 2 2" xfId="10996"/>
    <cellStyle name="Normal 10 3 3 6 3 3" xfId="10997"/>
    <cellStyle name="Normal 10 3 3 6 4" xfId="10998"/>
    <cellStyle name="Normal 10 3 3 6 4 2" xfId="10999"/>
    <cellStyle name="Normal 10 3 3 6 5" xfId="11000"/>
    <cellStyle name="Normal 10 3 3 7" xfId="11001"/>
    <cellStyle name="Normal 10 3 3 7 2" xfId="11002"/>
    <cellStyle name="Normal 10 3 3 7 2 2" xfId="11003"/>
    <cellStyle name="Normal 10 3 3 7 2 2 2" xfId="11004"/>
    <cellStyle name="Normal 10 3 3 7 2 3" xfId="11005"/>
    <cellStyle name="Normal 10 3 3 7 3" xfId="11006"/>
    <cellStyle name="Normal 10 3 3 7 3 2" xfId="11007"/>
    <cellStyle name="Normal 10 3 3 7 4" xfId="11008"/>
    <cellStyle name="Normal 10 3 3 8" xfId="11009"/>
    <cellStyle name="Normal 10 3 3 8 2" xfId="11010"/>
    <cellStyle name="Normal 10 3 3 8 2 2" xfId="11011"/>
    <cellStyle name="Normal 10 3 3 8 3" xfId="11012"/>
    <cellStyle name="Normal 10 3 3 9" xfId="11013"/>
    <cellStyle name="Normal 10 3 3 9 2" xfId="11014"/>
    <cellStyle name="Normal 10 3 4" xfId="11015"/>
    <cellStyle name="Normal 10 3 4 10" xfId="11016"/>
    <cellStyle name="Normal 10 3 4 11" xfId="29101"/>
    <cellStyle name="Normal 10 3 4 2" xfId="11017"/>
    <cellStyle name="Normal 10 3 4 2 2" xfId="11018"/>
    <cellStyle name="Normal 10 3 4 2 2 2" xfId="11019"/>
    <cellStyle name="Normal 10 3 4 2 2 2 2" xfId="11020"/>
    <cellStyle name="Normal 10 3 4 2 2 2 2 2" xfId="11021"/>
    <cellStyle name="Normal 10 3 4 2 2 2 2 2 2" xfId="11022"/>
    <cellStyle name="Normal 10 3 4 2 2 2 2 3" xfId="11023"/>
    <cellStyle name="Normal 10 3 4 2 2 2 3" xfId="11024"/>
    <cellStyle name="Normal 10 3 4 2 2 2 3 2" xfId="11025"/>
    <cellStyle name="Normal 10 3 4 2 2 2 4" xfId="11026"/>
    <cellStyle name="Normal 10 3 4 2 2 3" xfId="11027"/>
    <cellStyle name="Normal 10 3 4 2 2 3 2" xfId="11028"/>
    <cellStyle name="Normal 10 3 4 2 2 3 2 2" xfId="11029"/>
    <cellStyle name="Normal 10 3 4 2 2 3 3" xfId="11030"/>
    <cellStyle name="Normal 10 3 4 2 2 4" xfId="11031"/>
    <cellStyle name="Normal 10 3 4 2 2 4 2" xfId="11032"/>
    <cellStyle name="Normal 10 3 4 2 2 5" xfId="11033"/>
    <cellStyle name="Normal 10 3 4 2 3" xfId="11034"/>
    <cellStyle name="Normal 10 3 4 2 3 2" xfId="11035"/>
    <cellStyle name="Normal 10 3 4 2 3 2 2" xfId="11036"/>
    <cellStyle name="Normal 10 3 4 2 3 2 2 2" xfId="11037"/>
    <cellStyle name="Normal 10 3 4 2 3 2 2 2 2" xfId="11038"/>
    <cellStyle name="Normal 10 3 4 2 3 2 2 3" xfId="11039"/>
    <cellStyle name="Normal 10 3 4 2 3 2 3" xfId="11040"/>
    <cellStyle name="Normal 10 3 4 2 3 2 3 2" xfId="11041"/>
    <cellStyle name="Normal 10 3 4 2 3 2 4" xfId="11042"/>
    <cellStyle name="Normal 10 3 4 2 3 3" xfId="11043"/>
    <cellStyle name="Normal 10 3 4 2 3 3 2" xfId="11044"/>
    <cellStyle name="Normal 10 3 4 2 3 3 2 2" xfId="11045"/>
    <cellStyle name="Normal 10 3 4 2 3 3 3" xfId="11046"/>
    <cellStyle name="Normal 10 3 4 2 3 4" xfId="11047"/>
    <cellStyle name="Normal 10 3 4 2 3 4 2" xfId="11048"/>
    <cellStyle name="Normal 10 3 4 2 3 5" xfId="11049"/>
    <cellStyle name="Normal 10 3 4 2 4" xfId="11050"/>
    <cellStyle name="Normal 10 3 4 2 4 2" xfId="11051"/>
    <cellStyle name="Normal 10 3 4 2 4 2 2" xfId="11052"/>
    <cellStyle name="Normal 10 3 4 2 4 2 2 2" xfId="11053"/>
    <cellStyle name="Normal 10 3 4 2 4 2 3" xfId="11054"/>
    <cellStyle name="Normal 10 3 4 2 4 3" xfId="11055"/>
    <cellStyle name="Normal 10 3 4 2 4 3 2" xfId="11056"/>
    <cellStyle name="Normal 10 3 4 2 4 4" xfId="11057"/>
    <cellStyle name="Normal 10 3 4 2 5" xfId="11058"/>
    <cellStyle name="Normal 10 3 4 2 5 2" xfId="11059"/>
    <cellStyle name="Normal 10 3 4 2 5 2 2" xfId="11060"/>
    <cellStyle name="Normal 10 3 4 2 5 3" xfId="11061"/>
    <cellStyle name="Normal 10 3 4 2 6" xfId="11062"/>
    <cellStyle name="Normal 10 3 4 2 6 2" xfId="11063"/>
    <cellStyle name="Normal 10 3 4 2 7" xfId="11064"/>
    <cellStyle name="Normal 10 3 4 2 8" xfId="29102"/>
    <cellStyle name="Normal 10 3 4 3" xfId="11065"/>
    <cellStyle name="Normal 10 3 4 3 2" xfId="11066"/>
    <cellStyle name="Normal 10 3 4 3 2 2" xfId="11067"/>
    <cellStyle name="Normal 10 3 4 3 2 2 2" xfId="11068"/>
    <cellStyle name="Normal 10 3 4 3 2 2 2 2" xfId="11069"/>
    <cellStyle name="Normal 10 3 4 3 2 2 3" xfId="11070"/>
    <cellStyle name="Normal 10 3 4 3 2 3" xfId="11071"/>
    <cellStyle name="Normal 10 3 4 3 2 3 2" xfId="11072"/>
    <cellStyle name="Normal 10 3 4 3 2 4" xfId="11073"/>
    <cellStyle name="Normal 10 3 4 3 3" xfId="11074"/>
    <cellStyle name="Normal 10 3 4 3 3 2" xfId="11075"/>
    <cellStyle name="Normal 10 3 4 3 3 2 2" xfId="11076"/>
    <cellStyle name="Normal 10 3 4 3 3 3" xfId="11077"/>
    <cellStyle name="Normal 10 3 4 3 4" xfId="11078"/>
    <cellStyle name="Normal 10 3 4 3 4 2" xfId="11079"/>
    <cellStyle name="Normal 10 3 4 3 5" xfId="11080"/>
    <cellStyle name="Normal 10 3 4 4" xfId="11081"/>
    <cellStyle name="Normal 10 3 4 4 2" xfId="11082"/>
    <cellStyle name="Normal 10 3 4 4 2 2" xfId="11083"/>
    <cellStyle name="Normal 10 3 4 4 2 2 2" xfId="11084"/>
    <cellStyle name="Normal 10 3 4 4 2 2 2 2" xfId="11085"/>
    <cellStyle name="Normal 10 3 4 4 2 2 3" xfId="11086"/>
    <cellStyle name="Normal 10 3 4 4 2 3" xfId="11087"/>
    <cellStyle name="Normal 10 3 4 4 2 3 2" xfId="11088"/>
    <cellStyle name="Normal 10 3 4 4 2 4" xfId="11089"/>
    <cellStyle name="Normal 10 3 4 4 3" xfId="11090"/>
    <cellStyle name="Normal 10 3 4 4 3 2" xfId="11091"/>
    <cellStyle name="Normal 10 3 4 4 3 2 2" xfId="11092"/>
    <cellStyle name="Normal 10 3 4 4 3 3" xfId="11093"/>
    <cellStyle name="Normal 10 3 4 4 4" xfId="11094"/>
    <cellStyle name="Normal 10 3 4 4 4 2" xfId="11095"/>
    <cellStyle name="Normal 10 3 4 4 5" xfId="11096"/>
    <cellStyle name="Normal 10 3 4 5" xfId="11097"/>
    <cellStyle name="Normal 10 3 4 5 2" xfId="11098"/>
    <cellStyle name="Normal 10 3 4 5 2 2" xfId="11099"/>
    <cellStyle name="Normal 10 3 4 5 2 2 2" xfId="11100"/>
    <cellStyle name="Normal 10 3 4 5 2 2 2 2" xfId="11101"/>
    <cellStyle name="Normal 10 3 4 5 2 2 3" xfId="11102"/>
    <cellStyle name="Normal 10 3 4 5 2 3" xfId="11103"/>
    <cellStyle name="Normal 10 3 4 5 2 3 2" xfId="11104"/>
    <cellStyle name="Normal 10 3 4 5 2 4" xfId="11105"/>
    <cellStyle name="Normal 10 3 4 5 3" xfId="11106"/>
    <cellStyle name="Normal 10 3 4 5 3 2" xfId="11107"/>
    <cellStyle name="Normal 10 3 4 5 3 2 2" xfId="11108"/>
    <cellStyle name="Normal 10 3 4 5 3 3" xfId="11109"/>
    <cellStyle name="Normal 10 3 4 5 4" xfId="11110"/>
    <cellStyle name="Normal 10 3 4 5 4 2" xfId="11111"/>
    <cellStyle name="Normal 10 3 4 5 5" xfId="11112"/>
    <cellStyle name="Normal 10 3 4 6" xfId="11113"/>
    <cellStyle name="Normal 10 3 4 6 2" xfId="11114"/>
    <cellStyle name="Normal 10 3 4 6 2 2" xfId="11115"/>
    <cellStyle name="Normal 10 3 4 6 2 2 2" xfId="11116"/>
    <cellStyle name="Normal 10 3 4 6 2 3" xfId="11117"/>
    <cellStyle name="Normal 10 3 4 6 3" xfId="11118"/>
    <cellStyle name="Normal 10 3 4 6 3 2" xfId="11119"/>
    <cellStyle name="Normal 10 3 4 6 4" xfId="11120"/>
    <cellStyle name="Normal 10 3 4 7" xfId="11121"/>
    <cellStyle name="Normal 10 3 4 7 2" xfId="11122"/>
    <cellStyle name="Normal 10 3 4 7 2 2" xfId="11123"/>
    <cellStyle name="Normal 10 3 4 7 3" xfId="11124"/>
    <cellStyle name="Normal 10 3 4 8" xfId="11125"/>
    <cellStyle name="Normal 10 3 4 8 2" xfId="11126"/>
    <cellStyle name="Normal 10 3 4 9" xfId="11127"/>
    <cellStyle name="Normal 10 3 4 9 2" xfId="11128"/>
    <cellStyle name="Normal 10 3 5" xfId="11129"/>
    <cellStyle name="Normal 10 3 5 10" xfId="11130"/>
    <cellStyle name="Normal 10 3 5 11" xfId="29103"/>
    <cellStyle name="Normal 10 3 5 2" xfId="11131"/>
    <cellStyle name="Normal 10 3 5 2 2" xfId="11132"/>
    <cellStyle name="Normal 10 3 5 2 2 2" xfId="11133"/>
    <cellStyle name="Normal 10 3 5 2 2 2 2" xfId="11134"/>
    <cellStyle name="Normal 10 3 5 2 2 2 2 2" xfId="11135"/>
    <cellStyle name="Normal 10 3 5 2 2 2 2 2 2" xfId="11136"/>
    <cellStyle name="Normal 10 3 5 2 2 2 2 3" xfId="11137"/>
    <cellStyle name="Normal 10 3 5 2 2 2 3" xfId="11138"/>
    <cellStyle name="Normal 10 3 5 2 2 2 3 2" xfId="11139"/>
    <cellStyle name="Normal 10 3 5 2 2 2 4" xfId="11140"/>
    <cellStyle name="Normal 10 3 5 2 2 3" xfId="11141"/>
    <cellStyle name="Normal 10 3 5 2 2 3 2" xfId="11142"/>
    <cellStyle name="Normal 10 3 5 2 2 3 2 2" xfId="11143"/>
    <cellStyle name="Normal 10 3 5 2 2 3 3" xfId="11144"/>
    <cellStyle name="Normal 10 3 5 2 2 4" xfId="11145"/>
    <cellStyle name="Normal 10 3 5 2 2 4 2" xfId="11146"/>
    <cellStyle name="Normal 10 3 5 2 2 5" xfId="11147"/>
    <cellStyle name="Normal 10 3 5 2 3" xfId="11148"/>
    <cellStyle name="Normal 10 3 5 2 3 2" xfId="11149"/>
    <cellStyle name="Normal 10 3 5 2 3 2 2" xfId="11150"/>
    <cellStyle name="Normal 10 3 5 2 3 2 2 2" xfId="11151"/>
    <cellStyle name="Normal 10 3 5 2 3 2 2 2 2" xfId="11152"/>
    <cellStyle name="Normal 10 3 5 2 3 2 2 3" xfId="11153"/>
    <cellStyle name="Normal 10 3 5 2 3 2 3" xfId="11154"/>
    <cellStyle name="Normal 10 3 5 2 3 2 3 2" xfId="11155"/>
    <cellStyle name="Normal 10 3 5 2 3 2 4" xfId="11156"/>
    <cellStyle name="Normal 10 3 5 2 3 3" xfId="11157"/>
    <cellStyle name="Normal 10 3 5 2 3 3 2" xfId="11158"/>
    <cellStyle name="Normal 10 3 5 2 3 3 2 2" xfId="11159"/>
    <cellStyle name="Normal 10 3 5 2 3 3 3" xfId="11160"/>
    <cellStyle name="Normal 10 3 5 2 3 4" xfId="11161"/>
    <cellStyle name="Normal 10 3 5 2 3 4 2" xfId="11162"/>
    <cellStyle name="Normal 10 3 5 2 3 5" xfId="11163"/>
    <cellStyle name="Normal 10 3 5 2 4" xfId="11164"/>
    <cellStyle name="Normal 10 3 5 2 4 2" xfId="11165"/>
    <cellStyle name="Normal 10 3 5 2 4 2 2" xfId="11166"/>
    <cellStyle name="Normal 10 3 5 2 4 2 2 2" xfId="11167"/>
    <cellStyle name="Normal 10 3 5 2 4 2 3" xfId="11168"/>
    <cellStyle name="Normal 10 3 5 2 4 3" xfId="11169"/>
    <cellStyle name="Normal 10 3 5 2 4 3 2" xfId="11170"/>
    <cellStyle name="Normal 10 3 5 2 4 4" xfId="11171"/>
    <cellStyle name="Normal 10 3 5 2 5" xfId="11172"/>
    <cellStyle name="Normal 10 3 5 2 5 2" xfId="11173"/>
    <cellStyle name="Normal 10 3 5 2 5 2 2" xfId="11174"/>
    <cellStyle name="Normal 10 3 5 2 5 3" xfId="11175"/>
    <cellStyle name="Normal 10 3 5 2 6" xfId="11176"/>
    <cellStyle name="Normal 10 3 5 2 6 2" xfId="11177"/>
    <cellStyle name="Normal 10 3 5 2 7" xfId="11178"/>
    <cellStyle name="Normal 10 3 5 2 8" xfId="29104"/>
    <cellStyle name="Normal 10 3 5 3" xfId="11179"/>
    <cellStyle name="Normal 10 3 5 3 2" xfId="11180"/>
    <cellStyle name="Normal 10 3 5 3 2 2" xfId="11181"/>
    <cellStyle name="Normal 10 3 5 3 2 2 2" xfId="11182"/>
    <cellStyle name="Normal 10 3 5 3 2 2 2 2" xfId="11183"/>
    <cellStyle name="Normal 10 3 5 3 2 2 3" xfId="11184"/>
    <cellStyle name="Normal 10 3 5 3 2 3" xfId="11185"/>
    <cellStyle name="Normal 10 3 5 3 2 3 2" xfId="11186"/>
    <cellStyle name="Normal 10 3 5 3 2 4" xfId="11187"/>
    <cellStyle name="Normal 10 3 5 3 3" xfId="11188"/>
    <cellStyle name="Normal 10 3 5 3 3 2" xfId="11189"/>
    <cellStyle name="Normal 10 3 5 3 3 2 2" xfId="11190"/>
    <cellStyle name="Normal 10 3 5 3 3 3" xfId="11191"/>
    <cellStyle name="Normal 10 3 5 3 4" xfId="11192"/>
    <cellStyle name="Normal 10 3 5 3 4 2" xfId="11193"/>
    <cellStyle name="Normal 10 3 5 3 5" xfId="11194"/>
    <cellStyle name="Normal 10 3 5 4" xfId="11195"/>
    <cellStyle name="Normal 10 3 5 4 2" xfId="11196"/>
    <cellStyle name="Normal 10 3 5 4 2 2" xfId="11197"/>
    <cellStyle name="Normal 10 3 5 4 2 2 2" xfId="11198"/>
    <cellStyle name="Normal 10 3 5 4 2 2 2 2" xfId="11199"/>
    <cellStyle name="Normal 10 3 5 4 2 2 3" xfId="11200"/>
    <cellStyle name="Normal 10 3 5 4 2 3" xfId="11201"/>
    <cellStyle name="Normal 10 3 5 4 2 3 2" xfId="11202"/>
    <cellStyle name="Normal 10 3 5 4 2 4" xfId="11203"/>
    <cellStyle name="Normal 10 3 5 4 3" xfId="11204"/>
    <cellStyle name="Normal 10 3 5 4 3 2" xfId="11205"/>
    <cellStyle name="Normal 10 3 5 4 3 2 2" xfId="11206"/>
    <cellStyle name="Normal 10 3 5 4 3 3" xfId="11207"/>
    <cellStyle name="Normal 10 3 5 4 4" xfId="11208"/>
    <cellStyle name="Normal 10 3 5 4 4 2" xfId="11209"/>
    <cellStyle name="Normal 10 3 5 4 5" xfId="11210"/>
    <cellStyle name="Normal 10 3 5 5" xfId="11211"/>
    <cellStyle name="Normal 10 3 5 5 2" xfId="11212"/>
    <cellStyle name="Normal 10 3 5 5 2 2" xfId="11213"/>
    <cellStyle name="Normal 10 3 5 5 2 2 2" xfId="11214"/>
    <cellStyle name="Normal 10 3 5 5 2 2 2 2" xfId="11215"/>
    <cellStyle name="Normal 10 3 5 5 2 2 3" xfId="11216"/>
    <cellStyle name="Normal 10 3 5 5 2 3" xfId="11217"/>
    <cellStyle name="Normal 10 3 5 5 2 3 2" xfId="11218"/>
    <cellStyle name="Normal 10 3 5 5 2 4" xfId="11219"/>
    <cellStyle name="Normal 10 3 5 5 3" xfId="11220"/>
    <cellStyle name="Normal 10 3 5 5 3 2" xfId="11221"/>
    <cellStyle name="Normal 10 3 5 5 3 2 2" xfId="11222"/>
    <cellStyle name="Normal 10 3 5 5 3 3" xfId="11223"/>
    <cellStyle name="Normal 10 3 5 5 4" xfId="11224"/>
    <cellStyle name="Normal 10 3 5 5 4 2" xfId="11225"/>
    <cellStyle name="Normal 10 3 5 5 5" xfId="11226"/>
    <cellStyle name="Normal 10 3 5 6" xfId="11227"/>
    <cellStyle name="Normal 10 3 5 6 2" xfId="11228"/>
    <cellStyle name="Normal 10 3 5 6 2 2" xfId="11229"/>
    <cellStyle name="Normal 10 3 5 6 2 2 2" xfId="11230"/>
    <cellStyle name="Normal 10 3 5 6 2 3" xfId="11231"/>
    <cellStyle name="Normal 10 3 5 6 3" xfId="11232"/>
    <cellStyle name="Normal 10 3 5 6 3 2" xfId="11233"/>
    <cellStyle name="Normal 10 3 5 6 4" xfId="11234"/>
    <cellStyle name="Normal 10 3 5 7" xfId="11235"/>
    <cellStyle name="Normal 10 3 5 7 2" xfId="11236"/>
    <cellStyle name="Normal 10 3 5 7 2 2" xfId="11237"/>
    <cellStyle name="Normal 10 3 5 7 3" xfId="11238"/>
    <cellStyle name="Normal 10 3 5 8" xfId="11239"/>
    <cellStyle name="Normal 10 3 5 8 2" xfId="11240"/>
    <cellStyle name="Normal 10 3 5 9" xfId="11241"/>
    <cellStyle name="Normal 10 3 5 9 2" xfId="11242"/>
    <cellStyle name="Normal 10 3 6" xfId="11243"/>
    <cellStyle name="Normal 10 3 6 2" xfId="11244"/>
    <cellStyle name="Normal 10 3 6 2 2" xfId="11245"/>
    <cellStyle name="Normal 10 3 6 2 2 2" xfId="11246"/>
    <cellStyle name="Normal 10 3 6 2 2 2 2" xfId="11247"/>
    <cellStyle name="Normal 10 3 6 2 2 2 2 2" xfId="11248"/>
    <cellStyle name="Normal 10 3 6 2 2 2 3" xfId="11249"/>
    <cellStyle name="Normal 10 3 6 2 2 3" xfId="11250"/>
    <cellStyle name="Normal 10 3 6 2 2 3 2" xfId="11251"/>
    <cellStyle name="Normal 10 3 6 2 2 4" xfId="11252"/>
    <cellStyle name="Normal 10 3 6 2 3" xfId="11253"/>
    <cellStyle name="Normal 10 3 6 2 3 2" xfId="11254"/>
    <cellStyle name="Normal 10 3 6 2 3 2 2" xfId="11255"/>
    <cellStyle name="Normal 10 3 6 2 3 3" xfId="11256"/>
    <cellStyle name="Normal 10 3 6 2 4" xfId="11257"/>
    <cellStyle name="Normal 10 3 6 2 4 2" xfId="11258"/>
    <cellStyle name="Normal 10 3 6 2 5" xfId="11259"/>
    <cellStyle name="Normal 10 3 6 3" xfId="11260"/>
    <cellStyle name="Normal 10 3 6 3 2" xfId="11261"/>
    <cellStyle name="Normal 10 3 6 3 2 2" xfId="11262"/>
    <cellStyle name="Normal 10 3 6 3 2 2 2" xfId="11263"/>
    <cellStyle name="Normal 10 3 6 3 2 2 2 2" xfId="11264"/>
    <cellStyle name="Normal 10 3 6 3 2 2 3" xfId="11265"/>
    <cellStyle name="Normal 10 3 6 3 2 3" xfId="11266"/>
    <cellStyle name="Normal 10 3 6 3 2 3 2" xfId="11267"/>
    <cellStyle name="Normal 10 3 6 3 2 4" xfId="11268"/>
    <cellStyle name="Normal 10 3 6 3 3" xfId="11269"/>
    <cellStyle name="Normal 10 3 6 3 3 2" xfId="11270"/>
    <cellStyle name="Normal 10 3 6 3 3 2 2" xfId="11271"/>
    <cellStyle name="Normal 10 3 6 3 3 3" xfId="11272"/>
    <cellStyle name="Normal 10 3 6 3 4" xfId="11273"/>
    <cellStyle name="Normal 10 3 6 3 4 2" xfId="11274"/>
    <cellStyle name="Normal 10 3 6 3 5" xfId="11275"/>
    <cellStyle name="Normal 10 3 6 4" xfId="11276"/>
    <cellStyle name="Normal 10 3 6 4 2" xfId="11277"/>
    <cellStyle name="Normal 10 3 6 4 2 2" xfId="11278"/>
    <cellStyle name="Normal 10 3 6 4 2 2 2" xfId="11279"/>
    <cellStyle name="Normal 10 3 6 4 2 3" xfId="11280"/>
    <cellStyle name="Normal 10 3 6 4 3" xfId="11281"/>
    <cellStyle name="Normal 10 3 6 4 3 2" xfId="11282"/>
    <cellStyle name="Normal 10 3 6 4 4" xfId="11283"/>
    <cellStyle name="Normal 10 3 6 5" xfId="11284"/>
    <cellStyle name="Normal 10 3 6 5 2" xfId="11285"/>
    <cellStyle name="Normal 10 3 6 5 2 2" xfId="11286"/>
    <cellStyle name="Normal 10 3 6 5 3" xfId="11287"/>
    <cellStyle name="Normal 10 3 6 6" xfId="11288"/>
    <cellStyle name="Normal 10 3 6 6 2" xfId="11289"/>
    <cellStyle name="Normal 10 3 6 7" xfId="11290"/>
    <cellStyle name="Normal 10 3 6 8" xfId="29105"/>
    <cellStyle name="Normal 10 3 7" xfId="11291"/>
    <cellStyle name="Normal 10 3 7 2" xfId="11292"/>
    <cellStyle name="Normal 10 3 7 2 2" xfId="11293"/>
    <cellStyle name="Normal 10 3 7 2 2 2" xfId="11294"/>
    <cellStyle name="Normal 10 3 7 2 2 2 2" xfId="11295"/>
    <cellStyle name="Normal 10 3 7 2 2 3" xfId="11296"/>
    <cellStyle name="Normal 10 3 7 2 3" xfId="11297"/>
    <cellStyle name="Normal 10 3 7 2 3 2" xfId="11298"/>
    <cellStyle name="Normal 10 3 7 2 4" xfId="11299"/>
    <cellStyle name="Normal 10 3 7 3" xfId="11300"/>
    <cellStyle name="Normal 10 3 7 3 2" xfId="11301"/>
    <cellStyle name="Normal 10 3 7 3 2 2" xfId="11302"/>
    <cellStyle name="Normal 10 3 7 3 3" xfId="11303"/>
    <cellStyle name="Normal 10 3 7 4" xfId="11304"/>
    <cellStyle name="Normal 10 3 7 4 2" xfId="11305"/>
    <cellStyle name="Normal 10 3 7 5" xfId="11306"/>
    <cellStyle name="Normal 10 3 8" xfId="11307"/>
    <cellStyle name="Normal 10 3 8 2" xfId="11308"/>
    <cellStyle name="Normal 10 3 8 2 2" xfId="11309"/>
    <cellStyle name="Normal 10 3 8 2 2 2" xfId="11310"/>
    <cellStyle name="Normal 10 3 8 2 2 2 2" xfId="11311"/>
    <cellStyle name="Normal 10 3 8 2 2 3" xfId="11312"/>
    <cellStyle name="Normal 10 3 8 2 3" xfId="11313"/>
    <cellStyle name="Normal 10 3 8 2 3 2" xfId="11314"/>
    <cellStyle name="Normal 10 3 8 2 4" xfId="11315"/>
    <cellStyle name="Normal 10 3 8 3" xfId="11316"/>
    <cellStyle name="Normal 10 3 8 3 2" xfId="11317"/>
    <cellStyle name="Normal 10 3 8 3 2 2" xfId="11318"/>
    <cellStyle name="Normal 10 3 8 3 3" xfId="11319"/>
    <cellStyle name="Normal 10 3 8 4" xfId="11320"/>
    <cellStyle name="Normal 10 3 8 4 2" xfId="11321"/>
    <cellStyle name="Normal 10 3 8 5" xfId="11322"/>
    <cellStyle name="Normal 10 3 9" xfId="11323"/>
    <cellStyle name="Normal 10 3 9 2" xfId="11324"/>
    <cellStyle name="Normal 10 3 9 2 2" xfId="11325"/>
    <cellStyle name="Normal 10 3 9 2 2 2" xfId="11326"/>
    <cellStyle name="Normal 10 3 9 2 2 2 2" xfId="11327"/>
    <cellStyle name="Normal 10 3 9 2 2 3" xfId="11328"/>
    <cellStyle name="Normal 10 3 9 2 3" xfId="11329"/>
    <cellStyle name="Normal 10 3 9 2 3 2" xfId="11330"/>
    <cellStyle name="Normal 10 3 9 2 4" xfId="11331"/>
    <cellStyle name="Normal 10 3 9 3" xfId="11332"/>
    <cellStyle name="Normal 10 3 9 3 2" xfId="11333"/>
    <cellStyle name="Normal 10 3 9 3 2 2" xfId="11334"/>
    <cellStyle name="Normal 10 3 9 3 3" xfId="11335"/>
    <cellStyle name="Normal 10 3 9 4" xfId="11336"/>
    <cellStyle name="Normal 10 3 9 4 2" xfId="11337"/>
    <cellStyle name="Normal 10 3 9 5" xfId="11338"/>
    <cellStyle name="Normal 10 4" xfId="11339"/>
    <cellStyle name="Normal 10 4 10" xfId="11340"/>
    <cellStyle name="Normal 10 4 10 2" xfId="11341"/>
    <cellStyle name="Normal 10 4 11" xfId="11342"/>
    <cellStyle name="Normal 10 4 11 2" xfId="11343"/>
    <cellStyle name="Normal 10 4 12" xfId="11344"/>
    <cellStyle name="Normal 10 4 13" xfId="29106"/>
    <cellStyle name="Normal 10 4 2" xfId="11345"/>
    <cellStyle name="Normal 10 4 2 10" xfId="11346"/>
    <cellStyle name="Normal 10 4 2 11" xfId="29107"/>
    <cellStyle name="Normal 10 4 2 2" xfId="11347"/>
    <cellStyle name="Normal 10 4 2 2 2" xfId="11348"/>
    <cellStyle name="Normal 10 4 2 2 2 2" xfId="11349"/>
    <cellStyle name="Normal 10 4 2 2 2 2 2" xfId="11350"/>
    <cellStyle name="Normal 10 4 2 2 2 2 2 2" xfId="11351"/>
    <cellStyle name="Normal 10 4 2 2 2 2 2 2 2" xfId="11352"/>
    <cellStyle name="Normal 10 4 2 2 2 2 2 3" xfId="11353"/>
    <cellStyle name="Normal 10 4 2 2 2 2 3" xfId="11354"/>
    <cellStyle name="Normal 10 4 2 2 2 2 3 2" xfId="11355"/>
    <cellStyle name="Normal 10 4 2 2 2 2 4" xfId="11356"/>
    <cellStyle name="Normal 10 4 2 2 2 3" xfId="11357"/>
    <cellStyle name="Normal 10 4 2 2 2 3 2" xfId="11358"/>
    <cellStyle name="Normal 10 4 2 2 2 3 2 2" xfId="11359"/>
    <cellStyle name="Normal 10 4 2 2 2 3 3" xfId="11360"/>
    <cellStyle name="Normal 10 4 2 2 2 4" xfId="11361"/>
    <cellStyle name="Normal 10 4 2 2 2 4 2" xfId="11362"/>
    <cellStyle name="Normal 10 4 2 2 2 5" xfId="11363"/>
    <cellStyle name="Normal 10 4 2 2 3" xfId="11364"/>
    <cellStyle name="Normal 10 4 2 2 3 2" xfId="11365"/>
    <cellStyle name="Normal 10 4 2 2 3 2 2" xfId="11366"/>
    <cellStyle name="Normal 10 4 2 2 3 2 2 2" xfId="11367"/>
    <cellStyle name="Normal 10 4 2 2 3 2 2 2 2" xfId="11368"/>
    <cellStyle name="Normal 10 4 2 2 3 2 2 3" xfId="11369"/>
    <cellStyle name="Normal 10 4 2 2 3 2 3" xfId="11370"/>
    <cellStyle name="Normal 10 4 2 2 3 2 3 2" xfId="11371"/>
    <cellStyle name="Normal 10 4 2 2 3 2 4" xfId="11372"/>
    <cellStyle name="Normal 10 4 2 2 3 3" xfId="11373"/>
    <cellStyle name="Normal 10 4 2 2 3 3 2" xfId="11374"/>
    <cellStyle name="Normal 10 4 2 2 3 3 2 2" xfId="11375"/>
    <cellStyle name="Normal 10 4 2 2 3 3 3" xfId="11376"/>
    <cellStyle name="Normal 10 4 2 2 3 4" xfId="11377"/>
    <cellStyle name="Normal 10 4 2 2 3 4 2" xfId="11378"/>
    <cellStyle name="Normal 10 4 2 2 3 5" xfId="11379"/>
    <cellStyle name="Normal 10 4 2 2 4" xfId="11380"/>
    <cellStyle name="Normal 10 4 2 2 4 2" xfId="11381"/>
    <cellStyle name="Normal 10 4 2 2 4 2 2" xfId="11382"/>
    <cellStyle name="Normal 10 4 2 2 4 2 2 2" xfId="11383"/>
    <cellStyle name="Normal 10 4 2 2 4 2 3" xfId="11384"/>
    <cellStyle name="Normal 10 4 2 2 4 3" xfId="11385"/>
    <cellStyle name="Normal 10 4 2 2 4 3 2" xfId="11386"/>
    <cellStyle name="Normal 10 4 2 2 4 4" xfId="11387"/>
    <cellStyle name="Normal 10 4 2 2 5" xfId="11388"/>
    <cellStyle name="Normal 10 4 2 2 5 2" xfId="11389"/>
    <cellStyle name="Normal 10 4 2 2 5 2 2" xfId="11390"/>
    <cellStyle name="Normal 10 4 2 2 5 3" xfId="11391"/>
    <cellStyle name="Normal 10 4 2 2 6" xfId="11392"/>
    <cellStyle name="Normal 10 4 2 2 6 2" xfId="11393"/>
    <cellStyle name="Normal 10 4 2 2 7" xfId="11394"/>
    <cellStyle name="Normal 10 4 2 2 8" xfId="29108"/>
    <cellStyle name="Normal 10 4 2 3" xfId="11395"/>
    <cellStyle name="Normal 10 4 2 3 2" xfId="11396"/>
    <cellStyle name="Normal 10 4 2 3 2 2" xfId="11397"/>
    <cellStyle name="Normal 10 4 2 3 2 2 2" xfId="11398"/>
    <cellStyle name="Normal 10 4 2 3 2 2 2 2" xfId="11399"/>
    <cellStyle name="Normal 10 4 2 3 2 2 3" xfId="11400"/>
    <cellStyle name="Normal 10 4 2 3 2 3" xfId="11401"/>
    <cellStyle name="Normal 10 4 2 3 2 3 2" xfId="11402"/>
    <cellStyle name="Normal 10 4 2 3 2 4" xfId="11403"/>
    <cellStyle name="Normal 10 4 2 3 3" xfId="11404"/>
    <cellStyle name="Normal 10 4 2 3 3 2" xfId="11405"/>
    <cellStyle name="Normal 10 4 2 3 3 2 2" xfId="11406"/>
    <cellStyle name="Normal 10 4 2 3 3 3" xfId="11407"/>
    <cellStyle name="Normal 10 4 2 3 4" xfId="11408"/>
    <cellStyle name="Normal 10 4 2 3 4 2" xfId="11409"/>
    <cellStyle name="Normal 10 4 2 3 5" xfId="11410"/>
    <cellStyle name="Normal 10 4 2 4" xfId="11411"/>
    <cellStyle name="Normal 10 4 2 4 2" xfId="11412"/>
    <cellStyle name="Normal 10 4 2 4 2 2" xfId="11413"/>
    <cellStyle name="Normal 10 4 2 4 2 2 2" xfId="11414"/>
    <cellStyle name="Normal 10 4 2 4 2 2 2 2" xfId="11415"/>
    <cellStyle name="Normal 10 4 2 4 2 2 3" xfId="11416"/>
    <cellStyle name="Normal 10 4 2 4 2 3" xfId="11417"/>
    <cellStyle name="Normal 10 4 2 4 2 3 2" xfId="11418"/>
    <cellStyle name="Normal 10 4 2 4 2 4" xfId="11419"/>
    <cellStyle name="Normal 10 4 2 4 3" xfId="11420"/>
    <cellStyle name="Normal 10 4 2 4 3 2" xfId="11421"/>
    <cellStyle name="Normal 10 4 2 4 3 2 2" xfId="11422"/>
    <cellStyle name="Normal 10 4 2 4 3 3" xfId="11423"/>
    <cellStyle name="Normal 10 4 2 4 4" xfId="11424"/>
    <cellStyle name="Normal 10 4 2 4 4 2" xfId="11425"/>
    <cellStyle name="Normal 10 4 2 4 5" xfId="11426"/>
    <cellStyle name="Normal 10 4 2 5" xfId="11427"/>
    <cellStyle name="Normal 10 4 2 5 2" xfId="11428"/>
    <cellStyle name="Normal 10 4 2 5 2 2" xfId="11429"/>
    <cellStyle name="Normal 10 4 2 5 2 2 2" xfId="11430"/>
    <cellStyle name="Normal 10 4 2 5 2 2 2 2" xfId="11431"/>
    <cellStyle name="Normal 10 4 2 5 2 2 3" xfId="11432"/>
    <cellStyle name="Normal 10 4 2 5 2 3" xfId="11433"/>
    <cellStyle name="Normal 10 4 2 5 2 3 2" xfId="11434"/>
    <cellStyle name="Normal 10 4 2 5 2 4" xfId="11435"/>
    <cellStyle name="Normal 10 4 2 5 3" xfId="11436"/>
    <cellStyle name="Normal 10 4 2 5 3 2" xfId="11437"/>
    <cellStyle name="Normal 10 4 2 5 3 2 2" xfId="11438"/>
    <cellStyle name="Normal 10 4 2 5 3 3" xfId="11439"/>
    <cellStyle name="Normal 10 4 2 5 4" xfId="11440"/>
    <cellStyle name="Normal 10 4 2 5 4 2" xfId="11441"/>
    <cellStyle name="Normal 10 4 2 5 5" xfId="11442"/>
    <cellStyle name="Normal 10 4 2 6" xfId="11443"/>
    <cellStyle name="Normal 10 4 2 6 2" xfId="11444"/>
    <cellStyle name="Normal 10 4 2 6 2 2" xfId="11445"/>
    <cellStyle name="Normal 10 4 2 6 2 2 2" xfId="11446"/>
    <cellStyle name="Normal 10 4 2 6 2 3" xfId="11447"/>
    <cellStyle name="Normal 10 4 2 6 3" xfId="11448"/>
    <cellStyle name="Normal 10 4 2 6 3 2" xfId="11449"/>
    <cellStyle name="Normal 10 4 2 6 4" xfId="11450"/>
    <cellStyle name="Normal 10 4 2 7" xfId="11451"/>
    <cellStyle name="Normal 10 4 2 7 2" xfId="11452"/>
    <cellStyle name="Normal 10 4 2 7 2 2" xfId="11453"/>
    <cellStyle name="Normal 10 4 2 7 3" xfId="11454"/>
    <cellStyle name="Normal 10 4 2 8" xfId="11455"/>
    <cellStyle name="Normal 10 4 2 8 2" xfId="11456"/>
    <cellStyle name="Normal 10 4 2 9" xfId="11457"/>
    <cellStyle name="Normal 10 4 2 9 2" xfId="11458"/>
    <cellStyle name="Normal 10 4 3" xfId="11459"/>
    <cellStyle name="Normal 10 4 3 10" xfId="11460"/>
    <cellStyle name="Normal 10 4 3 11" xfId="29109"/>
    <cellStyle name="Normal 10 4 3 2" xfId="11461"/>
    <cellStyle name="Normal 10 4 3 2 2" xfId="11462"/>
    <cellStyle name="Normal 10 4 3 2 2 2" xfId="11463"/>
    <cellStyle name="Normal 10 4 3 2 2 2 2" xfId="11464"/>
    <cellStyle name="Normal 10 4 3 2 2 2 2 2" xfId="11465"/>
    <cellStyle name="Normal 10 4 3 2 2 2 2 2 2" xfId="11466"/>
    <cellStyle name="Normal 10 4 3 2 2 2 2 3" xfId="11467"/>
    <cellStyle name="Normal 10 4 3 2 2 2 3" xfId="11468"/>
    <cellStyle name="Normal 10 4 3 2 2 2 3 2" xfId="11469"/>
    <cellStyle name="Normal 10 4 3 2 2 2 4" xfId="11470"/>
    <cellStyle name="Normal 10 4 3 2 2 3" xfId="11471"/>
    <cellStyle name="Normal 10 4 3 2 2 3 2" xfId="11472"/>
    <cellStyle name="Normal 10 4 3 2 2 3 2 2" xfId="11473"/>
    <cellStyle name="Normal 10 4 3 2 2 3 3" xfId="11474"/>
    <cellStyle name="Normal 10 4 3 2 2 4" xfId="11475"/>
    <cellStyle name="Normal 10 4 3 2 2 4 2" xfId="11476"/>
    <cellStyle name="Normal 10 4 3 2 2 5" xfId="11477"/>
    <cellStyle name="Normal 10 4 3 2 3" xfId="11478"/>
    <cellStyle name="Normal 10 4 3 2 3 2" xfId="11479"/>
    <cellStyle name="Normal 10 4 3 2 3 2 2" xfId="11480"/>
    <cellStyle name="Normal 10 4 3 2 3 2 2 2" xfId="11481"/>
    <cellStyle name="Normal 10 4 3 2 3 2 2 2 2" xfId="11482"/>
    <cellStyle name="Normal 10 4 3 2 3 2 2 3" xfId="11483"/>
    <cellStyle name="Normal 10 4 3 2 3 2 3" xfId="11484"/>
    <cellStyle name="Normal 10 4 3 2 3 2 3 2" xfId="11485"/>
    <cellStyle name="Normal 10 4 3 2 3 2 4" xfId="11486"/>
    <cellStyle name="Normal 10 4 3 2 3 3" xfId="11487"/>
    <cellStyle name="Normal 10 4 3 2 3 3 2" xfId="11488"/>
    <cellStyle name="Normal 10 4 3 2 3 3 2 2" xfId="11489"/>
    <cellStyle name="Normal 10 4 3 2 3 3 3" xfId="11490"/>
    <cellStyle name="Normal 10 4 3 2 3 4" xfId="11491"/>
    <cellStyle name="Normal 10 4 3 2 3 4 2" xfId="11492"/>
    <cellStyle name="Normal 10 4 3 2 3 5" xfId="11493"/>
    <cellStyle name="Normal 10 4 3 2 4" xfId="11494"/>
    <cellStyle name="Normal 10 4 3 2 4 2" xfId="11495"/>
    <cellStyle name="Normal 10 4 3 2 4 2 2" xfId="11496"/>
    <cellStyle name="Normal 10 4 3 2 4 2 2 2" xfId="11497"/>
    <cellStyle name="Normal 10 4 3 2 4 2 3" xfId="11498"/>
    <cellStyle name="Normal 10 4 3 2 4 3" xfId="11499"/>
    <cellStyle name="Normal 10 4 3 2 4 3 2" xfId="11500"/>
    <cellStyle name="Normal 10 4 3 2 4 4" xfId="11501"/>
    <cellStyle name="Normal 10 4 3 2 5" xfId="11502"/>
    <cellStyle name="Normal 10 4 3 2 5 2" xfId="11503"/>
    <cellStyle name="Normal 10 4 3 2 5 2 2" xfId="11504"/>
    <cellStyle name="Normal 10 4 3 2 5 3" xfId="11505"/>
    <cellStyle name="Normal 10 4 3 2 6" xfId="11506"/>
    <cellStyle name="Normal 10 4 3 2 6 2" xfId="11507"/>
    <cellStyle name="Normal 10 4 3 2 7" xfId="11508"/>
    <cellStyle name="Normal 10 4 3 2 8" xfId="29110"/>
    <cellStyle name="Normal 10 4 3 3" xfId="11509"/>
    <cellStyle name="Normal 10 4 3 3 2" xfId="11510"/>
    <cellStyle name="Normal 10 4 3 3 2 2" xfId="11511"/>
    <cellStyle name="Normal 10 4 3 3 2 2 2" xfId="11512"/>
    <cellStyle name="Normal 10 4 3 3 2 2 2 2" xfId="11513"/>
    <cellStyle name="Normal 10 4 3 3 2 2 3" xfId="11514"/>
    <cellStyle name="Normal 10 4 3 3 2 3" xfId="11515"/>
    <cellStyle name="Normal 10 4 3 3 2 3 2" xfId="11516"/>
    <cellStyle name="Normal 10 4 3 3 2 4" xfId="11517"/>
    <cellStyle name="Normal 10 4 3 3 3" xfId="11518"/>
    <cellStyle name="Normal 10 4 3 3 3 2" xfId="11519"/>
    <cellStyle name="Normal 10 4 3 3 3 2 2" xfId="11520"/>
    <cellStyle name="Normal 10 4 3 3 3 3" xfId="11521"/>
    <cellStyle name="Normal 10 4 3 3 4" xfId="11522"/>
    <cellStyle name="Normal 10 4 3 3 4 2" xfId="11523"/>
    <cellStyle name="Normal 10 4 3 3 5" xfId="11524"/>
    <cellStyle name="Normal 10 4 3 4" xfId="11525"/>
    <cellStyle name="Normal 10 4 3 4 2" xfId="11526"/>
    <cellStyle name="Normal 10 4 3 4 2 2" xfId="11527"/>
    <cellStyle name="Normal 10 4 3 4 2 2 2" xfId="11528"/>
    <cellStyle name="Normal 10 4 3 4 2 2 2 2" xfId="11529"/>
    <cellStyle name="Normal 10 4 3 4 2 2 3" xfId="11530"/>
    <cellStyle name="Normal 10 4 3 4 2 3" xfId="11531"/>
    <cellStyle name="Normal 10 4 3 4 2 3 2" xfId="11532"/>
    <cellStyle name="Normal 10 4 3 4 2 4" xfId="11533"/>
    <cellStyle name="Normal 10 4 3 4 3" xfId="11534"/>
    <cellStyle name="Normal 10 4 3 4 3 2" xfId="11535"/>
    <cellStyle name="Normal 10 4 3 4 3 2 2" xfId="11536"/>
    <cellStyle name="Normal 10 4 3 4 3 3" xfId="11537"/>
    <cellStyle name="Normal 10 4 3 4 4" xfId="11538"/>
    <cellStyle name="Normal 10 4 3 4 4 2" xfId="11539"/>
    <cellStyle name="Normal 10 4 3 4 5" xfId="11540"/>
    <cellStyle name="Normal 10 4 3 5" xfId="11541"/>
    <cellStyle name="Normal 10 4 3 5 2" xfId="11542"/>
    <cellStyle name="Normal 10 4 3 5 2 2" xfId="11543"/>
    <cellStyle name="Normal 10 4 3 5 2 2 2" xfId="11544"/>
    <cellStyle name="Normal 10 4 3 5 2 2 2 2" xfId="11545"/>
    <cellStyle name="Normal 10 4 3 5 2 2 3" xfId="11546"/>
    <cellStyle name="Normal 10 4 3 5 2 3" xfId="11547"/>
    <cellStyle name="Normal 10 4 3 5 2 3 2" xfId="11548"/>
    <cellStyle name="Normal 10 4 3 5 2 4" xfId="11549"/>
    <cellStyle name="Normal 10 4 3 5 3" xfId="11550"/>
    <cellStyle name="Normal 10 4 3 5 3 2" xfId="11551"/>
    <cellStyle name="Normal 10 4 3 5 3 2 2" xfId="11552"/>
    <cellStyle name="Normal 10 4 3 5 3 3" xfId="11553"/>
    <cellStyle name="Normal 10 4 3 5 4" xfId="11554"/>
    <cellStyle name="Normal 10 4 3 5 4 2" xfId="11555"/>
    <cellStyle name="Normal 10 4 3 5 5" xfId="11556"/>
    <cellStyle name="Normal 10 4 3 6" xfId="11557"/>
    <cellStyle name="Normal 10 4 3 6 2" xfId="11558"/>
    <cellStyle name="Normal 10 4 3 6 2 2" xfId="11559"/>
    <cellStyle name="Normal 10 4 3 6 2 2 2" xfId="11560"/>
    <cellStyle name="Normal 10 4 3 6 2 3" xfId="11561"/>
    <cellStyle name="Normal 10 4 3 6 3" xfId="11562"/>
    <cellStyle name="Normal 10 4 3 6 3 2" xfId="11563"/>
    <cellStyle name="Normal 10 4 3 6 4" xfId="11564"/>
    <cellStyle name="Normal 10 4 3 7" xfId="11565"/>
    <cellStyle name="Normal 10 4 3 7 2" xfId="11566"/>
    <cellStyle name="Normal 10 4 3 7 2 2" xfId="11567"/>
    <cellStyle name="Normal 10 4 3 7 3" xfId="11568"/>
    <cellStyle name="Normal 10 4 3 8" xfId="11569"/>
    <cellStyle name="Normal 10 4 3 8 2" xfId="11570"/>
    <cellStyle name="Normal 10 4 3 9" xfId="11571"/>
    <cellStyle name="Normal 10 4 3 9 2" xfId="11572"/>
    <cellStyle name="Normal 10 4 4" xfId="11573"/>
    <cellStyle name="Normal 10 4 4 2" xfId="11574"/>
    <cellStyle name="Normal 10 4 4 2 2" xfId="11575"/>
    <cellStyle name="Normal 10 4 4 2 2 2" xfId="11576"/>
    <cellStyle name="Normal 10 4 4 2 2 2 2" xfId="11577"/>
    <cellStyle name="Normal 10 4 4 2 2 2 2 2" xfId="11578"/>
    <cellStyle name="Normal 10 4 4 2 2 2 3" xfId="11579"/>
    <cellStyle name="Normal 10 4 4 2 2 3" xfId="11580"/>
    <cellStyle name="Normal 10 4 4 2 2 3 2" xfId="11581"/>
    <cellStyle name="Normal 10 4 4 2 2 4" xfId="11582"/>
    <cellStyle name="Normal 10 4 4 2 3" xfId="11583"/>
    <cellStyle name="Normal 10 4 4 2 3 2" xfId="11584"/>
    <cellStyle name="Normal 10 4 4 2 3 2 2" xfId="11585"/>
    <cellStyle name="Normal 10 4 4 2 3 3" xfId="11586"/>
    <cellStyle name="Normal 10 4 4 2 4" xfId="11587"/>
    <cellStyle name="Normal 10 4 4 2 4 2" xfId="11588"/>
    <cellStyle name="Normal 10 4 4 2 5" xfId="11589"/>
    <cellStyle name="Normal 10 4 4 3" xfId="11590"/>
    <cellStyle name="Normal 10 4 4 3 2" xfId="11591"/>
    <cellStyle name="Normal 10 4 4 3 2 2" xfId="11592"/>
    <cellStyle name="Normal 10 4 4 3 2 2 2" xfId="11593"/>
    <cellStyle name="Normal 10 4 4 3 2 2 2 2" xfId="11594"/>
    <cellStyle name="Normal 10 4 4 3 2 2 3" xfId="11595"/>
    <cellStyle name="Normal 10 4 4 3 2 3" xfId="11596"/>
    <cellStyle name="Normal 10 4 4 3 2 3 2" xfId="11597"/>
    <cellStyle name="Normal 10 4 4 3 2 4" xfId="11598"/>
    <cellStyle name="Normal 10 4 4 3 3" xfId="11599"/>
    <cellStyle name="Normal 10 4 4 3 3 2" xfId="11600"/>
    <cellStyle name="Normal 10 4 4 3 3 2 2" xfId="11601"/>
    <cellStyle name="Normal 10 4 4 3 3 3" xfId="11602"/>
    <cellStyle name="Normal 10 4 4 3 4" xfId="11603"/>
    <cellStyle name="Normal 10 4 4 3 4 2" xfId="11604"/>
    <cellStyle name="Normal 10 4 4 3 5" xfId="11605"/>
    <cellStyle name="Normal 10 4 4 4" xfId="11606"/>
    <cellStyle name="Normal 10 4 4 4 2" xfId="11607"/>
    <cellStyle name="Normal 10 4 4 4 2 2" xfId="11608"/>
    <cellStyle name="Normal 10 4 4 4 2 2 2" xfId="11609"/>
    <cellStyle name="Normal 10 4 4 4 2 3" xfId="11610"/>
    <cellStyle name="Normal 10 4 4 4 3" xfId="11611"/>
    <cellStyle name="Normal 10 4 4 4 3 2" xfId="11612"/>
    <cellStyle name="Normal 10 4 4 4 4" xfId="11613"/>
    <cellStyle name="Normal 10 4 4 5" xfId="11614"/>
    <cellStyle name="Normal 10 4 4 5 2" xfId="11615"/>
    <cellStyle name="Normal 10 4 4 5 2 2" xfId="11616"/>
    <cellStyle name="Normal 10 4 4 5 3" xfId="11617"/>
    <cellStyle name="Normal 10 4 4 6" xfId="11618"/>
    <cellStyle name="Normal 10 4 4 6 2" xfId="11619"/>
    <cellStyle name="Normal 10 4 4 7" xfId="11620"/>
    <cellStyle name="Normal 10 4 4 8" xfId="29111"/>
    <cellStyle name="Normal 10 4 5" xfId="11621"/>
    <cellStyle name="Normal 10 4 5 2" xfId="11622"/>
    <cellStyle name="Normal 10 4 5 2 2" xfId="11623"/>
    <cellStyle name="Normal 10 4 5 2 2 2" xfId="11624"/>
    <cellStyle name="Normal 10 4 5 2 2 2 2" xfId="11625"/>
    <cellStyle name="Normal 10 4 5 2 2 3" xfId="11626"/>
    <cellStyle name="Normal 10 4 5 2 3" xfId="11627"/>
    <cellStyle name="Normal 10 4 5 2 3 2" xfId="11628"/>
    <cellStyle name="Normal 10 4 5 2 4" xfId="11629"/>
    <cellStyle name="Normal 10 4 5 3" xfId="11630"/>
    <cellStyle name="Normal 10 4 5 3 2" xfId="11631"/>
    <cellStyle name="Normal 10 4 5 3 2 2" xfId="11632"/>
    <cellStyle name="Normal 10 4 5 3 3" xfId="11633"/>
    <cellStyle name="Normal 10 4 5 4" xfId="11634"/>
    <cellStyle name="Normal 10 4 5 4 2" xfId="11635"/>
    <cellStyle name="Normal 10 4 5 5" xfId="11636"/>
    <cellStyle name="Normal 10 4 6" xfId="11637"/>
    <cellStyle name="Normal 10 4 6 2" xfId="11638"/>
    <cellStyle name="Normal 10 4 6 2 2" xfId="11639"/>
    <cellStyle name="Normal 10 4 6 2 2 2" xfId="11640"/>
    <cellStyle name="Normal 10 4 6 2 2 2 2" xfId="11641"/>
    <cellStyle name="Normal 10 4 6 2 2 3" xfId="11642"/>
    <cellStyle name="Normal 10 4 6 2 3" xfId="11643"/>
    <cellStyle name="Normal 10 4 6 2 3 2" xfId="11644"/>
    <cellStyle name="Normal 10 4 6 2 4" xfId="11645"/>
    <cellStyle name="Normal 10 4 6 3" xfId="11646"/>
    <cellStyle name="Normal 10 4 6 3 2" xfId="11647"/>
    <cellStyle name="Normal 10 4 6 3 2 2" xfId="11648"/>
    <cellStyle name="Normal 10 4 6 3 3" xfId="11649"/>
    <cellStyle name="Normal 10 4 6 4" xfId="11650"/>
    <cellStyle name="Normal 10 4 6 4 2" xfId="11651"/>
    <cellStyle name="Normal 10 4 6 5" xfId="11652"/>
    <cellStyle name="Normal 10 4 7" xfId="11653"/>
    <cellStyle name="Normal 10 4 7 2" xfId="11654"/>
    <cellStyle name="Normal 10 4 7 2 2" xfId="11655"/>
    <cellStyle name="Normal 10 4 7 2 2 2" xfId="11656"/>
    <cellStyle name="Normal 10 4 7 2 2 2 2" xfId="11657"/>
    <cellStyle name="Normal 10 4 7 2 2 3" xfId="11658"/>
    <cellStyle name="Normal 10 4 7 2 3" xfId="11659"/>
    <cellStyle name="Normal 10 4 7 2 3 2" xfId="11660"/>
    <cellStyle name="Normal 10 4 7 2 4" xfId="11661"/>
    <cellStyle name="Normal 10 4 7 3" xfId="11662"/>
    <cellStyle name="Normal 10 4 7 3 2" xfId="11663"/>
    <cellStyle name="Normal 10 4 7 3 2 2" xfId="11664"/>
    <cellStyle name="Normal 10 4 7 3 3" xfId="11665"/>
    <cellStyle name="Normal 10 4 7 4" xfId="11666"/>
    <cellStyle name="Normal 10 4 7 4 2" xfId="11667"/>
    <cellStyle name="Normal 10 4 7 5" xfId="11668"/>
    <cellStyle name="Normal 10 4 8" xfId="11669"/>
    <cellStyle name="Normal 10 4 8 2" xfId="11670"/>
    <cellStyle name="Normal 10 4 8 2 2" xfId="11671"/>
    <cellStyle name="Normal 10 4 8 2 2 2" xfId="11672"/>
    <cellStyle name="Normal 10 4 8 2 3" xfId="11673"/>
    <cellStyle name="Normal 10 4 8 3" xfId="11674"/>
    <cellStyle name="Normal 10 4 8 3 2" xfId="11675"/>
    <cellStyle name="Normal 10 4 8 4" xfId="11676"/>
    <cellStyle name="Normal 10 4 9" xfId="11677"/>
    <cellStyle name="Normal 10 4 9 2" xfId="11678"/>
    <cellStyle name="Normal 10 4 9 2 2" xfId="11679"/>
    <cellStyle name="Normal 10 4 9 3" xfId="11680"/>
    <cellStyle name="Normal 10 5" xfId="11681"/>
    <cellStyle name="Normal 10 5 10" xfId="11682"/>
    <cellStyle name="Normal 10 5 10 2" xfId="11683"/>
    <cellStyle name="Normal 10 5 11" xfId="11684"/>
    <cellStyle name="Normal 10 5 11 2" xfId="11685"/>
    <cellStyle name="Normal 10 5 12" xfId="11686"/>
    <cellStyle name="Normal 10 5 13" xfId="29112"/>
    <cellStyle name="Normal 10 5 2" xfId="11687"/>
    <cellStyle name="Normal 10 5 2 10" xfId="11688"/>
    <cellStyle name="Normal 10 5 2 11" xfId="29113"/>
    <cellStyle name="Normal 10 5 2 2" xfId="11689"/>
    <cellStyle name="Normal 10 5 2 2 2" xfId="11690"/>
    <cellStyle name="Normal 10 5 2 2 2 2" xfId="11691"/>
    <cellStyle name="Normal 10 5 2 2 2 2 2" xfId="11692"/>
    <cellStyle name="Normal 10 5 2 2 2 2 2 2" xfId="11693"/>
    <cellStyle name="Normal 10 5 2 2 2 2 2 2 2" xfId="11694"/>
    <cellStyle name="Normal 10 5 2 2 2 2 2 3" xfId="11695"/>
    <cellStyle name="Normal 10 5 2 2 2 2 3" xfId="11696"/>
    <cellStyle name="Normal 10 5 2 2 2 2 3 2" xfId="11697"/>
    <cellStyle name="Normal 10 5 2 2 2 2 4" xfId="11698"/>
    <cellStyle name="Normal 10 5 2 2 2 3" xfId="11699"/>
    <cellStyle name="Normal 10 5 2 2 2 3 2" xfId="11700"/>
    <cellStyle name="Normal 10 5 2 2 2 3 2 2" xfId="11701"/>
    <cellStyle name="Normal 10 5 2 2 2 3 3" xfId="11702"/>
    <cellStyle name="Normal 10 5 2 2 2 4" xfId="11703"/>
    <cellStyle name="Normal 10 5 2 2 2 4 2" xfId="11704"/>
    <cellStyle name="Normal 10 5 2 2 2 5" xfId="11705"/>
    <cellStyle name="Normal 10 5 2 2 3" xfId="11706"/>
    <cellStyle name="Normal 10 5 2 2 3 2" xfId="11707"/>
    <cellStyle name="Normal 10 5 2 2 3 2 2" xfId="11708"/>
    <cellStyle name="Normal 10 5 2 2 3 2 2 2" xfId="11709"/>
    <cellStyle name="Normal 10 5 2 2 3 2 2 2 2" xfId="11710"/>
    <cellStyle name="Normal 10 5 2 2 3 2 2 3" xfId="11711"/>
    <cellStyle name="Normal 10 5 2 2 3 2 3" xfId="11712"/>
    <cellStyle name="Normal 10 5 2 2 3 2 3 2" xfId="11713"/>
    <cellStyle name="Normal 10 5 2 2 3 2 4" xfId="11714"/>
    <cellStyle name="Normal 10 5 2 2 3 3" xfId="11715"/>
    <cellStyle name="Normal 10 5 2 2 3 3 2" xfId="11716"/>
    <cellStyle name="Normal 10 5 2 2 3 3 2 2" xfId="11717"/>
    <cellStyle name="Normal 10 5 2 2 3 3 3" xfId="11718"/>
    <cellStyle name="Normal 10 5 2 2 3 4" xfId="11719"/>
    <cellStyle name="Normal 10 5 2 2 3 4 2" xfId="11720"/>
    <cellStyle name="Normal 10 5 2 2 3 5" xfId="11721"/>
    <cellStyle name="Normal 10 5 2 2 4" xfId="11722"/>
    <cellStyle name="Normal 10 5 2 2 4 2" xfId="11723"/>
    <cellStyle name="Normal 10 5 2 2 4 2 2" xfId="11724"/>
    <cellStyle name="Normal 10 5 2 2 4 2 2 2" xfId="11725"/>
    <cellStyle name="Normal 10 5 2 2 4 2 3" xfId="11726"/>
    <cellStyle name="Normal 10 5 2 2 4 3" xfId="11727"/>
    <cellStyle name="Normal 10 5 2 2 4 3 2" xfId="11728"/>
    <cellStyle name="Normal 10 5 2 2 4 4" xfId="11729"/>
    <cellStyle name="Normal 10 5 2 2 5" xfId="11730"/>
    <cellStyle name="Normal 10 5 2 2 5 2" xfId="11731"/>
    <cellStyle name="Normal 10 5 2 2 5 2 2" xfId="11732"/>
    <cellStyle name="Normal 10 5 2 2 5 3" xfId="11733"/>
    <cellStyle name="Normal 10 5 2 2 6" xfId="11734"/>
    <cellStyle name="Normal 10 5 2 2 6 2" xfId="11735"/>
    <cellStyle name="Normal 10 5 2 2 7" xfId="11736"/>
    <cellStyle name="Normal 10 5 2 2 8" xfId="29114"/>
    <cellStyle name="Normal 10 5 2 3" xfId="11737"/>
    <cellStyle name="Normal 10 5 2 3 2" xfId="11738"/>
    <cellStyle name="Normal 10 5 2 3 2 2" xfId="11739"/>
    <cellStyle name="Normal 10 5 2 3 2 2 2" xfId="11740"/>
    <cellStyle name="Normal 10 5 2 3 2 2 2 2" xfId="11741"/>
    <cellStyle name="Normal 10 5 2 3 2 2 3" xfId="11742"/>
    <cellStyle name="Normal 10 5 2 3 2 3" xfId="11743"/>
    <cellStyle name="Normal 10 5 2 3 2 3 2" xfId="11744"/>
    <cellStyle name="Normal 10 5 2 3 2 4" xfId="11745"/>
    <cellStyle name="Normal 10 5 2 3 3" xfId="11746"/>
    <cellStyle name="Normal 10 5 2 3 3 2" xfId="11747"/>
    <cellStyle name="Normal 10 5 2 3 3 2 2" xfId="11748"/>
    <cellStyle name="Normal 10 5 2 3 3 3" xfId="11749"/>
    <cellStyle name="Normal 10 5 2 3 4" xfId="11750"/>
    <cellStyle name="Normal 10 5 2 3 4 2" xfId="11751"/>
    <cellStyle name="Normal 10 5 2 3 5" xfId="11752"/>
    <cellStyle name="Normal 10 5 2 4" xfId="11753"/>
    <cellStyle name="Normal 10 5 2 4 2" xfId="11754"/>
    <cellStyle name="Normal 10 5 2 4 2 2" xfId="11755"/>
    <cellStyle name="Normal 10 5 2 4 2 2 2" xfId="11756"/>
    <cellStyle name="Normal 10 5 2 4 2 2 2 2" xfId="11757"/>
    <cellStyle name="Normal 10 5 2 4 2 2 3" xfId="11758"/>
    <cellStyle name="Normal 10 5 2 4 2 3" xfId="11759"/>
    <cellStyle name="Normal 10 5 2 4 2 3 2" xfId="11760"/>
    <cellStyle name="Normal 10 5 2 4 2 4" xfId="11761"/>
    <cellStyle name="Normal 10 5 2 4 3" xfId="11762"/>
    <cellStyle name="Normal 10 5 2 4 3 2" xfId="11763"/>
    <cellStyle name="Normal 10 5 2 4 3 2 2" xfId="11764"/>
    <cellStyle name="Normal 10 5 2 4 3 3" xfId="11765"/>
    <cellStyle name="Normal 10 5 2 4 4" xfId="11766"/>
    <cellStyle name="Normal 10 5 2 4 4 2" xfId="11767"/>
    <cellStyle name="Normal 10 5 2 4 5" xfId="11768"/>
    <cellStyle name="Normal 10 5 2 5" xfId="11769"/>
    <cellStyle name="Normal 10 5 2 5 2" xfId="11770"/>
    <cellStyle name="Normal 10 5 2 5 2 2" xfId="11771"/>
    <cellStyle name="Normal 10 5 2 5 2 2 2" xfId="11772"/>
    <cellStyle name="Normal 10 5 2 5 2 2 2 2" xfId="11773"/>
    <cellStyle name="Normal 10 5 2 5 2 2 3" xfId="11774"/>
    <cellStyle name="Normal 10 5 2 5 2 3" xfId="11775"/>
    <cellStyle name="Normal 10 5 2 5 2 3 2" xfId="11776"/>
    <cellStyle name="Normal 10 5 2 5 2 4" xfId="11777"/>
    <cellStyle name="Normal 10 5 2 5 3" xfId="11778"/>
    <cellStyle name="Normal 10 5 2 5 3 2" xfId="11779"/>
    <cellStyle name="Normal 10 5 2 5 3 2 2" xfId="11780"/>
    <cellStyle name="Normal 10 5 2 5 3 3" xfId="11781"/>
    <cellStyle name="Normal 10 5 2 5 4" xfId="11782"/>
    <cellStyle name="Normal 10 5 2 5 4 2" xfId="11783"/>
    <cellStyle name="Normal 10 5 2 5 5" xfId="11784"/>
    <cellStyle name="Normal 10 5 2 6" xfId="11785"/>
    <cellStyle name="Normal 10 5 2 6 2" xfId="11786"/>
    <cellStyle name="Normal 10 5 2 6 2 2" xfId="11787"/>
    <cellStyle name="Normal 10 5 2 6 2 2 2" xfId="11788"/>
    <cellStyle name="Normal 10 5 2 6 2 3" xfId="11789"/>
    <cellStyle name="Normal 10 5 2 6 3" xfId="11790"/>
    <cellStyle name="Normal 10 5 2 6 3 2" xfId="11791"/>
    <cellStyle name="Normal 10 5 2 6 4" xfId="11792"/>
    <cellStyle name="Normal 10 5 2 7" xfId="11793"/>
    <cellStyle name="Normal 10 5 2 7 2" xfId="11794"/>
    <cellStyle name="Normal 10 5 2 7 2 2" xfId="11795"/>
    <cellStyle name="Normal 10 5 2 7 3" xfId="11796"/>
    <cellStyle name="Normal 10 5 2 8" xfId="11797"/>
    <cellStyle name="Normal 10 5 2 8 2" xfId="11798"/>
    <cellStyle name="Normal 10 5 2 9" xfId="11799"/>
    <cellStyle name="Normal 10 5 2 9 2" xfId="11800"/>
    <cellStyle name="Normal 10 5 3" xfId="11801"/>
    <cellStyle name="Normal 10 5 3 10" xfId="11802"/>
    <cellStyle name="Normal 10 5 3 11" xfId="29115"/>
    <cellStyle name="Normal 10 5 3 2" xfId="11803"/>
    <cellStyle name="Normal 10 5 3 2 2" xfId="11804"/>
    <cellStyle name="Normal 10 5 3 2 2 2" xfId="11805"/>
    <cellStyle name="Normal 10 5 3 2 2 2 2" xfId="11806"/>
    <cellStyle name="Normal 10 5 3 2 2 2 2 2" xfId="11807"/>
    <cellStyle name="Normal 10 5 3 2 2 2 2 2 2" xfId="11808"/>
    <cellStyle name="Normal 10 5 3 2 2 2 2 3" xfId="11809"/>
    <cellStyle name="Normal 10 5 3 2 2 2 3" xfId="11810"/>
    <cellStyle name="Normal 10 5 3 2 2 2 3 2" xfId="11811"/>
    <cellStyle name="Normal 10 5 3 2 2 2 4" xfId="11812"/>
    <cellStyle name="Normal 10 5 3 2 2 3" xfId="11813"/>
    <cellStyle name="Normal 10 5 3 2 2 3 2" xfId="11814"/>
    <cellStyle name="Normal 10 5 3 2 2 3 2 2" xfId="11815"/>
    <cellStyle name="Normal 10 5 3 2 2 3 3" xfId="11816"/>
    <cellStyle name="Normal 10 5 3 2 2 4" xfId="11817"/>
    <cellStyle name="Normal 10 5 3 2 2 4 2" xfId="11818"/>
    <cellStyle name="Normal 10 5 3 2 2 5" xfId="11819"/>
    <cellStyle name="Normal 10 5 3 2 3" xfId="11820"/>
    <cellStyle name="Normal 10 5 3 2 3 2" xfId="11821"/>
    <cellStyle name="Normal 10 5 3 2 3 2 2" xfId="11822"/>
    <cellStyle name="Normal 10 5 3 2 3 2 2 2" xfId="11823"/>
    <cellStyle name="Normal 10 5 3 2 3 2 2 2 2" xfId="11824"/>
    <cellStyle name="Normal 10 5 3 2 3 2 2 3" xfId="11825"/>
    <cellStyle name="Normal 10 5 3 2 3 2 3" xfId="11826"/>
    <cellStyle name="Normal 10 5 3 2 3 2 3 2" xfId="11827"/>
    <cellStyle name="Normal 10 5 3 2 3 2 4" xfId="11828"/>
    <cellStyle name="Normal 10 5 3 2 3 3" xfId="11829"/>
    <cellStyle name="Normal 10 5 3 2 3 3 2" xfId="11830"/>
    <cellStyle name="Normal 10 5 3 2 3 3 2 2" xfId="11831"/>
    <cellStyle name="Normal 10 5 3 2 3 3 3" xfId="11832"/>
    <cellStyle name="Normal 10 5 3 2 3 4" xfId="11833"/>
    <cellStyle name="Normal 10 5 3 2 3 4 2" xfId="11834"/>
    <cellStyle name="Normal 10 5 3 2 3 5" xfId="11835"/>
    <cellStyle name="Normal 10 5 3 2 4" xfId="11836"/>
    <cellStyle name="Normal 10 5 3 2 4 2" xfId="11837"/>
    <cellStyle name="Normal 10 5 3 2 4 2 2" xfId="11838"/>
    <cellStyle name="Normal 10 5 3 2 4 2 2 2" xfId="11839"/>
    <cellStyle name="Normal 10 5 3 2 4 2 3" xfId="11840"/>
    <cellStyle name="Normal 10 5 3 2 4 3" xfId="11841"/>
    <cellStyle name="Normal 10 5 3 2 4 3 2" xfId="11842"/>
    <cellStyle name="Normal 10 5 3 2 4 4" xfId="11843"/>
    <cellStyle name="Normal 10 5 3 2 5" xfId="11844"/>
    <cellStyle name="Normal 10 5 3 2 5 2" xfId="11845"/>
    <cellStyle name="Normal 10 5 3 2 5 2 2" xfId="11846"/>
    <cellStyle name="Normal 10 5 3 2 5 3" xfId="11847"/>
    <cellStyle name="Normal 10 5 3 2 6" xfId="11848"/>
    <cellStyle name="Normal 10 5 3 2 6 2" xfId="11849"/>
    <cellStyle name="Normal 10 5 3 2 7" xfId="11850"/>
    <cellStyle name="Normal 10 5 3 2 8" xfId="29116"/>
    <cellStyle name="Normal 10 5 3 3" xfId="11851"/>
    <cellStyle name="Normal 10 5 3 3 2" xfId="11852"/>
    <cellStyle name="Normal 10 5 3 3 2 2" xfId="11853"/>
    <cellStyle name="Normal 10 5 3 3 2 2 2" xfId="11854"/>
    <cellStyle name="Normal 10 5 3 3 2 2 2 2" xfId="11855"/>
    <cellStyle name="Normal 10 5 3 3 2 2 3" xfId="11856"/>
    <cellStyle name="Normal 10 5 3 3 2 3" xfId="11857"/>
    <cellStyle name="Normal 10 5 3 3 2 3 2" xfId="11858"/>
    <cellStyle name="Normal 10 5 3 3 2 4" xfId="11859"/>
    <cellStyle name="Normal 10 5 3 3 3" xfId="11860"/>
    <cellStyle name="Normal 10 5 3 3 3 2" xfId="11861"/>
    <cellStyle name="Normal 10 5 3 3 3 2 2" xfId="11862"/>
    <cellStyle name="Normal 10 5 3 3 3 3" xfId="11863"/>
    <cellStyle name="Normal 10 5 3 3 4" xfId="11864"/>
    <cellStyle name="Normal 10 5 3 3 4 2" xfId="11865"/>
    <cellStyle name="Normal 10 5 3 3 5" xfId="11866"/>
    <cellStyle name="Normal 10 5 3 4" xfId="11867"/>
    <cellStyle name="Normal 10 5 3 4 2" xfId="11868"/>
    <cellStyle name="Normal 10 5 3 4 2 2" xfId="11869"/>
    <cellStyle name="Normal 10 5 3 4 2 2 2" xfId="11870"/>
    <cellStyle name="Normal 10 5 3 4 2 2 2 2" xfId="11871"/>
    <cellStyle name="Normal 10 5 3 4 2 2 3" xfId="11872"/>
    <cellStyle name="Normal 10 5 3 4 2 3" xfId="11873"/>
    <cellStyle name="Normal 10 5 3 4 2 3 2" xfId="11874"/>
    <cellStyle name="Normal 10 5 3 4 2 4" xfId="11875"/>
    <cellStyle name="Normal 10 5 3 4 3" xfId="11876"/>
    <cellStyle name="Normal 10 5 3 4 3 2" xfId="11877"/>
    <cellStyle name="Normal 10 5 3 4 3 2 2" xfId="11878"/>
    <cellStyle name="Normal 10 5 3 4 3 3" xfId="11879"/>
    <cellStyle name="Normal 10 5 3 4 4" xfId="11880"/>
    <cellStyle name="Normal 10 5 3 4 4 2" xfId="11881"/>
    <cellStyle name="Normal 10 5 3 4 5" xfId="11882"/>
    <cellStyle name="Normal 10 5 3 5" xfId="11883"/>
    <cellStyle name="Normal 10 5 3 5 2" xfId="11884"/>
    <cellStyle name="Normal 10 5 3 5 2 2" xfId="11885"/>
    <cellStyle name="Normal 10 5 3 5 2 2 2" xfId="11886"/>
    <cellStyle name="Normal 10 5 3 5 2 2 2 2" xfId="11887"/>
    <cellStyle name="Normal 10 5 3 5 2 2 3" xfId="11888"/>
    <cellStyle name="Normal 10 5 3 5 2 3" xfId="11889"/>
    <cellStyle name="Normal 10 5 3 5 2 3 2" xfId="11890"/>
    <cellStyle name="Normal 10 5 3 5 2 4" xfId="11891"/>
    <cellStyle name="Normal 10 5 3 5 3" xfId="11892"/>
    <cellStyle name="Normal 10 5 3 5 3 2" xfId="11893"/>
    <cellStyle name="Normal 10 5 3 5 3 2 2" xfId="11894"/>
    <cellStyle name="Normal 10 5 3 5 3 3" xfId="11895"/>
    <cellStyle name="Normal 10 5 3 5 4" xfId="11896"/>
    <cellStyle name="Normal 10 5 3 5 4 2" xfId="11897"/>
    <cellStyle name="Normal 10 5 3 5 5" xfId="11898"/>
    <cellStyle name="Normal 10 5 3 6" xfId="11899"/>
    <cellStyle name="Normal 10 5 3 6 2" xfId="11900"/>
    <cellStyle name="Normal 10 5 3 6 2 2" xfId="11901"/>
    <cellStyle name="Normal 10 5 3 6 2 2 2" xfId="11902"/>
    <cellStyle name="Normal 10 5 3 6 2 3" xfId="11903"/>
    <cellStyle name="Normal 10 5 3 6 3" xfId="11904"/>
    <cellStyle name="Normal 10 5 3 6 3 2" xfId="11905"/>
    <cellStyle name="Normal 10 5 3 6 4" xfId="11906"/>
    <cellStyle name="Normal 10 5 3 7" xfId="11907"/>
    <cellStyle name="Normal 10 5 3 7 2" xfId="11908"/>
    <cellStyle name="Normal 10 5 3 7 2 2" xfId="11909"/>
    <cellStyle name="Normal 10 5 3 7 3" xfId="11910"/>
    <cellStyle name="Normal 10 5 3 8" xfId="11911"/>
    <cellStyle name="Normal 10 5 3 8 2" xfId="11912"/>
    <cellStyle name="Normal 10 5 3 9" xfId="11913"/>
    <cellStyle name="Normal 10 5 3 9 2" xfId="11914"/>
    <cellStyle name="Normal 10 5 4" xfId="11915"/>
    <cellStyle name="Normal 10 5 4 2" xfId="11916"/>
    <cellStyle name="Normal 10 5 4 2 2" xfId="11917"/>
    <cellStyle name="Normal 10 5 4 2 2 2" xfId="11918"/>
    <cellStyle name="Normal 10 5 4 2 2 2 2" xfId="11919"/>
    <cellStyle name="Normal 10 5 4 2 2 2 2 2" xfId="11920"/>
    <cellStyle name="Normal 10 5 4 2 2 2 3" xfId="11921"/>
    <cellStyle name="Normal 10 5 4 2 2 3" xfId="11922"/>
    <cellStyle name="Normal 10 5 4 2 2 3 2" xfId="11923"/>
    <cellStyle name="Normal 10 5 4 2 2 4" xfId="11924"/>
    <cellStyle name="Normal 10 5 4 2 3" xfId="11925"/>
    <cellStyle name="Normal 10 5 4 2 3 2" xfId="11926"/>
    <cellStyle name="Normal 10 5 4 2 3 2 2" xfId="11927"/>
    <cellStyle name="Normal 10 5 4 2 3 3" xfId="11928"/>
    <cellStyle name="Normal 10 5 4 2 4" xfId="11929"/>
    <cellStyle name="Normal 10 5 4 2 4 2" xfId="11930"/>
    <cellStyle name="Normal 10 5 4 2 5" xfId="11931"/>
    <cellStyle name="Normal 10 5 4 3" xfId="11932"/>
    <cellStyle name="Normal 10 5 4 3 2" xfId="11933"/>
    <cellStyle name="Normal 10 5 4 3 2 2" xfId="11934"/>
    <cellStyle name="Normal 10 5 4 3 2 2 2" xfId="11935"/>
    <cellStyle name="Normal 10 5 4 3 2 2 2 2" xfId="11936"/>
    <cellStyle name="Normal 10 5 4 3 2 2 3" xfId="11937"/>
    <cellStyle name="Normal 10 5 4 3 2 3" xfId="11938"/>
    <cellStyle name="Normal 10 5 4 3 2 3 2" xfId="11939"/>
    <cellStyle name="Normal 10 5 4 3 2 4" xfId="11940"/>
    <cellStyle name="Normal 10 5 4 3 3" xfId="11941"/>
    <cellStyle name="Normal 10 5 4 3 3 2" xfId="11942"/>
    <cellStyle name="Normal 10 5 4 3 3 2 2" xfId="11943"/>
    <cellStyle name="Normal 10 5 4 3 3 3" xfId="11944"/>
    <cellStyle name="Normal 10 5 4 3 4" xfId="11945"/>
    <cellStyle name="Normal 10 5 4 3 4 2" xfId="11946"/>
    <cellStyle name="Normal 10 5 4 3 5" xfId="11947"/>
    <cellStyle name="Normal 10 5 4 4" xfId="11948"/>
    <cellStyle name="Normal 10 5 4 4 2" xfId="11949"/>
    <cellStyle name="Normal 10 5 4 4 2 2" xfId="11950"/>
    <cellStyle name="Normal 10 5 4 4 2 2 2" xfId="11951"/>
    <cellStyle name="Normal 10 5 4 4 2 3" xfId="11952"/>
    <cellStyle name="Normal 10 5 4 4 3" xfId="11953"/>
    <cellStyle name="Normal 10 5 4 4 3 2" xfId="11954"/>
    <cellStyle name="Normal 10 5 4 4 4" xfId="11955"/>
    <cellStyle name="Normal 10 5 4 5" xfId="11956"/>
    <cellStyle name="Normal 10 5 4 5 2" xfId="11957"/>
    <cellStyle name="Normal 10 5 4 5 2 2" xfId="11958"/>
    <cellStyle name="Normal 10 5 4 5 3" xfId="11959"/>
    <cellStyle name="Normal 10 5 4 6" xfId="11960"/>
    <cellStyle name="Normal 10 5 4 6 2" xfId="11961"/>
    <cellStyle name="Normal 10 5 4 7" xfId="11962"/>
    <cellStyle name="Normal 10 5 4 8" xfId="29117"/>
    <cellStyle name="Normal 10 5 5" xfId="11963"/>
    <cellStyle name="Normal 10 5 5 2" xfId="11964"/>
    <cellStyle name="Normal 10 5 5 2 2" xfId="11965"/>
    <cellStyle name="Normal 10 5 5 2 2 2" xfId="11966"/>
    <cellStyle name="Normal 10 5 5 2 2 2 2" xfId="11967"/>
    <cellStyle name="Normal 10 5 5 2 2 3" xfId="11968"/>
    <cellStyle name="Normal 10 5 5 2 3" xfId="11969"/>
    <cellStyle name="Normal 10 5 5 2 3 2" xfId="11970"/>
    <cellStyle name="Normal 10 5 5 2 4" xfId="11971"/>
    <cellStyle name="Normal 10 5 5 3" xfId="11972"/>
    <cellStyle name="Normal 10 5 5 3 2" xfId="11973"/>
    <cellStyle name="Normal 10 5 5 3 2 2" xfId="11974"/>
    <cellStyle name="Normal 10 5 5 3 3" xfId="11975"/>
    <cellStyle name="Normal 10 5 5 4" xfId="11976"/>
    <cellStyle name="Normal 10 5 5 4 2" xfId="11977"/>
    <cellStyle name="Normal 10 5 5 5" xfId="11978"/>
    <cellStyle name="Normal 10 5 6" xfId="11979"/>
    <cellStyle name="Normal 10 5 6 2" xfId="11980"/>
    <cellStyle name="Normal 10 5 6 2 2" xfId="11981"/>
    <cellStyle name="Normal 10 5 6 2 2 2" xfId="11982"/>
    <cellStyle name="Normal 10 5 6 2 2 2 2" xfId="11983"/>
    <cellStyle name="Normal 10 5 6 2 2 3" xfId="11984"/>
    <cellStyle name="Normal 10 5 6 2 3" xfId="11985"/>
    <cellStyle name="Normal 10 5 6 2 3 2" xfId="11986"/>
    <cellStyle name="Normal 10 5 6 2 4" xfId="11987"/>
    <cellStyle name="Normal 10 5 6 3" xfId="11988"/>
    <cellStyle name="Normal 10 5 6 3 2" xfId="11989"/>
    <cellStyle name="Normal 10 5 6 3 2 2" xfId="11990"/>
    <cellStyle name="Normal 10 5 6 3 3" xfId="11991"/>
    <cellStyle name="Normal 10 5 6 4" xfId="11992"/>
    <cellStyle name="Normal 10 5 6 4 2" xfId="11993"/>
    <cellStyle name="Normal 10 5 6 5" xfId="11994"/>
    <cellStyle name="Normal 10 5 7" xfId="11995"/>
    <cellStyle name="Normal 10 5 7 2" xfId="11996"/>
    <cellStyle name="Normal 10 5 7 2 2" xfId="11997"/>
    <cellStyle name="Normal 10 5 7 2 2 2" xfId="11998"/>
    <cellStyle name="Normal 10 5 7 2 2 2 2" xfId="11999"/>
    <cellStyle name="Normal 10 5 7 2 2 3" xfId="12000"/>
    <cellStyle name="Normal 10 5 7 2 3" xfId="12001"/>
    <cellStyle name="Normal 10 5 7 2 3 2" xfId="12002"/>
    <cellStyle name="Normal 10 5 7 2 4" xfId="12003"/>
    <cellStyle name="Normal 10 5 7 3" xfId="12004"/>
    <cellStyle name="Normal 10 5 7 3 2" xfId="12005"/>
    <cellStyle name="Normal 10 5 7 3 2 2" xfId="12006"/>
    <cellStyle name="Normal 10 5 7 3 3" xfId="12007"/>
    <cellStyle name="Normal 10 5 7 4" xfId="12008"/>
    <cellStyle name="Normal 10 5 7 4 2" xfId="12009"/>
    <cellStyle name="Normal 10 5 7 5" xfId="12010"/>
    <cellStyle name="Normal 10 5 8" xfId="12011"/>
    <cellStyle name="Normal 10 5 8 2" xfId="12012"/>
    <cellStyle name="Normal 10 5 8 2 2" xfId="12013"/>
    <cellStyle name="Normal 10 5 8 2 2 2" xfId="12014"/>
    <cellStyle name="Normal 10 5 8 2 3" xfId="12015"/>
    <cellStyle name="Normal 10 5 8 3" xfId="12016"/>
    <cellStyle name="Normal 10 5 8 3 2" xfId="12017"/>
    <cellStyle name="Normal 10 5 8 4" xfId="12018"/>
    <cellStyle name="Normal 10 5 9" xfId="12019"/>
    <cellStyle name="Normal 10 5 9 2" xfId="12020"/>
    <cellStyle name="Normal 10 5 9 2 2" xfId="12021"/>
    <cellStyle name="Normal 10 5 9 3" xfId="12022"/>
    <cellStyle name="Normal 10 6" xfId="12023"/>
    <cellStyle name="Normal 10 6 10" xfId="12024"/>
    <cellStyle name="Normal 10 6 10 2" xfId="12025"/>
    <cellStyle name="Normal 10 6 11" xfId="12026"/>
    <cellStyle name="Normal 10 6 12" xfId="29118"/>
    <cellStyle name="Normal 10 6 2" xfId="12027"/>
    <cellStyle name="Normal 10 6 2 10" xfId="12028"/>
    <cellStyle name="Normal 10 6 2 11" xfId="29119"/>
    <cellStyle name="Normal 10 6 2 2" xfId="12029"/>
    <cellStyle name="Normal 10 6 2 2 2" xfId="12030"/>
    <cellStyle name="Normal 10 6 2 2 2 2" xfId="12031"/>
    <cellStyle name="Normal 10 6 2 2 2 2 2" xfId="12032"/>
    <cellStyle name="Normal 10 6 2 2 2 2 2 2" xfId="12033"/>
    <cellStyle name="Normal 10 6 2 2 2 2 2 2 2" xfId="12034"/>
    <cellStyle name="Normal 10 6 2 2 2 2 2 3" xfId="12035"/>
    <cellStyle name="Normal 10 6 2 2 2 2 3" xfId="12036"/>
    <cellStyle name="Normal 10 6 2 2 2 2 3 2" xfId="12037"/>
    <cellStyle name="Normal 10 6 2 2 2 2 4" xfId="12038"/>
    <cellStyle name="Normal 10 6 2 2 2 3" xfId="12039"/>
    <cellStyle name="Normal 10 6 2 2 2 3 2" xfId="12040"/>
    <cellStyle name="Normal 10 6 2 2 2 3 2 2" xfId="12041"/>
    <cellStyle name="Normal 10 6 2 2 2 3 3" xfId="12042"/>
    <cellStyle name="Normal 10 6 2 2 2 4" xfId="12043"/>
    <cellStyle name="Normal 10 6 2 2 2 4 2" xfId="12044"/>
    <cellStyle name="Normal 10 6 2 2 2 5" xfId="12045"/>
    <cellStyle name="Normal 10 6 2 2 3" xfId="12046"/>
    <cellStyle name="Normal 10 6 2 2 3 2" xfId="12047"/>
    <cellStyle name="Normal 10 6 2 2 3 2 2" xfId="12048"/>
    <cellStyle name="Normal 10 6 2 2 3 2 2 2" xfId="12049"/>
    <cellStyle name="Normal 10 6 2 2 3 2 2 2 2" xfId="12050"/>
    <cellStyle name="Normal 10 6 2 2 3 2 2 3" xfId="12051"/>
    <cellStyle name="Normal 10 6 2 2 3 2 3" xfId="12052"/>
    <cellStyle name="Normal 10 6 2 2 3 2 3 2" xfId="12053"/>
    <cellStyle name="Normal 10 6 2 2 3 2 4" xfId="12054"/>
    <cellStyle name="Normal 10 6 2 2 3 3" xfId="12055"/>
    <cellStyle name="Normal 10 6 2 2 3 3 2" xfId="12056"/>
    <cellStyle name="Normal 10 6 2 2 3 3 2 2" xfId="12057"/>
    <cellStyle name="Normal 10 6 2 2 3 3 3" xfId="12058"/>
    <cellStyle name="Normal 10 6 2 2 3 4" xfId="12059"/>
    <cellStyle name="Normal 10 6 2 2 3 4 2" xfId="12060"/>
    <cellStyle name="Normal 10 6 2 2 3 5" xfId="12061"/>
    <cellStyle name="Normal 10 6 2 2 4" xfId="12062"/>
    <cellStyle name="Normal 10 6 2 2 4 2" xfId="12063"/>
    <cellStyle name="Normal 10 6 2 2 4 2 2" xfId="12064"/>
    <cellStyle name="Normal 10 6 2 2 4 2 2 2" xfId="12065"/>
    <cellStyle name="Normal 10 6 2 2 4 2 3" xfId="12066"/>
    <cellStyle name="Normal 10 6 2 2 4 3" xfId="12067"/>
    <cellStyle name="Normal 10 6 2 2 4 3 2" xfId="12068"/>
    <cellStyle name="Normal 10 6 2 2 4 4" xfId="12069"/>
    <cellStyle name="Normal 10 6 2 2 5" xfId="12070"/>
    <cellStyle name="Normal 10 6 2 2 5 2" xfId="12071"/>
    <cellStyle name="Normal 10 6 2 2 5 2 2" xfId="12072"/>
    <cellStyle name="Normal 10 6 2 2 5 3" xfId="12073"/>
    <cellStyle name="Normal 10 6 2 2 6" xfId="12074"/>
    <cellStyle name="Normal 10 6 2 2 6 2" xfId="12075"/>
    <cellStyle name="Normal 10 6 2 2 7" xfId="12076"/>
    <cellStyle name="Normal 10 6 2 2 8" xfId="29120"/>
    <cellStyle name="Normal 10 6 2 3" xfId="12077"/>
    <cellStyle name="Normal 10 6 2 3 2" xfId="12078"/>
    <cellStyle name="Normal 10 6 2 3 2 2" xfId="12079"/>
    <cellStyle name="Normal 10 6 2 3 2 2 2" xfId="12080"/>
    <cellStyle name="Normal 10 6 2 3 2 2 2 2" xfId="12081"/>
    <cellStyle name="Normal 10 6 2 3 2 2 3" xfId="12082"/>
    <cellStyle name="Normal 10 6 2 3 2 3" xfId="12083"/>
    <cellStyle name="Normal 10 6 2 3 2 3 2" xfId="12084"/>
    <cellStyle name="Normal 10 6 2 3 2 4" xfId="12085"/>
    <cellStyle name="Normal 10 6 2 3 3" xfId="12086"/>
    <cellStyle name="Normal 10 6 2 3 3 2" xfId="12087"/>
    <cellStyle name="Normal 10 6 2 3 3 2 2" xfId="12088"/>
    <cellStyle name="Normal 10 6 2 3 3 3" xfId="12089"/>
    <cellStyle name="Normal 10 6 2 3 4" xfId="12090"/>
    <cellStyle name="Normal 10 6 2 3 4 2" xfId="12091"/>
    <cellStyle name="Normal 10 6 2 3 5" xfId="12092"/>
    <cellStyle name="Normal 10 6 2 4" xfId="12093"/>
    <cellStyle name="Normal 10 6 2 4 2" xfId="12094"/>
    <cellStyle name="Normal 10 6 2 4 2 2" xfId="12095"/>
    <cellStyle name="Normal 10 6 2 4 2 2 2" xfId="12096"/>
    <cellStyle name="Normal 10 6 2 4 2 2 2 2" xfId="12097"/>
    <cellStyle name="Normal 10 6 2 4 2 2 3" xfId="12098"/>
    <cellStyle name="Normal 10 6 2 4 2 3" xfId="12099"/>
    <cellStyle name="Normal 10 6 2 4 2 3 2" xfId="12100"/>
    <cellStyle name="Normal 10 6 2 4 2 4" xfId="12101"/>
    <cellStyle name="Normal 10 6 2 4 3" xfId="12102"/>
    <cellStyle name="Normal 10 6 2 4 3 2" xfId="12103"/>
    <cellStyle name="Normal 10 6 2 4 3 2 2" xfId="12104"/>
    <cellStyle name="Normal 10 6 2 4 3 3" xfId="12105"/>
    <cellStyle name="Normal 10 6 2 4 4" xfId="12106"/>
    <cellStyle name="Normal 10 6 2 4 4 2" xfId="12107"/>
    <cellStyle name="Normal 10 6 2 4 5" xfId="12108"/>
    <cellStyle name="Normal 10 6 2 5" xfId="12109"/>
    <cellStyle name="Normal 10 6 2 5 2" xfId="12110"/>
    <cellStyle name="Normal 10 6 2 5 2 2" xfId="12111"/>
    <cellStyle name="Normal 10 6 2 5 2 2 2" xfId="12112"/>
    <cellStyle name="Normal 10 6 2 5 2 2 2 2" xfId="12113"/>
    <cellStyle name="Normal 10 6 2 5 2 2 3" xfId="12114"/>
    <cellStyle name="Normal 10 6 2 5 2 3" xfId="12115"/>
    <cellStyle name="Normal 10 6 2 5 2 3 2" xfId="12116"/>
    <cellStyle name="Normal 10 6 2 5 2 4" xfId="12117"/>
    <cellStyle name="Normal 10 6 2 5 3" xfId="12118"/>
    <cellStyle name="Normal 10 6 2 5 3 2" xfId="12119"/>
    <cellStyle name="Normal 10 6 2 5 3 2 2" xfId="12120"/>
    <cellStyle name="Normal 10 6 2 5 3 3" xfId="12121"/>
    <cellStyle name="Normal 10 6 2 5 4" xfId="12122"/>
    <cellStyle name="Normal 10 6 2 5 4 2" xfId="12123"/>
    <cellStyle name="Normal 10 6 2 5 5" xfId="12124"/>
    <cellStyle name="Normal 10 6 2 6" xfId="12125"/>
    <cellStyle name="Normal 10 6 2 6 2" xfId="12126"/>
    <cellStyle name="Normal 10 6 2 6 2 2" xfId="12127"/>
    <cellStyle name="Normal 10 6 2 6 2 2 2" xfId="12128"/>
    <cellStyle name="Normal 10 6 2 6 2 3" xfId="12129"/>
    <cellStyle name="Normal 10 6 2 6 3" xfId="12130"/>
    <cellStyle name="Normal 10 6 2 6 3 2" xfId="12131"/>
    <cellStyle name="Normal 10 6 2 6 4" xfId="12132"/>
    <cellStyle name="Normal 10 6 2 7" xfId="12133"/>
    <cellStyle name="Normal 10 6 2 7 2" xfId="12134"/>
    <cellStyle name="Normal 10 6 2 7 2 2" xfId="12135"/>
    <cellStyle name="Normal 10 6 2 7 3" xfId="12136"/>
    <cellStyle name="Normal 10 6 2 8" xfId="12137"/>
    <cellStyle name="Normal 10 6 2 8 2" xfId="12138"/>
    <cellStyle name="Normal 10 6 2 9" xfId="12139"/>
    <cellStyle name="Normal 10 6 2 9 2" xfId="12140"/>
    <cellStyle name="Normal 10 6 3" xfId="12141"/>
    <cellStyle name="Normal 10 6 3 2" xfId="12142"/>
    <cellStyle name="Normal 10 6 3 2 2" xfId="12143"/>
    <cellStyle name="Normal 10 6 3 2 2 2" xfId="12144"/>
    <cellStyle name="Normal 10 6 3 2 2 2 2" xfId="12145"/>
    <cellStyle name="Normal 10 6 3 2 2 2 2 2" xfId="12146"/>
    <cellStyle name="Normal 10 6 3 2 2 2 3" xfId="12147"/>
    <cellStyle name="Normal 10 6 3 2 2 3" xfId="12148"/>
    <cellStyle name="Normal 10 6 3 2 2 3 2" xfId="12149"/>
    <cellStyle name="Normal 10 6 3 2 2 4" xfId="12150"/>
    <cellStyle name="Normal 10 6 3 2 3" xfId="12151"/>
    <cellStyle name="Normal 10 6 3 2 3 2" xfId="12152"/>
    <cellStyle name="Normal 10 6 3 2 3 2 2" xfId="12153"/>
    <cellStyle name="Normal 10 6 3 2 3 3" xfId="12154"/>
    <cellStyle name="Normal 10 6 3 2 4" xfId="12155"/>
    <cellStyle name="Normal 10 6 3 2 4 2" xfId="12156"/>
    <cellStyle name="Normal 10 6 3 2 5" xfId="12157"/>
    <cellStyle name="Normal 10 6 3 3" xfId="12158"/>
    <cellStyle name="Normal 10 6 3 3 2" xfId="12159"/>
    <cellStyle name="Normal 10 6 3 3 2 2" xfId="12160"/>
    <cellStyle name="Normal 10 6 3 3 2 2 2" xfId="12161"/>
    <cellStyle name="Normal 10 6 3 3 2 2 2 2" xfId="12162"/>
    <cellStyle name="Normal 10 6 3 3 2 2 3" xfId="12163"/>
    <cellStyle name="Normal 10 6 3 3 2 3" xfId="12164"/>
    <cellStyle name="Normal 10 6 3 3 2 3 2" xfId="12165"/>
    <cellStyle name="Normal 10 6 3 3 2 4" xfId="12166"/>
    <cellStyle name="Normal 10 6 3 3 3" xfId="12167"/>
    <cellStyle name="Normal 10 6 3 3 3 2" xfId="12168"/>
    <cellStyle name="Normal 10 6 3 3 3 2 2" xfId="12169"/>
    <cellStyle name="Normal 10 6 3 3 3 3" xfId="12170"/>
    <cellStyle name="Normal 10 6 3 3 4" xfId="12171"/>
    <cellStyle name="Normal 10 6 3 3 4 2" xfId="12172"/>
    <cellStyle name="Normal 10 6 3 3 5" xfId="12173"/>
    <cellStyle name="Normal 10 6 3 4" xfId="12174"/>
    <cellStyle name="Normal 10 6 3 4 2" xfId="12175"/>
    <cellStyle name="Normal 10 6 3 4 2 2" xfId="12176"/>
    <cellStyle name="Normal 10 6 3 4 2 2 2" xfId="12177"/>
    <cellStyle name="Normal 10 6 3 4 2 3" xfId="12178"/>
    <cellStyle name="Normal 10 6 3 4 3" xfId="12179"/>
    <cellStyle name="Normal 10 6 3 4 3 2" xfId="12180"/>
    <cellStyle name="Normal 10 6 3 4 4" xfId="12181"/>
    <cellStyle name="Normal 10 6 3 5" xfId="12182"/>
    <cellStyle name="Normal 10 6 3 5 2" xfId="12183"/>
    <cellStyle name="Normal 10 6 3 5 2 2" xfId="12184"/>
    <cellStyle name="Normal 10 6 3 5 3" xfId="12185"/>
    <cellStyle name="Normal 10 6 3 6" xfId="12186"/>
    <cellStyle name="Normal 10 6 3 6 2" xfId="12187"/>
    <cellStyle name="Normal 10 6 3 7" xfId="12188"/>
    <cellStyle name="Normal 10 6 3 8" xfId="29121"/>
    <cellStyle name="Normal 10 6 4" xfId="12189"/>
    <cellStyle name="Normal 10 6 4 2" xfId="12190"/>
    <cellStyle name="Normal 10 6 4 2 2" xfId="12191"/>
    <cellStyle name="Normal 10 6 4 2 2 2" xfId="12192"/>
    <cellStyle name="Normal 10 6 4 2 2 2 2" xfId="12193"/>
    <cellStyle name="Normal 10 6 4 2 2 3" xfId="12194"/>
    <cellStyle name="Normal 10 6 4 2 3" xfId="12195"/>
    <cellStyle name="Normal 10 6 4 2 3 2" xfId="12196"/>
    <cellStyle name="Normal 10 6 4 2 4" xfId="12197"/>
    <cellStyle name="Normal 10 6 4 3" xfId="12198"/>
    <cellStyle name="Normal 10 6 4 3 2" xfId="12199"/>
    <cellStyle name="Normal 10 6 4 3 2 2" xfId="12200"/>
    <cellStyle name="Normal 10 6 4 3 3" xfId="12201"/>
    <cellStyle name="Normal 10 6 4 4" xfId="12202"/>
    <cellStyle name="Normal 10 6 4 4 2" xfId="12203"/>
    <cellStyle name="Normal 10 6 4 5" xfId="12204"/>
    <cellStyle name="Normal 10 6 5" xfId="12205"/>
    <cellStyle name="Normal 10 6 5 2" xfId="12206"/>
    <cellStyle name="Normal 10 6 5 2 2" xfId="12207"/>
    <cellStyle name="Normal 10 6 5 2 2 2" xfId="12208"/>
    <cellStyle name="Normal 10 6 5 2 2 2 2" xfId="12209"/>
    <cellStyle name="Normal 10 6 5 2 2 3" xfId="12210"/>
    <cellStyle name="Normal 10 6 5 2 3" xfId="12211"/>
    <cellStyle name="Normal 10 6 5 2 3 2" xfId="12212"/>
    <cellStyle name="Normal 10 6 5 2 4" xfId="12213"/>
    <cellStyle name="Normal 10 6 5 3" xfId="12214"/>
    <cellStyle name="Normal 10 6 5 3 2" xfId="12215"/>
    <cellStyle name="Normal 10 6 5 3 2 2" xfId="12216"/>
    <cellStyle name="Normal 10 6 5 3 3" xfId="12217"/>
    <cellStyle name="Normal 10 6 5 4" xfId="12218"/>
    <cellStyle name="Normal 10 6 5 4 2" xfId="12219"/>
    <cellStyle name="Normal 10 6 5 5" xfId="12220"/>
    <cellStyle name="Normal 10 6 6" xfId="12221"/>
    <cellStyle name="Normal 10 6 6 2" xfId="12222"/>
    <cellStyle name="Normal 10 6 6 2 2" xfId="12223"/>
    <cellStyle name="Normal 10 6 6 2 2 2" xfId="12224"/>
    <cellStyle name="Normal 10 6 6 2 2 2 2" xfId="12225"/>
    <cellStyle name="Normal 10 6 6 2 2 3" xfId="12226"/>
    <cellStyle name="Normal 10 6 6 2 3" xfId="12227"/>
    <cellStyle name="Normal 10 6 6 2 3 2" xfId="12228"/>
    <cellStyle name="Normal 10 6 6 2 4" xfId="12229"/>
    <cellStyle name="Normal 10 6 6 3" xfId="12230"/>
    <cellStyle name="Normal 10 6 6 3 2" xfId="12231"/>
    <cellStyle name="Normal 10 6 6 3 2 2" xfId="12232"/>
    <cellStyle name="Normal 10 6 6 3 3" xfId="12233"/>
    <cellStyle name="Normal 10 6 6 4" xfId="12234"/>
    <cellStyle name="Normal 10 6 6 4 2" xfId="12235"/>
    <cellStyle name="Normal 10 6 6 5" xfId="12236"/>
    <cellStyle name="Normal 10 6 7" xfId="12237"/>
    <cellStyle name="Normal 10 6 7 2" xfId="12238"/>
    <cellStyle name="Normal 10 6 7 2 2" xfId="12239"/>
    <cellStyle name="Normal 10 6 7 2 2 2" xfId="12240"/>
    <cellStyle name="Normal 10 6 7 2 3" xfId="12241"/>
    <cellStyle name="Normal 10 6 7 3" xfId="12242"/>
    <cellStyle name="Normal 10 6 7 3 2" xfId="12243"/>
    <cellStyle name="Normal 10 6 7 4" xfId="12244"/>
    <cellStyle name="Normal 10 6 8" xfId="12245"/>
    <cellStyle name="Normal 10 6 8 2" xfId="12246"/>
    <cellStyle name="Normal 10 6 8 2 2" xfId="12247"/>
    <cellStyle name="Normal 10 6 8 3" xfId="12248"/>
    <cellStyle name="Normal 10 6 9" xfId="12249"/>
    <cellStyle name="Normal 10 6 9 2" xfId="12250"/>
    <cellStyle name="Normal 10 7" xfId="12251"/>
    <cellStyle name="Normal 10 7 10" xfId="12252"/>
    <cellStyle name="Normal 10 7 11" xfId="29122"/>
    <cellStyle name="Normal 10 7 2" xfId="12253"/>
    <cellStyle name="Normal 10 7 2 2" xfId="12254"/>
    <cellStyle name="Normal 10 7 2 2 2" xfId="12255"/>
    <cellStyle name="Normal 10 7 2 2 2 2" xfId="12256"/>
    <cellStyle name="Normal 10 7 2 2 2 2 2" xfId="12257"/>
    <cellStyle name="Normal 10 7 2 2 2 2 2 2" xfId="12258"/>
    <cellStyle name="Normal 10 7 2 2 2 2 3" xfId="12259"/>
    <cellStyle name="Normal 10 7 2 2 2 3" xfId="12260"/>
    <cellStyle name="Normal 10 7 2 2 2 3 2" xfId="12261"/>
    <cellStyle name="Normal 10 7 2 2 2 4" xfId="12262"/>
    <cellStyle name="Normal 10 7 2 2 3" xfId="12263"/>
    <cellStyle name="Normal 10 7 2 2 3 2" xfId="12264"/>
    <cellStyle name="Normal 10 7 2 2 3 2 2" xfId="12265"/>
    <cellStyle name="Normal 10 7 2 2 3 3" xfId="12266"/>
    <cellStyle name="Normal 10 7 2 2 4" xfId="12267"/>
    <cellStyle name="Normal 10 7 2 2 4 2" xfId="12268"/>
    <cellStyle name="Normal 10 7 2 2 5" xfId="12269"/>
    <cellStyle name="Normal 10 7 2 3" xfId="12270"/>
    <cellStyle name="Normal 10 7 2 3 2" xfId="12271"/>
    <cellStyle name="Normal 10 7 2 3 2 2" xfId="12272"/>
    <cellStyle name="Normal 10 7 2 3 2 2 2" xfId="12273"/>
    <cellStyle name="Normal 10 7 2 3 2 2 2 2" xfId="12274"/>
    <cellStyle name="Normal 10 7 2 3 2 2 3" xfId="12275"/>
    <cellStyle name="Normal 10 7 2 3 2 3" xfId="12276"/>
    <cellStyle name="Normal 10 7 2 3 2 3 2" xfId="12277"/>
    <cellStyle name="Normal 10 7 2 3 2 4" xfId="12278"/>
    <cellStyle name="Normal 10 7 2 3 3" xfId="12279"/>
    <cellStyle name="Normal 10 7 2 3 3 2" xfId="12280"/>
    <cellStyle name="Normal 10 7 2 3 3 2 2" xfId="12281"/>
    <cellStyle name="Normal 10 7 2 3 3 3" xfId="12282"/>
    <cellStyle name="Normal 10 7 2 3 4" xfId="12283"/>
    <cellStyle name="Normal 10 7 2 3 4 2" xfId="12284"/>
    <cellStyle name="Normal 10 7 2 3 5" xfId="12285"/>
    <cellStyle name="Normal 10 7 2 4" xfId="12286"/>
    <cellStyle name="Normal 10 7 2 4 2" xfId="12287"/>
    <cellStyle name="Normal 10 7 2 4 2 2" xfId="12288"/>
    <cellStyle name="Normal 10 7 2 4 2 2 2" xfId="12289"/>
    <cellStyle name="Normal 10 7 2 4 2 3" xfId="12290"/>
    <cellStyle name="Normal 10 7 2 4 3" xfId="12291"/>
    <cellStyle name="Normal 10 7 2 4 3 2" xfId="12292"/>
    <cellStyle name="Normal 10 7 2 4 4" xfId="12293"/>
    <cellStyle name="Normal 10 7 2 5" xfId="12294"/>
    <cellStyle name="Normal 10 7 2 5 2" xfId="12295"/>
    <cellStyle name="Normal 10 7 2 5 2 2" xfId="12296"/>
    <cellStyle name="Normal 10 7 2 5 3" xfId="12297"/>
    <cellStyle name="Normal 10 7 2 6" xfId="12298"/>
    <cellStyle name="Normal 10 7 2 6 2" xfId="12299"/>
    <cellStyle name="Normal 10 7 2 7" xfId="12300"/>
    <cellStyle name="Normal 10 7 2 8" xfId="29123"/>
    <cellStyle name="Normal 10 7 3" xfId="12301"/>
    <cellStyle name="Normal 10 7 3 2" xfId="12302"/>
    <cellStyle name="Normal 10 7 3 2 2" xfId="12303"/>
    <cellStyle name="Normal 10 7 3 2 2 2" xfId="12304"/>
    <cellStyle name="Normal 10 7 3 2 2 2 2" xfId="12305"/>
    <cellStyle name="Normal 10 7 3 2 2 3" xfId="12306"/>
    <cellStyle name="Normal 10 7 3 2 3" xfId="12307"/>
    <cellStyle name="Normal 10 7 3 2 3 2" xfId="12308"/>
    <cellStyle name="Normal 10 7 3 2 4" xfId="12309"/>
    <cellStyle name="Normal 10 7 3 3" xfId="12310"/>
    <cellStyle name="Normal 10 7 3 3 2" xfId="12311"/>
    <cellStyle name="Normal 10 7 3 3 2 2" xfId="12312"/>
    <cellStyle name="Normal 10 7 3 3 3" xfId="12313"/>
    <cellStyle name="Normal 10 7 3 4" xfId="12314"/>
    <cellStyle name="Normal 10 7 3 4 2" xfId="12315"/>
    <cellStyle name="Normal 10 7 3 5" xfId="12316"/>
    <cellStyle name="Normal 10 7 4" xfId="12317"/>
    <cellStyle name="Normal 10 7 4 2" xfId="12318"/>
    <cellStyle name="Normal 10 7 4 2 2" xfId="12319"/>
    <cellStyle name="Normal 10 7 4 2 2 2" xfId="12320"/>
    <cellStyle name="Normal 10 7 4 2 2 2 2" xfId="12321"/>
    <cellStyle name="Normal 10 7 4 2 2 3" xfId="12322"/>
    <cellStyle name="Normal 10 7 4 2 3" xfId="12323"/>
    <cellStyle name="Normal 10 7 4 2 3 2" xfId="12324"/>
    <cellStyle name="Normal 10 7 4 2 4" xfId="12325"/>
    <cellStyle name="Normal 10 7 4 3" xfId="12326"/>
    <cellStyle name="Normal 10 7 4 3 2" xfId="12327"/>
    <cellStyle name="Normal 10 7 4 3 2 2" xfId="12328"/>
    <cellStyle name="Normal 10 7 4 3 3" xfId="12329"/>
    <cellStyle name="Normal 10 7 4 4" xfId="12330"/>
    <cellStyle name="Normal 10 7 4 4 2" xfId="12331"/>
    <cellStyle name="Normal 10 7 4 5" xfId="12332"/>
    <cellStyle name="Normal 10 7 5" xfId="12333"/>
    <cellStyle name="Normal 10 7 5 2" xfId="12334"/>
    <cellStyle name="Normal 10 7 5 2 2" xfId="12335"/>
    <cellStyle name="Normal 10 7 5 2 2 2" xfId="12336"/>
    <cellStyle name="Normal 10 7 5 2 2 2 2" xfId="12337"/>
    <cellStyle name="Normal 10 7 5 2 2 3" xfId="12338"/>
    <cellStyle name="Normal 10 7 5 2 3" xfId="12339"/>
    <cellStyle name="Normal 10 7 5 2 3 2" xfId="12340"/>
    <cellStyle name="Normal 10 7 5 2 4" xfId="12341"/>
    <cellStyle name="Normal 10 7 5 3" xfId="12342"/>
    <cellStyle name="Normal 10 7 5 3 2" xfId="12343"/>
    <cellStyle name="Normal 10 7 5 3 2 2" xfId="12344"/>
    <cellStyle name="Normal 10 7 5 3 3" xfId="12345"/>
    <cellStyle name="Normal 10 7 5 4" xfId="12346"/>
    <cellStyle name="Normal 10 7 5 4 2" xfId="12347"/>
    <cellStyle name="Normal 10 7 5 5" xfId="12348"/>
    <cellStyle name="Normal 10 7 6" xfId="12349"/>
    <cellStyle name="Normal 10 7 6 2" xfId="12350"/>
    <cellStyle name="Normal 10 7 6 2 2" xfId="12351"/>
    <cellStyle name="Normal 10 7 6 2 2 2" xfId="12352"/>
    <cellStyle name="Normal 10 7 6 2 3" xfId="12353"/>
    <cellStyle name="Normal 10 7 6 3" xfId="12354"/>
    <cellStyle name="Normal 10 7 6 3 2" xfId="12355"/>
    <cellStyle name="Normal 10 7 6 4" xfId="12356"/>
    <cellStyle name="Normal 10 7 7" xfId="12357"/>
    <cellStyle name="Normal 10 7 7 2" xfId="12358"/>
    <cellStyle name="Normal 10 7 7 2 2" xfId="12359"/>
    <cellStyle name="Normal 10 7 7 3" xfId="12360"/>
    <cellStyle name="Normal 10 7 8" xfId="12361"/>
    <cellStyle name="Normal 10 7 8 2" xfId="12362"/>
    <cellStyle name="Normal 10 7 9" xfId="12363"/>
    <cellStyle name="Normal 10 7 9 2" xfId="12364"/>
    <cellStyle name="Normal 10 8" xfId="12365"/>
    <cellStyle name="Normal 10 8 10" xfId="12366"/>
    <cellStyle name="Normal 10 8 11" xfId="29124"/>
    <cellStyle name="Normal 10 8 2" xfId="12367"/>
    <cellStyle name="Normal 10 8 2 2" xfId="12368"/>
    <cellStyle name="Normal 10 8 2 2 2" xfId="12369"/>
    <cellStyle name="Normal 10 8 2 2 2 2" xfId="12370"/>
    <cellStyle name="Normal 10 8 2 2 2 2 2" xfId="12371"/>
    <cellStyle name="Normal 10 8 2 2 2 2 2 2" xfId="12372"/>
    <cellStyle name="Normal 10 8 2 2 2 2 3" xfId="12373"/>
    <cellStyle name="Normal 10 8 2 2 2 3" xfId="12374"/>
    <cellStyle name="Normal 10 8 2 2 2 3 2" xfId="12375"/>
    <cellStyle name="Normal 10 8 2 2 2 4" xfId="12376"/>
    <cellStyle name="Normal 10 8 2 2 3" xfId="12377"/>
    <cellStyle name="Normal 10 8 2 2 3 2" xfId="12378"/>
    <cellStyle name="Normal 10 8 2 2 3 2 2" xfId="12379"/>
    <cellStyle name="Normal 10 8 2 2 3 3" xfId="12380"/>
    <cellStyle name="Normal 10 8 2 2 4" xfId="12381"/>
    <cellStyle name="Normal 10 8 2 2 4 2" xfId="12382"/>
    <cellStyle name="Normal 10 8 2 2 5" xfId="12383"/>
    <cellStyle name="Normal 10 8 2 3" xfId="12384"/>
    <cellStyle name="Normal 10 8 2 3 2" xfId="12385"/>
    <cellStyle name="Normal 10 8 2 3 2 2" xfId="12386"/>
    <cellStyle name="Normal 10 8 2 3 2 2 2" xfId="12387"/>
    <cellStyle name="Normal 10 8 2 3 2 2 2 2" xfId="12388"/>
    <cellStyle name="Normal 10 8 2 3 2 2 3" xfId="12389"/>
    <cellStyle name="Normal 10 8 2 3 2 3" xfId="12390"/>
    <cellStyle name="Normal 10 8 2 3 2 3 2" xfId="12391"/>
    <cellStyle name="Normal 10 8 2 3 2 4" xfId="12392"/>
    <cellStyle name="Normal 10 8 2 3 3" xfId="12393"/>
    <cellStyle name="Normal 10 8 2 3 3 2" xfId="12394"/>
    <cellStyle name="Normal 10 8 2 3 3 2 2" xfId="12395"/>
    <cellStyle name="Normal 10 8 2 3 3 3" xfId="12396"/>
    <cellStyle name="Normal 10 8 2 3 4" xfId="12397"/>
    <cellStyle name="Normal 10 8 2 3 4 2" xfId="12398"/>
    <cellStyle name="Normal 10 8 2 3 5" xfId="12399"/>
    <cellStyle name="Normal 10 8 2 4" xfId="12400"/>
    <cellStyle name="Normal 10 8 2 4 2" xfId="12401"/>
    <cellStyle name="Normal 10 8 2 4 2 2" xfId="12402"/>
    <cellStyle name="Normal 10 8 2 4 2 2 2" xfId="12403"/>
    <cellStyle name="Normal 10 8 2 4 2 3" xfId="12404"/>
    <cellStyle name="Normal 10 8 2 4 3" xfId="12405"/>
    <cellStyle name="Normal 10 8 2 4 3 2" xfId="12406"/>
    <cellStyle name="Normal 10 8 2 4 4" xfId="12407"/>
    <cellStyle name="Normal 10 8 2 5" xfId="12408"/>
    <cellStyle name="Normal 10 8 2 5 2" xfId="12409"/>
    <cellStyle name="Normal 10 8 2 5 2 2" xfId="12410"/>
    <cellStyle name="Normal 10 8 2 5 3" xfId="12411"/>
    <cellStyle name="Normal 10 8 2 6" xfId="12412"/>
    <cellStyle name="Normal 10 8 2 6 2" xfId="12413"/>
    <cellStyle name="Normal 10 8 2 7" xfId="12414"/>
    <cellStyle name="Normal 10 8 2 8" xfId="29125"/>
    <cellStyle name="Normal 10 8 3" xfId="12415"/>
    <cellStyle name="Normal 10 8 3 2" xfId="12416"/>
    <cellStyle name="Normal 10 8 3 2 2" xfId="12417"/>
    <cellStyle name="Normal 10 8 3 2 2 2" xfId="12418"/>
    <cellStyle name="Normal 10 8 3 2 2 2 2" xfId="12419"/>
    <cellStyle name="Normal 10 8 3 2 2 3" xfId="12420"/>
    <cellStyle name="Normal 10 8 3 2 3" xfId="12421"/>
    <cellStyle name="Normal 10 8 3 2 3 2" xfId="12422"/>
    <cellStyle name="Normal 10 8 3 2 4" xfId="12423"/>
    <cellStyle name="Normal 10 8 3 3" xfId="12424"/>
    <cellStyle name="Normal 10 8 3 3 2" xfId="12425"/>
    <cellStyle name="Normal 10 8 3 3 2 2" xfId="12426"/>
    <cellStyle name="Normal 10 8 3 3 3" xfId="12427"/>
    <cellStyle name="Normal 10 8 3 4" xfId="12428"/>
    <cellStyle name="Normal 10 8 3 4 2" xfId="12429"/>
    <cellStyle name="Normal 10 8 3 5" xfId="12430"/>
    <cellStyle name="Normal 10 8 4" xfId="12431"/>
    <cellStyle name="Normal 10 8 4 2" xfId="12432"/>
    <cellStyle name="Normal 10 8 4 2 2" xfId="12433"/>
    <cellStyle name="Normal 10 8 4 2 2 2" xfId="12434"/>
    <cellStyle name="Normal 10 8 4 2 2 2 2" xfId="12435"/>
    <cellStyle name="Normal 10 8 4 2 2 3" xfId="12436"/>
    <cellStyle name="Normal 10 8 4 2 3" xfId="12437"/>
    <cellStyle name="Normal 10 8 4 2 3 2" xfId="12438"/>
    <cellStyle name="Normal 10 8 4 2 4" xfId="12439"/>
    <cellStyle name="Normal 10 8 4 3" xfId="12440"/>
    <cellStyle name="Normal 10 8 4 3 2" xfId="12441"/>
    <cellStyle name="Normal 10 8 4 3 2 2" xfId="12442"/>
    <cellStyle name="Normal 10 8 4 3 3" xfId="12443"/>
    <cellStyle name="Normal 10 8 4 4" xfId="12444"/>
    <cellStyle name="Normal 10 8 4 4 2" xfId="12445"/>
    <cellStyle name="Normal 10 8 4 5" xfId="12446"/>
    <cellStyle name="Normal 10 8 5" xfId="12447"/>
    <cellStyle name="Normal 10 8 5 2" xfId="12448"/>
    <cellStyle name="Normal 10 8 5 2 2" xfId="12449"/>
    <cellStyle name="Normal 10 8 5 2 2 2" xfId="12450"/>
    <cellStyle name="Normal 10 8 5 2 2 2 2" xfId="12451"/>
    <cellStyle name="Normal 10 8 5 2 2 3" xfId="12452"/>
    <cellStyle name="Normal 10 8 5 2 3" xfId="12453"/>
    <cellStyle name="Normal 10 8 5 2 3 2" xfId="12454"/>
    <cellStyle name="Normal 10 8 5 2 4" xfId="12455"/>
    <cellStyle name="Normal 10 8 5 3" xfId="12456"/>
    <cellStyle name="Normal 10 8 5 3 2" xfId="12457"/>
    <cellStyle name="Normal 10 8 5 3 2 2" xfId="12458"/>
    <cellStyle name="Normal 10 8 5 3 3" xfId="12459"/>
    <cellStyle name="Normal 10 8 5 4" xfId="12460"/>
    <cellStyle name="Normal 10 8 5 4 2" xfId="12461"/>
    <cellStyle name="Normal 10 8 5 5" xfId="12462"/>
    <cellStyle name="Normal 10 8 6" xfId="12463"/>
    <cellStyle name="Normal 10 8 6 2" xfId="12464"/>
    <cellStyle name="Normal 10 8 6 2 2" xfId="12465"/>
    <cellStyle name="Normal 10 8 6 2 2 2" xfId="12466"/>
    <cellStyle name="Normal 10 8 6 2 3" xfId="12467"/>
    <cellStyle name="Normal 10 8 6 3" xfId="12468"/>
    <cellStyle name="Normal 10 8 6 3 2" xfId="12469"/>
    <cellStyle name="Normal 10 8 6 4" xfId="12470"/>
    <cellStyle name="Normal 10 8 7" xfId="12471"/>
    <cellStyle name="Normal 10 8 7 2" xfId="12472"/>
    <cellStyle name="Normal 10 8 7 2 2" xfId="12473"/>
    <cellStyle name="Normal 10 8 7 3" xfId="12474"/>
    <cellStyle name="Normal 10 8 8" xfId="12475"/>
    <cellStyle name="Normal 10 8 8 2" xfId="12476"/>
    <cellStyle name="Normal 10 8 9" xfId="12477"/>
    <cellStyle name="Normal 10 8 9 2" xfId="12478"/>
    <cellStyle name="Normal 10 9" xfId="12479"/>
    <cellStyle name="Normal 10 9 2" xfId="12480"/>
    <cellStyle name="Normal 10 9 2 2" xfId="12481"/>
    <cellStyle name="Normal 10 9 2 2 2" xfId="12482"/>
    <cellStyle name="Normal 10 9 2 2 2 2" xfId="12483"/>
    <cellStyle name="Normal 10 9 2 2 2 2 2" xfId="12484"/>
    <cellStyle name="Normal 10 9 2 2 2 3" xfId="12485"/>
    <cellStyle name="Normal 10 9 2 2 3" xfId="12486"/>
    <cellStyle name="Normal 10 9 2 2 3 2" xfId="12487"/>
    <cellStyle name="Normal 10 9 2 2 4" xfId="12488"/>
    <cellStyle name="Normal 10 9 2 3" xfId="12489"/>
    <cellStyle name="Normal 10 9 2 3 2" xfId="12490"/>
    <cellStyle name="Normal 10 9 2 3 2 2" xfId="12491"/>
    <cellStyle name="Normal 10 9 2 3 3" xfId="12492"/>
    <cellStyle name="Normal 10 9 2 4" xfId="12493"/>
    <cellStyle name="Normal 10 9 2 4 2" xfId="12494"/>
    <cellStyle name="Normal 10 9 2 5" xfId="12495"/>
    <cellStyle name="Normal 10 9 3" xfId="12496"/>
    <cellStyle name="Normal 10 9 3 2" xfId="12497"/>
    <cellStyle name="Normal 10 9 3 2 2" xfId="12498"/>
    <cellStyle name="Normal 10 9 3 2 2 2" xfId="12499"/>
    <cellStyle name="Normal 10 9 3 2 2 2 2" xfId="12500"/>
    <cellStyle name="Normal 10 9 3 2 2 3" xfId="12501"/>
    <cellStyle name="Normal 10 9 3 2 3" xfId="12502"/>
    <cellStyle name="Normal 10 9 3 2 3 2" xfId="12503"/>
    <cellStyle name="Normal 10 9 3 2 4" xfId="12504"/>
    <cellStyle name="Normal 10 9 3 3" xfId="12505"/>
    <cellStyle name="Normal 10 9 3 3 2" xfId="12506"/>
    <cellStyle name="Normal 10 9 3 3 2 2" xfId="12507"/>
    <cellStyle name="Normal 10 9 3 3 3" xfId="12508"/>
    <cellStyle name="Normal 10 9 3 4" xfId="12509"/>
    <cellStyle name="Normal 10 9 3 4 2" xfId="12510"/>
    <cellStyle name="Normal 10 9 3 5" xfId="12511"/>
    <cellStyle name="Normal 10 9 4" xfId="12512"/>
    <cellStyle name="Normal 10 9 4 2" xfId="12513"/>
    <cellStyle name="Normal 10 9 4 2 2" xfId="12514"/>
    <cellStyle name="Normal 10 9 4 2 2 2" xfId="12515"/>
    <cellStyle name="Normal 10 9 4 2 3" xfId="12516"/>
    <cellStyle name="Normal 10 9 4 3" xfId="12517"/>
    <cellStyle name="Normal 10 9 4 3 2" xfId="12518"/>
    <cellStyle name="Normal 10 9 4 4" xfId="12519"/>
    <cellStyle name="Normal 10 9 5" xfId="12520"/>
    <cellStyle name="Normal 10 9 5 2" xfId="12521"/>
    <cellStyle name="Normal 10 9 5 2 2" xfId="12522"/>
    <cellStyle name="Normal 10 9 5 3" xfId="12523"/>
    <cellStyle name="Normal 10 9 6" xfId="12524"/>
    <cellStyle name="Normal 10 9 6 2" xfId="12525"/>
    <cellStyle name="Normal 10 9 7" xfId="12526"/>
    <cellStyle name="Normal 10 9 8" xfId="29126"/>
    <cellStyle name="Normal 103" xfId="12527"/>
    <cellStyle name="Normal 103 2" xfId="29127"/>
    <cellStyle name="Normal 103 3" xfId="34044"/>
    <cellStyle name="Normal 11" xfId="12528"/>
    <cellStyle name="Normal 11 2" xfId="12529"/>
    <cellStyle name="Normal 11 2 2" xfId="29129"/>
    <cellStyle name="Normal 11 2 3" xfId="34046"/>
    <cellStyle name="Normal 11 3" xfId="29128"/>
    <cellStyle name="Normal 11 4" xfId="34045"/>
    <cellStyle name="Normal 114" xfId="12530"/>
    <cellStyle name="Normal 114 2" xfId="29130"/>
    <cellStyle name="Normal 114 3" xfId="34047"/>
    <cellStyle name="Normal 12" xfId="12531"/>
    <cellStyle name="Normal 12 2" xfId="12532"/>
    <cellStyle name="Normal 12 2 2" xfId="34049"/>
    <cellStyle name="Normal 12 3" xfId="29131"/>
    <cellStyle name="Normal 12 4" xfId="34048"/>
    <cellStyle name="Normal 13" xfId="12533"/>
    <cellStyle name="Normal 13 2" xfId="12534"/>
    <cellStyle name="Normal 13 2 2" xfId="34050"/>
    <cellStyle name="Normal 13 3" xfId="12535"/>
    <cellStyle name="Normal 13 3 2" xfId="12536"/>
    <cellStyle name="Normal 13 3 2 2" xfId="12537"/>
    <cellStyle name="Normal 13 3 2 2 2" xfId="12538"/>
    <cellStyle name="Normal 13 3 2 3" xfId="12539"/>
    <cellStyle name="Normal 13 3 3" xfId="12540"/>
    <cellStyle name="Normal 13 3 3 2" xfId="12541"/>
    <cellStyle name="Normal 13 3 4" xfId="12542"/>
    <cellStyle name="Normal 13 4" xfId="12543"/>
    <cellStyle name="Normal 13 4 2" xfId="12544"/>
    <cellStyle name="Normal 13 4 2 2" xfId="12545"/>
    <cellStyle name="Normal 13 4 3" xfId="12546"/>
    <cellStyle name="Normal 13 5" xfId="12547"/>
    <cellStyle name="Normal 13 5 2" xfId="12548"/>
    <cellStyle name="Normal 13 6" xfId="12549"/>
    <cellStyle name="Normal 13 7" xfId="29132"/>
    <cellStyle name="Normal 14" xfId="12550"/>
    <cellStyle name="Normal 14 2" xfId="12551"/>
    <cellStyle name="Normal 14 2 2" xfId="12552"/>
    <cellStyle name="Normal 14 2 2 2" xfId="12553"/>
    <cellStyle name="Normal 14 2 2 2 2" xfId="12554"/>
    <cellStyle name="Normal 14 2 2 3" xfId="12555"/>
    <cellStyle name="Normal 14 2 3" xfId="12556"/>
    <cellStyle name="Normal 14 2 3 2" xfId="12557"/>
    <cellStyle name="Normal 14 2 4" xfId="12558"/>
    <cellStyle name="Normal 14 3" xfId="12559"/>
    <cellStyle name="Normal 14 3 2" xfId="12560"/>
    <cellStyle name="Normal 14 3 2 2" xfId="12561"/>
    <cellStyle name="Normal 14 3 3" xfId="12562"/>
    <cellStyle name="Normal 14 4" xfId="12563"/>
    <cellStyle name="Normal 14 4 2" xfId="12564"/>
    <cellStyle name="Normal 14 5" xfId="12565"/>
    <cellStyle name="Normal 14 6" xfId="12566"/>
    <cellStyle name="Normal 14 7" xfId="29133"/>
    <cellStyle name="Normal 14 8" xfId="34051"/>
    <cellStyle name="Normal 15" xfId="12567"/>
    <cellStyle name="Normal 15 2" xfId="12568"/>
    <cellStyle name="Normal 15 2 2" xfId="12569"/>
    <cellStyle name="Normal 15 2 2 2" xfId="12570"/>
    <cellStyle name="Normal 15 2 2 2 2" xfId="12571"/>
    <cellStyle name="Normal 15 2 2 3" xfId="12572"/>
    <cellStyle name="Normal 15 2 3" xfId="12573"/>
    <cellStyle name="Normal 15 2 3 2" xfId="12574"/>
    <cellStyle name="Normal 15 2 4" xfId="12575"/>
    <cellStyle name="Normal 15 3" xfId="12576"/>
    <cellStyle name="Normal 15 3 2" xfId="12577"/>
    <cellStyle name="Normal 15 3 2 2" xfId="12578"/>
    <cellStyle name="Normal 15 3 3" xfId="12579"/>
    <cellStyle name="Normal 15 4" xfId="12580"/>
    <cellStyle name="Normal 15 4 2" xfId="12581"/>
    <cellStyle name="Normal 15 5" xfId="12582"/>
    <cellStyle name="Normal 16" xfId="12583"/>
    <cellStyle name="Normal 16 2" xfId="29134"/>
    <cellStyle name="Normal 16 3" xfId="34052"/>
    <cellStyle name="Normal 17" xfId="12584"/>
    <cellStyle name="Normal 17 2" xfId="12585"/>
    <cellStyle name="Normal 17 2 2" xfId="12586"/>
    <cellStyle name="Normal 17 2 2 2" xfId="12587"/>
    <cellStyle name="Normal 17 2 3" xfId="12588"/>
    <cellStyle name="Normal 17 3" xfId="12589"/>
    <cellStyle name="Normal 17 3 2" xfId="12590"/>
    <cellStyle name="Normal 17 4" xfId="12591"/>
    <cellStyle name="Normal 18" xfId="12592"/>
    <cellStyle name="Normal 18 2" xfId="34053"/>
    <cellStyle name="Normal 19" xfId="12593"/>
    <cellStyle name="Normal 19 2" xfId="34054"/>
    <cellStyle name="Normal 2" xfId="1"/>
    <cellStyle name="Normal 2 10" xfId="12595"/>
    <cellStyle name="Normal 2 10 2" xfId="29136"/>
    <cellStyle name="Normal 2 10 3" xfId="34056"/>
    <cellStyle name="Normal 2 11" xfId="12596"/>
    <cellStyle name="Normal 2 11 2" xfId="29137"/>
    <cellStyle name="Normal 2 11 3" xfId="34057"/>
    <cellStyle name="Normal 2 12" xfId="12597"/>
    <cellStyle name="Normal 2 12 2" xfId="29138"/>
    <cellStyle name="Normal 2 12 3" xfId="34058"/>
    <cellStyle name="Normal 2 13" xfId="12598"/>
    <cellStyle name="Normal 2 13 2" xfId="29139"/>
    <cellStyle name="Normal 2 13 3" xfId="34059"/>
    <cellStyle name="Normal 2 14" xfId="29135"/>
    <cellStyle name="Normal 2 15" xfId="12594"/>
    <cellStyle name="Normal 2 15 2" xfId="34055"/>
    <cellStyle name="Normal 2 2" xfId="3"/>
    <cellStyle name="Normal 2 2 2" xfId="12600"/>
    <cellStyle name="Normal 2 2 2 2" xfId="12601"/>
    <cellStyle name="Normal 2 2 2 2 2" xfId="29142"/>
    <cellStyle name="Normal 2 2 2 2 3" xfId="34062"/>
    <cellStyle name="Normal 2 2 2 3" xfId="12602"/>
    <cellStyle name="Normal 2 2 2 3 2" xfId="29143"/>
    <cellStyle name="Normal 2 2 2 3 3" xfId="34063"/>
    <cellStyle name="Normal 2 2 2 4" xfId="29141"/>
    <cellStyle name="Normal 2 2 2 5" xfId="34061"/>
    <cellStyle name="Normal 2 2 3" xfId="12603"/>
    <cellStyle name="Normal 2 2 3 2" xfId="29144"/>
    <cellStyle name="Normal 2 2 3 3" xfId="34064"/>
    <cellStyle name="Normal 2 2 4" xfId="12604"/>
    <cellStyle name="Normal 2 2 4 2" xfId="29145"/>
    <cellStyle name="Normal 2 2 4 3" xfId="34065"/>
    <cellStyle name="Normal 2 2 5" xfId="12605"/>
    <cellStyle name="Normal 2 2 5 2" xfId="12606"/>
    <cellStyle name="Normal 2 2 5 2 2" xfId="12607"/>
    <cellStyle name="Normal 2 2 5 2 2 2" xfId="12608"/>
    <cellStyle name="Normal 2 2 5 2 2 2 2" xfId="12609"/>
    <cellStyle name="Normal 2 2 5 2 2 3" xfId="12610"/>
    <cellStyle name="Normal 2 2 5 2 3" xfId="12611"/>
    <cellStyle name="Normal 2 2 5 2 3 2" xfId="12612"/>
    <cellStyle name="Normal 2 2 5 2 4" xfId="12613"/>
    <cellStyle name="Normal 2 2 5 3" xfId="12614"/>
    <cellStyle name="Normal 2 2 5 3 2" xfId="12615"/>
    <cellStyle name="Normal 2 2 5 3 2 2" xfId="12616"/>
    <cellStyle name="Normal 2 2 5 3 3" xfId="12617"/>
    <cellStyle name="Normal 2 2 5 4" xfId="12618"/>
    <cellStyle name="Normal 2 2 5 4 2" xfId="12619"/>
    <cellStyle name="Normal 2 2 5 5" xfId="12620"/>
    <cellStyle name="Normal 2 2 6" xfId="12621"/>
    <cellStyle name="Normal 2 2 6 2" xfId="12622"/>
    <cellStyle name="Normal 2 2 6 2 2" xfId="12623"/>
    <cellStyle name="Normal 2 2 6 2 2 2" xfId="12624"/>
    <cellStyle name="Normal 2 2 6 2 2 2 2" xfId="12625"/>
    <cellStyle name="Normal 2 2 6 2 2 3" xfId="12626"/>
    <cellStyle name="Normal 2 2 6 2 3" xfId="12627"/>
    <cellStyle name="Normal 2 2 6 2 3 2" xfId="12628"/>
    <cellStyle name="Normal 2 2 6 2 4" xfId="12629"/>
    <cellStyle name="Normal 2 2 6 3" xfId="12630"/>
    <cellStyle name="Normal 2 2 6 3 2" xfId="12631"/>
    <cellStyle name="Normal 2 2 6 3 2 2" xfId="12632"/>
    <cellStyle name="Normal 2 2 6 3 3" xfId="12633"/>
    <cellStyle name="Normal 2 2 6 4" xfId="12634"/>
    <cellStyle name="Normal 2 2 6 4 2" xfId="12635"/>
    <cellStyle name="Normal 2 2 6 5" xfId="12636"/>
    <cellStyle name="Normal 2 2 7" xfId="29140"/>
    <cellStyle name="Normal 2 2 8" xfId="12599"/>
    <cellStyle name="Normal 2 2 8 2" xfId="34060"/>
    <cellStyle name="Normal 2 3" xfId="12637"/>
    <cellStyle name="Normal 2 3 2" xfId="29146"/>
    <cellStyle name="Normal 2 3 3" xfId="34066"/>
    <cellStyle name="Normal 2 4" xfId="12638"/>
    <cellStyle name="Normal 2 4 2" xfId="29147"/>
    <cellStyle name="Normal 2 4 3" xfId="34067"/>
    <cellStyle name="Normal 2 5" xfId="12639"/>
    <cellStyle name="Normal 2 5 10" xfId="12640"/>
    <cellStyle name="Normal 2 5 11" xfId="29148"/>
    <cellStyle name="Normal 2 5 2" xfId="12641"/>
    <cellStyle name="Normal 2 5 2 2" xfId="12642"/>
    <cellStyle name="Normal 2 5 2 2 2" xfId="12643"/>
    <cellStyle name="Normal 2 5 2 2 2 2" xfId="12644"/>
    <cellStyle name="Normal 2 5 2 2 2 2 2" xfId="12645"/>
    <cellStyle name="Normal 2 5 2 2 2 2 2 2" xfId="12646"/>
    <cellStyle name="Normal 2 5 2 2 2 2 3" xfId="12647"/>
    <cellStyle name="Normal 2 5 2 2 2 3" xfId="12648"/>
    <cellStyle name="Normal 2 5 2 2 2 3 2" xfId="12649"/>
    <cellStyle name="Normal 2 5 2 2 2 4" xfId="12650"/>
    <cellStyle name="Normal 2 5 2 2 3" xfId="12651"/>
    <cellStyle name="Normal 2 5 2 2 3 2" xfId="12652"/>
    <cellStyle name="Normal 2 5 2 2 3 2 2" xfId="12653"/>
    <cellStyle name="Normal 2 5 2 2 3 3" xfId="12654"/>
    <cellStyle name="Normal 2 5 2 2 4" xfId="12655"/>
    <cellStyle name="Normal 2 5 2 2 4 2" xfId="12656"/>
    <cellStyle name="Normal 2 5 2 2 5" xfId="12657"/>
    <cellStyle name="Normal 2 5 2 3" xfId="12658"/>
    <cellStyle name="Normal 2 5 2 3 2" xfId="12659"/>
    <cellStyle name="Normal 2 5 2 3 2 2" xfId="12660"/>
    <cellStyle name="Normal 2 5 2 3 2 2 2" xfId="12661"/>
    <cellStyle name="Normal 2 5 2 3 2 2 2 2" xfId="12662"/>
    <cellStyle name="Normal 2 5 2 3 2 2 3" xfId="12663"/>
    <cellStyle name="Normal 2 5 2 3 2 3" xfId="12664"/>
    <cellStyle name="Normal 2 5 2 3 2 3 2" xfId="12665"/>
    <cellStyle name="Normal 2 5 2 3 2 4" xfId="12666"/>
    <cellStyle name="Normal 2 5 2 3 3" xfId="12667"/>
    <cellStyle name="Normal 2 5 2 3 3 2" xfId="12668"/>
    <cellStyle name="Normal 2 5 2 3 3 2 2" xfId="12669"/>
    <cellStyle name="Normal 2 5 2 3 3 3" xfId="12670"/>
    <cellStyle name="Normal 2 5 2 3 4" xfId="12671"/>
    <cellStyle name="Normal 2 5 2 3 4 2" xfId="12672"/>
    <cellStyle name="Normal 2 5 2 3 5" xfId="12673"/>
    <cellStyle name="Normal 2 5 2 4" xfId="12674"/>
    <cellStyle name="Normal 2 5 2 4 2" xfId="12675"/>
    <cellStyle name="Normal 2 5 2 4 2 2" xfId="12676"/>
    <cellStyle name="Normal 2 5 2 4 2 2 2" xfId="12677"/>
    <cellStyle name="Normal 2 5 2 4 2 3" xfId="12678"/>
    <cellStyle name="Normal 2 5 2 4 3" xfId="12679"/>
    <cellStyle name="Normal 2 5 2 4 3 2" xfId="12680"/>
    <cellStyle name="Normal 2 5 2 4 4" xfId="12681"/>
    <cellStyle name="Normal 2 5 2 5" xfId="12682"/>
    <cellStyle name="Normal 2 5 2 5 2" xfId="12683"/>
    <cellStyle name="Normal 2 5 2 5 2 2" xfId="12684"/>
    <cellStyle name="Normal 2 5 2 5 3" xfId="12685"/>
    <cellStyle name="Normal 2 5 2 6" xfId="12686"/>
    <cellStyle name="Normal 2 5 2 6 2" xfId="12687"/>
    <cellStyle name="Normal 2 5 2 7" xfId="12688"/>
    <cellStyle name="Normal 2 5 2 8" xfId="29149"/>
    <cellStyle name="Normal 2 5 3" xfId="12689"/>
    <cellStyle name="Normal 2 5 3 2" xfId="12690"/>
    <cellStyle name="Normal 2 5 3 2 2" xfId="12691"/>
    <cellStyle name="Normal 2 5 3 2 2 2" xfId="12692"/>
    <cellStyle name="Normal 2 5 3 2 2 2 2" xfId="12693"/>
    <cellStyle name="Normal 2 5 3 2 2 3" xfId="12694"/>
    <cellStyle name="Normal 2 5 3 2 3" xfId="12695"/>
    <cellStyle name="Normal 2 5 3 2 3 2" xfId="12696"/>
    <cellStyle name="Normal 2 5 3 2 4" xfId="12697"/>
    <cellStyle name="Normal 2 5 3 3" xfId="12698"/>
    <cellStyle name="Normal 2 5 3 3 2" xfId="12699"/>
    <cellStyle name="Normal 2 5 3 3 2 2" xfId="12700"/>
    <cellStyle name="Normal 2 5 3 3 3" xfId="12701"/>
    <cellStyle name="Normal 2 5 3 4" xfId="12702"/>
    <cellStyle name="Normal 2 5 3 4 2" xfId="12703"/>
    <cellStyle name="Normal 2 5 3 5" xfId="12704"/>
    <cellStyle name="Normal 2 5 4" xfId="12705"/>
    <cellStyle name="Normal 2 5 4 2" xfId="12706"/>
    <cellStyle name="Normal 2 5 4 2 2" xfId="12707"/>
    <cellStyle name="Normal 2 5 4 2 2 2" xfId="12708"/>
    <cellStyle name="Normal 2 5 4 2 2 2 2" xfId="12709"/>
    <cellStyle name="Normal 2 5 4 2 2 3" xfId="12710"/>
    <cellStyle name="Normal 2 5 4 2 3" xfId="12711"/>
    <cellStyle name="Normal 2 5 4 2 3 2" xfId="12712"/>
    <cellStyle name="Normal 2 5 4 2 4" xfId="12713"/>
    <cellStyle name="Normal 2 5 4 3" xfId="12714"/>
    <cellStyle name="Normal 2 5 4 3 2" xfId="12715"/>
    <cellStyle name="Normal 2 5 4 3 2 2" xfId="12716"/>
    <cellStyle name="Normal 2 5 4 3 3" xfId="12717"/>
    <cellStyle name="Normal 2 5 4 4" xfId="12718"/>
    <cellStyle name="Normal 2 5 4 4 2" xfId="12719"/>
    <cellStyle name="Normal 2 5 4 5" xfId="12720"/>
    <cellStyle name="Normal 2 5 5" xfId="12721"/>
    <cellStyle name="Normal 2 5 5 2" xfId="12722"/>
    <cellStyle name="Normal 2 5 5 2 2" xfId="12723"/>
    <cellStyle name="Normal 2 5 5 2 2 2" xfId="12724"/>
    <cellStyle name="Normal 2 5 5 2 2 2 2" xfId="12725"/>
    <cellStyle name="Normal 2 5 5 2 2 3" xfId="12726"/>
    <cellStyle name="Normal 2 5 5 2 3" xfId="12727"/>
    <cellStyle name="Normal 2 5 5 2 3 2" xfId="12728"/>
    <cellStyle name="Normal 2 5 5 2 4" xfId="12729"/>
    <cellStyle name="Normal 2 5 5 3" xfId="12730"/>
    <cellStyle name="Normal 2 5 5 3 2" xfId="12731"/>
    <cellStyle name="Normal 2 5 5 3 2 2" xfId="12732"/>
    <cellStyle name="Normal 2 5 5 3 3" xfId="12733"/>
    <cellStyle name="Normal 2 5 5 4" xfId="12734"/>
    <cellStyle name="Normal 2 5 5 4 2" xfId="12735"/>
    <cellStyle name="Normal 2 5 5 5" xfId="12736"/>
    <cellStyle name="Normal 2 5 6" xfId="12737"/>
    <cellStyle name="Normal 2 5 6 2" xfId="12738"/>
    <cellStyle name="Normal 2 5 6 2 2" xfId="12739"/>
    <cellStyle name="Normal 2 5 6 2 2 2" xfId="12740"/>
    <cellStyle name="Normal 2 5 6 2 3" xfId="12741"/>
    <cellStyle name="Normal 2 5 6 3" xfId="12742"/>
    <cellStyle name="Normal 2 5 6 3 2" xfId="12743"/>
    <cellStyle name="Normal 2 5 6 4" xfId="12744"/>
    <cellStyle name="Normal 2 5 7" xfId="12745"/>
    <cellStyle name="Normal 2 5 7 2" xfId="12746"/>
    <cellStyle name="Normal 2 5 7 2 2" xfId="12747"/>
    <cellStyle name="Normal 2 5 7 3" xfId="12748"/>
    <cellStyle name="Normal 2 5 8" xfId="12749"/>
    <cellStyle name="Normal 2 5 8 2" xfId="12750"/>
    <cellStyle name="Normal 2 5 9" xfId="12751"/>
    <cellStyle name="Normal 2 5 9 2" xfId="12752"/>
    <cellStyle name="Normal 2 6" xfId="12753"/>
    <cellStyle name="Normal 2 6 2" xfId="12754"/>
    <cellStyle name="Normal 2 6 2 2" xfId="12755"/>
    <cellStyle name="Normal 2 6 2 2 2" xfId="12756"/>
    <cellStyle name="Normal 2 6 2 2 2 2" xfId="12757"/>
    <cellStyle name="Normal 2 6 2 2 3" xfId="12758"/>
    <cellStyle name="Normal 2 6 2 3" xfId="12759"/>
    <cellStyle name="Normal 2 6 2 3 2" xfId="12760"/>
    <cellStyle name="Normal 2 6 2 4" xfId="12761"/>
    <cellStyle name="Normal 2 6 3" xfId="12762"/>
    <cellStyle name="Normal 2 6 3 2" xfId="12763"/>
    <cellStyle name="Normal 2 6 3 2 2" xfId="12764"/>
    <cellStyle name="Normal 2 6 3 3" xfId="12765"/>
    <cellStyle name="Normal 2 6 4" xfId="12766"/>
    <cellStyle name="Normal 2 6 4 2" xfId="12767"/>
    <cellStyle name="Normal 2 6 5" xfId="12768"/>
    <cellStyle name="Normal 2 6 6" xfId="12769"/>
    <cellStyle name="Normal 2 6 7" xfId="29150"/>
    <cellStyle name="Normal 2 6 8" xfId="34068"/>
    <cellStyle name="Normal 2 7" xfId="12770"/>
    <cellStyle name="Normal 2 7 2" xfId="29151"/>
    <cellStyle name="Normal 2 7 3" xfId="34069"/>
    <cellStyle name="Normal 2 8" xfId="12771"/>
    <cellStyle name="Normal 2 8 2" xfId="29152"/>
    <cellStyle name="Normal 2 8 3" xfId="34070"/>
    <cellStyle name="Normal 2 9" xfId="12772"/>
    <cellStyle name="Normal 2 9 2" xfId="29153"/>
    <cellStyle name="Normal 2 9 3" xfId="34071"/>
    <cellStyle name="Normal 20" xfId="12773"/>
    <cellStyle name="Normal 20 2" xfId="12774"/>
    <cellStyle name="Normal 20 2 2" xfId="34073"/>
    <cellStyle name="Normal 20 3" xfId="34072"/>
    <cellStyle name="Normal 21" xfId="12775"/>
    <cellStyle name="Normal 21 2" xfId="12776"/>
    <cellStyle name="Normal 21 2 2" xfId="12777"/>
    <cellStyle name="Normal 21 3" xfId="12778"/>
    <cellStyle name="Normal 22" xfId="4"/>
    <cellStyle name="Normal 22 2" xfId="29518"/>
    <cellStyle name="Normal 22 2 2" xfId="34139"/>
    <cellStyle name="Normal 22 3" xfId="29523"/>
    <cellStyle name="Normal 25" xfId="12779"/>
    <cellStyle name="Normal 25 2" xfId="34074"/>
    <cellStyle name="Normal 3" xfId="12780"/>
    <cellStyle name="Normal 3 10" xfId="12781"/>
    <cellStyle name="Normal 3 10 2" xfId="12782"/>
    <cellStyle name="Normal 3 10 2 2" xfId="29156"/>
    <cellStyle name="Normal 3 10 2 3" xfId="34077"/>
    <cellStyle name="Normal 3 10 3" xfId="29155"/>
    <cellStyle name="Normal 3 10 4" xfId="34076"/>
    <cellStyle name="Normal 3 11" xfId="12783"/>
    <cellStyle name="Normal 3 11 2" xfId="12784"/>
    <cellStyle name="Normal 3 11 2 2" xfId="12785"/>
    <cellStyle name="Normal 3 11 2 2 2" xfId="12786"/>
    <cellStyle name="Normal 3 11 2 2 2 2" xfId="12787"/>
    <cellStyle name="Normal 3 11 2 2 2 2 2" xfId="12788"/>
    <cellStyle name="Normal 3 11 2 2 2 3" xfId="12789"/>
    <cellStyle name="Normal 3 11 2 2 3" xfId="12790"/>
    <cellStyle name="Normal 3 11 2 2 3 2" xfId="12791"/>
    <cellStyle name="Normal 3 11 2 2 4" xfId="12792"/>
    <cellStyle name="Normal 3 11 2 3" xfId="12793"/>
    <cellStyle name="Normal 3 11 2 3 2" xfId="12794"/>
    <cellStyle name="Normal 3 11 2 3 2 2" xfId="12795"/>
    <cellStyle name="Normal 3 11 2 3 3" xfId="12796"/>
    <cellStyle name="Normal 3 11 2 4" xfId="12797"/>
    <cellStyle name="Normal 3 11 2 4 2" xfId="12798"/>
    <cellStyle name="Normal 3 11 2 5" xfId="12799"/>
    <cellStyle name="Normal 3 11 3" xfId="12800"/>
    <cellStyle name="Normal 3 11 3 2" xfId="12801"/>
    <cellStyle name="Normal 3 11 3 2 2" xfId="12802"/>
    <cellStyle name="Normal 3 11 3 2 2 2" xfId="12803"/>
    <cellStyle name="Normal 3 11 3 2 2 2 2" xfId="12804"/>
    <cellStyle name="Normal 3 11 3 2 2 3" xfId="12805"/>
    <cellStyle name="Normal 3 11 3 2 3" xfId="12806"/>
    <cellStyle name="Normal 3 11 3 2 3 2" xfId="12807"/>
    <cellStyle name="Normal 3 11 3 2 4" xfId="12808"/>
    <cellStyle name="Normal 3 11 3 3" xfId="12809"/>
    <cellStyle name="Normal 3 11 3 3 2" xfId="12810"/>
    <cellStyle name="Normal 3 11 3 3 2 2" xfId="12811"/>
    <cellStyle name="Normal 3 11 3 3 3" xfId="12812"/>
    <cellStyle name="Normal 3 11 3 4" xfId="12813"/>
    <cellStyle name="Normal 3 11 3 4 2" xfId="12814"/>
    <cellStyle name="Normal 3 11 3 5" xfId="12815"/>
    <cellStyle name="Normal 3 11 4" xfId="12816"/>
    <cellStyle name="Normal 3 11 4 2" xfId="12817"/>
    <cellStyle name="Normal 3 11 4 2 2" xfId="12818"/>
    <cellStyle name="Normal 3 11 4 2 2 2" xfId="12819"/>
    <cellStyle name="Normal 3 11 4 2 3" xfId="12820"/>
    <cellStyle name="Normal 3 11 4 3" xfId="12821"/>
    <cellStyle name="Normal 3 11 4 3 2" xfId="12822"/>
    <cellStyle name="Normal 3 11 4 4" xfId="12823"/>
    <cellStyle name="Normal 3 11 5" xfId="12824"/>
    <cellStyle name="Normal 3 11 5 2" xfId="12825"/>
    <cellStyle name="Normal 3 11 5 2 2" xfId="12826"/>
    <cellStyle name="Normal 3 11 5 3" xfId="12827"/>
    <cellStyle name="Normal 3 11 6" xfId="12828"/>
    <cellStyle name="Normal 3 11 6 2" xfId="12829"/>
    <cellStyle name="Normal 3 11 7" xfId="12830"/>
    <cellStyle name="Normal 3 11 8" xfId="29157"/>
    <cellStyle name="Normal 3 12" xfId="12831"/>
    <cellStyle name="Normal 3 12 2" xfId="12832"/>
    <cellStyle name="Normal 3 12 2 2" xfId="12833"/>
    <cellStyle name="Normal 3 12 2 2 2" xfId="12834"/>
    <cellStyle name="Normal 3 12 2 2 2 2" xfId="12835"/>
    <cellStyle name="Normal 3 12 2 2 2 2 2" xfId="12836"/>
    <cellStyle name="Normal 3 12 2 2 2 3" xfId="12837"/>
    <cellStyle name="Normal 3 12 2 2 3" xfId="12838"/>
    <cellStyle name="Normal 3 12 2 2 3 2" xfId="12839"/>
    <cellStyle name="Normal 3 12 2 2 4" xfId="12840"/>
    <cellStyle name="Normal 3 12 2 3" xfId="12841"/>
    <cellStyle name="Normal 3 12 2 3 2" xfId="12842"/>
    <cellStyle name="Normal 3 12 2 3 2 2" xfId="12843"/>
    <cellStyle name="Normal 3 12 2 3 3" xfId="12844"/>
    <cellStyle name="Normal 3 12 2 4" xfId="12845"/>
    <cellStyle name="Normal 3 12 2 4 2" xfId="12846"/>
    <cellStyle name="Normal 3 12 2 5" xfId="12847"/>
    <cellStyle name="Normal 3 12 3" xfId="12848"/>
    <cellStyle name="Normal 3 12 3 2" xfId="34078"/>
    <cellStyle name="Normal 3 12 4" xfId="29158"/>
    <cellStyle name="Normal 3 13" xfId="12849"/>
    <cellStyle name="Normal 3 13 2" xfId="12850"/>
    <cellStyle name="Normal 3 13 2 2" xfId="12851"/>
    <cellStyle name="Normal 3 13 2 2 2" xfId="12852"/>
    <cellStyle name="Normal 3 13 2 2 2 2" xfId="12853"/>
    <cellStyle name="Normal 3 13 2 2 3" xfId="12854"/>
    <cellStyle name="Normal 3 13 2 3" xfId="12855"/>
    <cellStyle name="Normal 3 13 2 3 2" xfId="12856"/>
    <cellStyle name="Normal 3 13 2 4" xfId="12857"/>
    <cellStyle name="Normal 3 13 3" xfId="12858"/>
    <cellStyle name="Normal 3 13 3 2" xfId="12859"/>
    <cellStyle name="Normal 3 13 3 2 2" xfId="12860"/>
    <cellStyle name="Normal 3 13 3 3" xfId="12861"/>
    <cellStyle name="Normal 3 13 4" xfId="12862"/>
    <cellStyle name="Normal 3 13 4 2" xfId="12863"/>
    <cellStyle name="Normal 3 13 5" xfId="12864"/>
    <cellStyle name="Normal 3 13 6" xfId="29159"/>
    <cellStyle name="Normal 3 14" xfId="12865"/>
    <cellStyle name="Normal 3 14 2" xfId="12866"/>
    <cellStyle name="Normal 3 14 2 2" xfId="34079"/>
    <cellStyle name="Normal 3 14 3" xfId="12867"/>
    <cellStyle name="Normal 3 14 3 2" xfId="34080"/>
    <cellStyle name="Normal 3 14 4" xfId="29160"/>
    <cellStyle name="Normal 3 15" xfId="12868"/>
    <cellStyle name="Normal 3 15 2" xfId="12869"/>
    <cellStyle name="Normal 3 15 2 2" xfId="12870"/>
    <cellStyle name="Normal 3 15 2 2 2" xfId="12871"/>
    <cellStyle name="Normal 3 15 2 2 2 2" xfId="12872"/>
    <cellStyle name="Normal 3 15 2 2 3" xfId="12873"/>
    <cellStyle name="Normal 3 15 2 3" xfId="12874"/>
    <cellStyle name="Normal 3 15 2 3 2" xfId="12875"/>
    <cellStyle name="Normal 3 15 2 4" xfId="12876"/>
    <cellStyle name="Normal 3 15 3" xfId="12877"/>
    <cellStyle name="Normal 3 15 3 2" xfId="12878"/>
    <cellStyle name="Normal 3 15 3 2 2" xfId="12879"/>
    <cellStyle name="Normal 3 15 3 3" xfId="12880"/>
    <cellStyle name="Normal 3 15 4" xfId="12881"/>
    <cellStyle name="Normal 3 15 4 2" xfId="12882"/>
    <cellStyle name="Normal 3 15 5" xfId="12883"/>
    <cellStyle name="Normal 3 15 6" xfId="29161"/>
    <cellStyle name="Normal 3 16" xfId="12884"/>
    <cellStyle name="Normal 3 16 2" xfId="12885"/>
    <cellStyle name="Normal 3 16 2 2" xfId="12886"/>
    <cellStyle name="Normal 3 16 2 2 2" xfId="12887"/>
    <cellStyle name="Normal 3 16 2 3" xfId="12888"/>
    <cellStyle name="Normal 3 16 3" xfId="12889"/>
    <cellStyle name="Normal 3 16 3 2" xfId="12890"/>
    <cellStyle name="Normal 3 16 4" xfId="12891"/>
    <cellStyle name="Normal 3 16 5" xfId="29162"/>
    <cellStyle name="Normal 3 17" xfId="12892"/>
    <cellStyle name="Normal 3 17 2" xfId="12893"/>
    <cellStyle name="Normal 3 17 2 2" xfId="12894"/>
    <cellStyle name="Normal 3 17 2 2 2" xfId="12895"/>
    <cellStyle name="Normal 3 17 2 3" xfId="12896"/>
    <cellStyle name="Normal 3 17 3" xfId="12897"/>
    <cellStyle name="Normal 3 17 3 2" xfId="12898"/>
    <cellStyle name="Normal 3 17 4" xfId="12899"/>
    <cellStyle name="Normal 3 17 5" xfId="29163"/>
    <cellStyle name="Normal 3 18" xfId="12900"/>
    <cellStyle name="Normal 3 18 2" xfId="12901"/>
    <cellStyle name="Normal 3 18 2 2" xfId="12902"/>
    <cellStyle name="Normal 3 18 2 2 2" xfId="12903"/>
    <cellStyle name="Normal 3 18 2 3" xfId="12904"/>
    <cellStyle name="Normal 3 18 3" xfId="12905"/>
    <cellStyle name="Normal 3 18 3 2" xfId="12906"/>
    <cellStyle name="Normal 3 18 4" xfId="12907"/>
    <cellStyle name="Normal 3 18 5" xfId="29164"/>
    <cellStyle name="Normal 3 19" xfId="12908"/>
    <cellStyle name="Normal 3 19 2" xfId="12909"/>
    <cellStyle name="Normal 3 19 2 2" xfId="12910"/>
    <cellStyle name="Normal 3 19 2 2 2" xfId="12911"/>
    <cellStyle name="Normal 3 19 2 3" xfId="12912"/>
    <cellStyle name="Normal 3 19 3" xfId="12913"/>
    <cellStyle name="Normal 3 19 3 2" xfId="12914"/>
    <cellStyle name="Normal 3 19 4" xfId="12915"/>
    <cellStyle name="Normal 3 19 5" xfId="29165"/>
    <cellStyle name="Normal 3 2" xfId="12916"/>
    <cellStyle name="Normal 3 2 10" xfId="12917"/>
    <cellStyle name="Normal 3 2 10 2" xfId="12918"/>
    <cellStyle name="Normal 3 2 10 2 2" xfId="12919"/>
    <cellStyle name="Normal 3 2 10 2 2 2" xfId="12920"/>
    <cellStyle name="Normal 3 2 10 2 2 2 2" xfId="12921"/>
    <cellStyle name="Normal 3 2 10 2 2 3" xfId="12922"/>
    <cellStyle name="Normal 3 2 10 2 3" xfId="12923"/>
    <cellStyle name="Normal 3 2 10 2 3 2" xfId="12924"/>
    <cellStyle name="Normal 3 2 10 2 4" xfId="12925"/>
    <cellStyle name="Normal 3 2 10 3" xfId="12926"/>
    <cellStyle name="Normal 3 2 10 3 2" xfId="12927"/>
    <cellStyle name="Normal 3 2 10 3 2 2" xfId="12928"/>
    <cellStyle name="Normal 3 2 10 3 3" xfId="12929"/>
    <cellStyle name="Normal 3 2 10 4" xfId="12930"/>
    <cellStyle name="Normal 3 2 10 4 2" xfId="12931"/>
    <cellStyle name="Normal 3 2 10 5" xfId="12932"/>
    <cellStyle name="Normal 3 2 10 6" xfId="29167"/>
    <cellStyle name="Normal 3 2 11" xfId="12933"/>
    <cellStyle name="Normal 3 2 11 2" xfId="12934"/>
    <cellStyle name="Normal 3 2 11 2 2" xfId="12935"/>
    <cellStyle name="Normal 3 2 11 2 2 2" xfId="12936"/>
    <cellStyle name="Normal 3 2 11 2 2 2 2" xfId="12937"/>
    <cellStyle name="Normal 3 2 11 2 2 3" xfId="12938"/>
    <cellStyle name="Normal 3 2 11 2 3" xfId="12939"/>
    <cellStyle name="Normal 3 2 11 2 3 2" xfId="12940"/>
    <cellStyle name="Normal 3 2 11 2 4" xfId="12941"/>
    <cellStyle name="Normal 3 2 11 3" xfId="12942"/>
    <cellStyle name="Normal 3 2 11 3 2" xfId="12943"/>
    <cellStyle name="Normal 3 2 11 3 2 2" xfId="12944"/>
    <cellStyle name="Normal 3 2 11 3 3" xfId="12945"/>
    <cellStyle name="Normal 3 2 11 4" xfId="12946"/>
    <cellStyle name="Normal 3 2 11 4 2" xfId="12947"/>
    <cellStyle name="Normal 3 2 11 5" xfId="12948"/>
    <cellStyle name="Normal 3 2 11 6" xfId="29168"/>
    <cellStyle name="Normal 3 2 12" xfId="12949"/>
    <cellStyle name="Normal 3 2 12 2" xfId="12950"/>
    <cellStyle name="Normal 3 2 12 2 2" xfId="12951"/>
    <cellStyle name="Normal 3 2 12 2 2 2" xfId="12952"/>
    <cellStyle name="Normal 3 2 12 2 2 2 2" xfId="12953"/>
    <cellStyle name="Normal 3 2 12 2 2 3" xfId="12954"/>
    <cellStyle name="Normal 3 2 12 2 3" xfId="12955"/>
    <cellStyle name="Normal 3 2 12 2 3 2" xfId="12956"/>
    <cellStyle name="Normal 3 2 12 2 4" xfId="12957"/>
    <cellStyle name="Normal 3 2 12 3" xfId="12958"/>
    <cellStyle name="Normal 3 2 12 3 2" xfId="12959"/>
    <cellStyle name="Normal 3 2 12 3 2 2" xfId="12960"/>
    <cellStyle name="Normal 3 2 12 3 3" xfId="12961"/>
    <cellStyle name="Normal 3 2 12 4" xfId="12962"/>
    <cellStyle name="Normal 3 2 12 4 2" xfId="12963"/>
    <cellStyle name="Normal 3 2 12 5" xfId="12964"/>
    <cellStyle name="Normal 3 2 12 6" xfId="29169"/>
    <cellStyle name="Normal 3 2 13" xfId="12965"/>
    <cellStyle name="Normal 3 2 13 2" xfId="12966"/>
    <cellStyle name="Normal 3 2 13 2 2" xfId="12967"/>
    <cellStyle name="Normal 3 2 13 2 2 2" xfId="12968"/>
    <cellStyle name="Normal 3 2 13 2 3" xfId="12969"/>
    <cellStyle name="Normal 3 2 13 3" xfId="12970"/>
    <cellStyle name="Normal 3 2 13 3 2" xfId="12971"/>
    <cellStyle name="Normal 3 2 13 4" xfId="12972"/>
    <cellStyle name="Normal 3 2 13 5" xfId="29170"/>
    <cellStyle name="Normal 3 2 14" xfId="12973"/>
    <cellStyle name="Normal 3 2 14 2" xfId="12974"/>
    <cellStyle name="Normal 3 2 14 2 2" xfId="12975"/>
    <cellStyle name="Normal 3 2 14 3" xfId="12976"/>
    <cellStyle name="Normal 3 2 14 4" xfId="29171"/>
    <cellStyle name="Normal 3 2 15" xfId="12977"/>
    <cellStyle name="Normal 3 2 15 2" xfId="12978"/>
    <cellStyle name="Normal 3 2 15 3" xfId="29172"/>
    <cellStyle name="Normal 3 2 16" xfId="12979"/>
    <cellStyle name="Normal 3 2 16 2" xfId="12980"/>
    <cellStyle name="Normal 3 2 16 3" xfId="29173"/>
    <cellStyle name="Normal 3 2 17" xfId="12981"/>
    <cellStyle name="Normal 3 2 17 2" xfId="29174"/>
    <cellStyle name="Normal 3 2 18" xfId="29166"/>
    <cellStyle name="Normal 3 2 19" xfId="34081"/>
    <cellStyle name="Normal 3 2 2" xfId="12982"/>
    <cellStyle name="Normal 3 2 2 10" xfId="12983"/>
    <cellStyle name="Normal 3 2 2 10 2" xfId="12984"/>
    <cellStyle name="Normal 3 2 2 10 2 2" xfId="12985"/>
    <cellStyle name="Normal 3 2 2 10 2 2 2" xfId="12986"/>
    <cellStyle name="Normal 3 2 2 10 2 2 2 2" xfId="12987"/>
    <cellStyle name="Normal 3 2 2 10 2 2 3" xfId="12988"/>
    <cellStyle name="Normal 3 2 2 10 2 3" xfId="12989"/>
    <cellStyle name="Normal 3 2 2 10 2 3 2" xfId="12990"/>
    <cellStyle name="Normal 3 2 2 10 2 4" xfId="12991"/>
    <cellStyle name="Normal 3 2 2 10 3" xfId="12992"/>
    <cellStyle name="Normal 3 2 2 10 3 2" xfId="12993"/>
    <cellStyle name="Normal 3 2 2 10 3 2 2" xfId="12994"/>
    <cellStyle name="Normal 3 2 2 10 3 3" xfId="12995"/>
    <cellStyle name="Normal 3 2 2 10 4" xfId="12996"/>
    <cellStyle name="Normal 3 2 2 10 4 2" xfId="12997"/>
    <cellStyle name="Normal 3 2 2 10 5" xfId="12998"/>
    <cellStyle name="Normal 3 2 2 11" xfId="12999"/>
    <cellStyle name="Normal 3 2 2 11 2" xfId="13000"/>
    <cellStyle name="Normal 3 2 2 11 2 2" xfId="13001"/>
    <cellStyle name="Normal 3 2 2 11 2 2 2" xfId="13002"/>
    <cellStyle name="Normal 3 2 2 11 2 3" xfId="13003"/>
    <cellStyle name="Normal 3 2 2 11 3" xfId="13004"/>
    <cellStyle name="Normal 3 2 2 11 3 2" xfId="13005"/>
    <cellStyle name="Normal 3 2 2 11 4" xfId="13006"/>
    <cellStyle name="Normal 3 2 2 12" xfId="13007"/>
    <cellStyle name="Normal 3 2 2 12 2" xfId="13008"/>
    <cellStyle name="Normal 3 2 2 12 2 2" xfId="13009"/>
    <cellStyle name="Normal 3 2 2 12 3" xfId="13010"/>
    <cellStyle name="Normal 3 2 2 13" xfId="13011"/>
    <cellStyle name="Normal 3 2 2 13 2" xfId="13012"/>
    <cellStyle name="Normal 3 2 2 14" xfId="13013"/>
    <cellStyle name="Normal 3 2 2 14 2" xfId="13014"/>
    <cellStyle name="Normal 3 2 2 15" xfId="13015"/>
    <cellStyle name="Normal 3 2 2 16" xfId="29175"/>
    <cellStyle name="Normal 3 2 2 2" xfId="13016"/>
    <cellStyle name="Normal 3 2 2 2 10" xfId="13017"/>
    <cellStyle name="Normal 3 2 2 2 10 2" xfId="13018"/>
    <cellStyle name="Normal 3 2 2 2 10 2 2" xfId="13019"/>
    <cellStyle name="Normal 3 2 2 2 10 2 2 2" xfId="13020"/>
    <cellStyle name="Normal 3 2 2 2 10 2 3" xfId="13021"/>
    <cellStyle name="Normal 3 2 2 2 10 3" xfId="13022"/>
    <cellStyle name="Normal 3 2 2 2 10 3 2" xfId="13023"/>
    <cellStyle name="Normal 3 2 2 2 10 4" xfId="13024"/>
    <cellStyle name="Normal 3 2 2 2 11" xfId="13025"/>
    <cellStyle name="Normal 3 2 2 2 11 2" xfId="13026"/>
    <cellStyle name="Normal 3 2 2 2 11 2 2" xfId="13027"/>
    <cellStyle name="Normal 3 2 2 2 11 3" xfId="13028"/>
    <cellStyle name="Normal 3 2 2 2 12" xfId="13029"/>
    <cellStyle name="Normal 3 2 2 2 12 2" xfId="13030"/>
    <cellStyle name="Normal 3 2 2 2 13" xfId="13031"/>
    <cellStyle name="Normal 3 2 2 2 13 2" xfId="13032"/>
    <cellStyle name="Normal 3 2 2 2 14" xfId="13033"/>
    <cellStyle name="Normal 3 2 2 2 15" xfId="29176"/>
    <cellStyle name="Normal 3 2 2 2 2" xfId="13034"/>
    <cellStyle name="Normal 3 2 2 2 2 10" xfId="13035"/>
    <cellStyle name="Normal 3 2 2 2 2 10 2" xfId="13036"/>
    <cellStyle name="Normal 3 2 2 2 2 11" xfId="13037"/>
    <cellStyle name="Normal 3 2 2 2 2 11 2" xfId="13038"/>
    <cellStyle name="Normal 3 2 2 2 2 12" xfId="13039"/>
    <cellStyle name="Normal 3 2 2 2 2 13" xfId="29177"/>
    <cellStyle name="Normal 3 2 2 2 2 2" xfId="13040"/>
    <cellStyle name="Normal 3 2 2 2 2 2 10" xfId="13041"/>
    <cellStyle name="Normal 3 2 2 2 2 2 11" xfId="29178"/>
    <cellStyle name="Normal 3 2 2 2 2 2 2" xfId="13042"/>
    <cellStyle name="Normal 3 2 2 2 2 2 2 2" xfId="13043"/>
    <cellStyle name="Normal 3 2 2 2 2 2 2 2 2" xfId="13044"/>
    <cellStyle name="Normal 3 2 2 2 2 2 2 2 2 2" xfId="13045"/>
    <cellStyle name="Normal 3 2 2 2 2 2 2 2 2 2 2" xfId="13046"/>
    <cellStyle name="Normal 3 2 2 2 2 2 2 2 2 2 2 2" xfId="13047"/>
    <cellStyle name="Normal 3 2 2 2 2 2 2 2 2 2 3" xfId="13048"/>
    <cellStyle name="Normal 3 2 2 2 2 2 2 2 2 3" xfId="13049"/>
    <cellStyle name="Normal 3 2 2 2 2 2 2 2 2 3 2" xfId="13050"/>
    <cellStyle name="Normal 3 2 2 2 2 2 2 2 2 4" xfId="13051"/>
    <cellStyle name="Normal 3 2 2 2 2 2 2 2 3" xfId="13052"/>
    <cellStyle name="Normal 3 2 2 2 2 2 2 2 3 2" xfId="13053"/>
    <cellStyle name="Normal 3 2 2 2 2 2 2 2 3 2 2" xfId="13054"/>
    <cellStyle name="Normal 3 2 2 2 2 2 2 2 3 3" xfId="13055"/>
    <cellStyle name="Normal 3 2 2 2 2 2 2 2 4" xfId="13056"/>
    <cellStyle name="Normal 3 2 2 2 2 2 2 2 4 2" xfId="13057"/>
    <cellStyle name="Normal 3 2 2 2 2 2 2 2 5" xfId="13058"/>
    <cellStyle name="Normal 3 2 2 2 2 2 2 3" xfId="13059"/>
    <cellStyle name="Normal 3 2 2 2 2 2 2 3 2" xfId="13060"/>
    <cellStyle name="Normal 3 2 2 2 2 2 2 3 2 2" xfId="13061"/>
    <cellStyle name="Normal 3 2 2 2 2 2 2 3 2 2 2" xfId="13062"/>
    <cellStyle name="Normal 3 2 2 2 2 2 2 3 2 2 2 2" xfId="13063"/>
    <cellStyle name="Normal 3 2 2 2 2 2 2 3 2 2 3" xfId="13064"/>
    <cellStyle name="Normal 3 2 2 2 2 2 2 3 2 3" xfId="13065"/>
    <cellStyle name="Normal 3 2 2 2 2 2 2 3 2 3 2" xfId="13066"/>
    <cellStyle name="Normal 3 2 2 2 2 2 2 3 2 4" xfId="13067"/>
    <cellStyle name="Normal 3 2 2 2 2 2 2 3 3" xfId="13068"/>
    <cellStyle name="Normal 3 2 2 2 2 2 2 3 3 2" xfId="13069"/>
    <cellStyle name="Normal 3 2 2 2 2 2 2 3 3 2 2" xfId="13070"/>
    <cellStyle name="Normal 3 2 2 2 2 2 2 3 3 3" xfId="13071"/>
    <cellStyle name="Normal 3 2 2 2 2 2 2 3 4" xfId="13072"/>
    <cellStyle name="Normal 3 2 2 2 2 2 2 3 4 2" xfId="13073"/>
    <cellStyle name="Normal 3 2 2 2 2 2 2 3 5" xfId="13074"/>
    <cellStyle name="Normal 3 2 2 2 2 2 2 4" xfId="13075"/>
    <cellStyle name="Normal 3 2 2 2 2 2 2 4 2" xfId="13076"/>
    <cellStyle name="Normal 3 2 2 2 2 2 2 4 2 2" xfId="13077"/>
    <cellStyle name="Normal 3 2 2 2 2 2 2 4 2 2 2" xfId="13078"/>
    <cellStyle name="Normal 3 2 2 2 2 2 2 4 2 3" xfId="13079"/>
    <cellStyle name="Normal 3 2 2 2 2 2 2 4 3" xfId="13080"/>
    <cellStyle name="Normal 3 2 2 2 2 2 2 4 3 2" xfId="13081"/>
    <cellStyle name="Normal 3 2 2 2 2 2 2 4 4" xfId="13082"/>
    <cellStyle name="Normal 3 2 2 2 2 2 2 5" xfId="13083"/>
    <cellStyle name="Normal 3 2 2 2 2 2 2 5 2" xfId="13084"/>
    <cellStyle name="Normal 3 2 2 2 2 2 2 5 2 2" xfId="13085"/>
    <cellStyle name="Normal 3 2 2 2 2 2 2 5 3" xfId="13086"/>
    <cellStyle name="Normal 3 2 2 2 2 2 2 6" xfId="13087"/>
    <cellStyle name="Normal 3 2 2 2 2 2 2 6 2" xfId="13088"/>
    <cellStyle name="Normal 3 2 2 2 2 2 2 7" xfId="13089"/>
    <cellStyle name="Normal 3 2 2 2 2 2 2 8" xfId="29179"/>
    <cellStyle name="Normal 3 2 2 2 2 2 3" xfId="13090"/>
    <cellStyle name="Normal 3 2 2 2 2 2 3 2" xfId="13091"/>
    <cellStyle name="Normal 3 2 2 2 2 2 3 2 2" xfId="13092"/>
    <cellStyle name="Normal 3 2 2 2 2 2 3 2 2 2" xfId="13093"/>
    <cellStyle name="Normal 3 2 2 2 2 2 3 2 2 2 2" xfId="13094"/>
    <cellStyle name="Normal 3 2 2 2 2 2 3 2 2 3" xfId="13095"/>
    <cellStyle name="Normal 3 2 2 2 2 2 3 2 3" xfId="13096"/>
    <cellStyle name="Normal 3 2 2 2 2 2 3 2 3 2" xfId="13097"/>
    <cellStyle name="Normal 3 2 2 2 2 2 3 2 4" xfId="13098"/>
    <cellStyle name="Normal 3 2 2 2 2 2 3 3" xfId="13099"/>
    <cellStyle name="Normal 3 2 2 2 2 2 3 3 2" xfId="13100"/>
    <cellStyle name="Normal 3 2 2 2 2 2 3 3 2 2" xfId="13101"/>
    <cellStyle name="Normal 3 2 2 2 2 2 3 3 3" xfId="13102"/>
    <cellStyle name="Normal 3 2 2 2 2 2 3 4" xfId="13103"/>
    <cellStyle name="Normal 3 2 2 2 2 2 3 4 2" xfId="13104"/>
    <cellStyle name="Normal 3 2 2 2 2 2 3 5" xfId="13105"/>
    <cellStyle name="Normal 3 2 2 2 2 2 4" xfId="13106"/>
    <cellStyle name="Normal 3 2 2 2 2 2 4 2" xfId="13107"/>
    <cellStyle name="Normal 3 2 2 2 2 2 4 2 2" xfId="13108"/>
    <cellStyle name="Normal 3 2 2 2 2 2 4 2 2 2" xfId="13109"/>
    <cellStyle name="Normal 3 2 2 2 2 2 4 2 2 2 2" xfId="13110"/>
    <cellStyle name="Normal 3 2 2 2 2 2 4 2 2 3" xfId="13111"/>
    <cellStyle name="Normal 3 2 2 2 2 2 4 2 3" xfId="13112"/>
    <cellStyle name="Normal 3 2 2 2 2 2 4 2 3 2" xfId="13113"/>
    <cellStyle name="Normal 3 2 2 2 2 2 4 2 4" xfId="13114"/>
    <cellStyle name="Normal 3 2 2 2 2 2 4 3" xfId="13115"/>
    <cellStyle name="Normal 3 2 2 2 2 2 4 3 2" xfId="13116"/>
    <cellStyle name="Normal 3 2 2 2 2 2 4 3 2 2" xfId="13117"/>
    <cellStyle name="Normal 3 2 2 2 2 2 4 3 3" xfId="13118"/>
    <cellStyle name="Normal 3 2 2 2 2 2 4 4" xfId="13119"/>
    <cellStyle name="Normal 3 2 2 2 2 2 4 4 2" xfId="13120"/>
    <cellStyle name="Normal 3 2 2 2 2 2 4 5" xfId="13121"/>
    <cellStyle name="Normal 3 2 2 2 2 2 5" xfId="13122"/>
    <cellStyle name="Normal 3 2 2 2 2 2 5 2" xfId="13123"/>
    <cellStyle name="Normal 3 2 2 2 2 2 5 2 2" xfId="13124"/>
    <cellStyle name="Normal 3 2 2 2 2 2 5 2 2 2" xfId="13125"/>
    <cellStyle name="Normal 3 2 2 2 2 2 5 2 2 2 2" xfId="13126"/>
    <cellStyle name="Normal 3 2 2 2 2 2 5 2 2 3" xfId="13127"/>
    <cellStyle name="Normal 3 2 2 2 2 2 5 2 3" xfId="13128"/>
    <cellStyle name="Normal 3 2 2 2 2 2 5 2 3 2" xfId="13129"/>
    <cellStyle name="Normal 3 2 2 2 2 2 5 2 4" xfId="13130"/>
    <cellStyle name="Normal 3 2 2 2 2 2 5 3" xfId="13131"/>
    <cellStyle name="Normal 3 2 2 2 2 2 5 3 2" xfId="13132"/>
    <cellStyle name="Normal 3 2 2 2 2 2 5 3 2 2" xfId="13133"/>
    <cellStyle name="Normal 3 2 2 2 2 2 5 3 3" xfId="13134"/>
    <cellStyle name="Normal 3 2 2 2 2 2 5 4" xfId="13135"/>
    <cellStyle name="Normal 3 2 2 2 2 2 5 4 2" xfId="13136"/>
    <cellStyle name="Normal 3 2 2 2 2 2 5 5" xfId="13137"/>
    <cellStyle name="Normal 3 2 2 2 2 2 6" xfId="13138"/>
    <cellStyle name="Normal 3 2 2 2 2 2 6 2" xfId="13139"/>
    <cellStyle name="Normal 3 2 2 2 2 2 6 2 2" xfId="13140"/>
    <cellStyle name="Normal 3 2 2 2 2 2 6 2 2 2" xfId="13141"/>
    <cellStyle name="Normal 3 2 2 2 2 2 6 2 3" xfId="13142"/>
    <cellStyle name="Normal 3 2 2 2 2 2 6 3" xfId="13143"/>
    <cellStyle name="Normal 3 2 2 2 2 2 6 3 2" xfId="13144"/>
    <cellStyle name="Normal 3 2 2 2 2 2 6 4" xfId="13145"/>
    <cellStyle name="Normal 3 2 2 2 2 2 7" xfId="13146"/>
    <cellStyle name="Normal 3 2 2 2 2 2 7 2" xfId="13147"/>
    <cellStyle name="Normal 3 2 2 2 2 2 7 2 2" xfId="13148"/>
    <cellStyle name="Normal 3 2 2 2 2 2 7 3" xfId="13149"/>
    <cellStyle name="Normal 3 2 2 2 2 2 8" xfId="13150"/>
    <cellStyle name="Normal 3 2 2 2 2 2 8 2" xfId="13151"/>
    <cellStyle name="Normal 3 2 2 2 2 2 9" xfId="13152"/>
    <cellStyle name="Normal 3 2 2 2 2 2 9 2" xfId="13153"/>
    <cellStyle name="Normal 3 2 2 2 2 3" xfId="13154"/>
    <cellStyle name="Normal 3 2 2 2 2 3 10" xfId="13155"/>
    <cellStyle name="Normal 3 2 2 2 2 3 11" xfId="29180"/>
    <cellStyle name="Normal 3 2 2 2 2 3 2" xfId="13156"/>
    <cellStyle name="Normal 3 2 2 2 2 3 2 2" xfId="13157"/>
    <cellStyle name="Normal 3 2 2 2 2 3 2 2 2" xfId="13158"/>
    <cellStyle name="Normal 3 2 2 2 2 3 2 2 2 2" xfId="13159"/>
    <cellStyle name="Normal 3 2 2 2 2 3 2 2 2 2 2" xfId="13160"/>
    <cellStyle name="Normal 3 2 2 2 2 3 2 2 2 2 2 2" xfId="13161"/>
    <cellStyle name="Normal 3 2 2 2 2 3 2 2 2 2 3" xfId="13162"/>
    <cellStyle name="Normal 3 2 2 2 2 3 2 2 2 3" xfId="13163"/>
    <cellStyle name="Normal 3 2 2 2 2 3 2 2 2 3 2" xfId="13164"/>
    <cellStyle name="Normal 3 2 2 2 2 3 2 2 2 4" xfId="13165"/>
    <cellStyle name="Normal 3 2 2 2 2 3 2 2 3" xfId="13166"/>
    <cellStyle name="Normal 3 2 2 2 2 3 2 2 3 2" xfId="13167"/>
    <cellStyle name="Normal 3 2 2 2 2 3 2 2 3 2 2" xfId="13168"/>
    <cellStyle name="Normal 3 2 2 2 2 3 2 2 3 3" xfId="13169"/>
    <cellStyle name="Normal 3 2 2 2 2 3 2 2 4" xfId="13170"/>
    <cellStyle name="Normal 3 2 2 2 2 3 2 2 4 2" xfId="13171"/>
    <cellStyle name="Normal 3 2 2 2 2 3 2 2 5" xfId="13172"/>
    <cellStyle name="Normal 3 2 2 2 2 3 2 3" xfId="13173"/>
    <cellStyle name="Normal 3 2 2 2 2 3 2 3 2" xfId="13174"/>
    <cellStyle name="Normal 3 2 2 2 2 3 2 3 2 2" xfId="13175"/>
    <cellStyle name="Normal 3 2 2 2 2 3 2 3 2 2 2" xfId="13176"/>
    <cellStyle name="Normal 3 2 2 2 2 3 2 3 2 2 2 2" xfId="13177"/>
    <cellStyle name="Normal 3 2 2 2 2 3 2 3 2 2 3" xfId="13178"/>
    <cellStyle name="Normal 3 2 2 2 2 3 2 3 2 3" xfId="13179"/>
    <cellStyle name="Normal 3 2 2 2 2 3 2 3 2 3 2" xfId="13180"/>
    <cellStyle name="Normal 3 2 2 2 2 3 2 3 2 4" xfId="13181"/>
    <cellStyle name="Normal 3 2 2 2 2 3 2 3 3" xfId="13182"/>
    <cellStyle name="Normal 3 2 2 2 2 3 2 3 3 2" xfId="13183"/>
    <cellStyle name="Normal 3 2 2 2 2 3 2 3 3 2 2" xfId="13184"/>
    <cellStyle name="Normal 3 2 2 2 2 3 2 3 3 3" xfId="13185"/>
    <cellStyle name="Normal 3 2 2 2 2 3 2 3 4" xfId="13186"/>
    <cellStyle name="Normal 3 2 2 2 2 3 2 3 4 2" xfId="13187"/>
    <cellStyle name="Normal 3 2 2 2 2 3 2 3 5" xfId="13188"/>
    <cellStyle name="Normal 3 2 2 2 2 3 2 4" xfId="13189"/>
    <cellStyle name="Normal 3 2 2 2 2 3 2 4 2" xfId="13190"/>
    <cellStyle name="Normal 3 2 2 2 2 3 2 4 2 2" xfId="13191"/>
    <cellStyle name="Normal 3 2 2 2 2 3 2 4 2 2 2" xfId="13192"/>
    <cellStyle name="Normal 3 2 2 2 2 3 2 4 2 3" xfId="13193"/>
    <cellStyle name="Normal 3 2 2 2 2 3 2 4 3" xfId="13194"/>
    <cellStyle name="Normal 3 2 2 2 2 3 2 4 3 2" xfId="13195"/>
    <cellStyle name="Normal 3 2 2 2 2 3 2 4 4" xfId="13196"/>
    <cellStyle name="Normal 3 2 2 2 2 3 2 5" xfId="13197"/>
    <cellStyle name="Normal 3 2 2 2 2 3 2 5 2" xfId="13198"/>
    <cellStyle name="Normal 3 2 2 2 2 3 2 5 2 2" xfId="13199"/>
    <cellStyle name="Normal 3 2 2 2 2 3 2 5 3" xfId="13200"/>
    <cellStyle name="Normal 3 2 2 2 2 3 2 6" xfId="13201"/>
    <cellStyle name="Normal 3 2 2 2 2 3 2 6 2" xfId="13202"/>
    <cellStyle name="Normal 3 2 2 2 2 3 2 7" xfId="13203"/>
    <cellStyle name="Normal 3 2 2 2 2 3 2 8" xfId="29181"/>
    <cellStyle name="Normal 3 2 2 2 2 3 3" xfId="13204"/>
    <cellStyle name="Normal 3 2 2 2 2 3 3 2" xfId="13205"/>
    <cellStyle name="Normal 3 2 2 2 2 3 3 2 2" xfId="13206"/>
    <cellStyle name="Normal 3 2 2 2 2 3 3 2 2 2" xfId="13207"/>
    <cellStyle name="Normal 3 2 2 2 2 3 3 2 2 2 2" xfId="13208"/>
    <cellStyle name="Normal 3 2 2 2 2 3 3 2 2 3" xfId="13209"/>
    <cellStyle name="Normal 3 2 2 2 2 3 3 2 3" xfId="13210"/>
    <cellStyle name="Normal 3 2 2 2 2 3 3 2 3 2" xfId="13211"/>
    <cellStyle name="Normal 3 2 2 2 2 3 3 2 4" xfId="13212"/>
    <cellStyle name="Normal 3 2 2 2 2 3 3 3" xfId="13213"/>
    <cellStyle name="Normal 3 2 2 2 2 3 3 3 2" xfId="13214"/>
    <cellStyle name="Normal 3 2 2 2 2 3 3 3 2 2" xfId="13215"/>
    <cellStyle name="Normal 3 2 2 2 2 3 3 3 3" xfId="13216"/>
    <cellStyle name="Normal 3 2 2 2 2 3 3 4" xfId="13217"/>
    <cellStyle name="Normal 3 2 2 2 2 3 3 4 2" xfId="13218"/>
    <cellStyle name="Normal 3 2 2 2 2 3 3 5" xfId="13219"/>
    <cellStyle name="Normal 3 2 2 2 2 3 4" xfId="13220"/>
    <cellStyle name="Normal 3 2 2 2 2 3 4 2" xfId="13221"/>
    <cellStyle name="Normal 3 2 2 2 2 3 4 2 2" xfId="13222"/>
    <cellStyle name="Normal 3 2 2 2 2 3 4 2 2 2" xfId="13223"/>
    <cellStyle name="Normal 3 2 2 2 2 3 4 2 2 2 2" xfId="13224"/>
    <cellStyle name="Normal 3 2 2 2 2 3 4 2 2 3" xfId="13225"/>
    <cellStyle name="Normal 3 2 2 2 2 3 4 2 3" xfId="13226"/>
    <cellStyle name="Normal 3 2 2 2 2 3 4 2 3 2" xfId="13227"/>
    <cellStyle name="Normal 3 2 2 2 2 3 4 2 4" xfId="13228"/>
    <cellStyle name="Normal 3 2 2 2 2 3 4 3" xfId="13229"/>
    <cellStyle name="Normal 3 2 2 2 2 3 4 3 2" xfId="13230"/>
    <cellStyle name="Normal 3 2 2 2 2 3 4 3 2 2" xfId="13231"/>
    <cellStyle name="Normal 3 2 2 2 2 3 4 3 3" xfId="13232"/>
    <cellStyle name="Normal 3 2 2 2 2 3 4 4" xfId="13233"/>
    <cellStyle name="Normal 3 2 2 2 2 3 4 4 2" xfId="13234"/>
    <cellStyle name="Normal 3 2 2 2 2 3 4 5" xfId="13235"/>
    <cellStyle name="Normal 3 2 2 2 2 3 5" xfId="13236"/>
    <cellStyle name="Normal 3 2 2 2 2 3 5 2" xfId="13237"/>
    <cellStyle name="Normal 3 2 2 2 2 3 5 2 2" xfId="13238"/>
    <cellStyle name="Normal 3 2 2 2 2 3 5 2 2 2" xfId="13239"/>
    <cellStyle name="Normal 3 2 2 2 2 3 5 2 2 2 2" xfId="13240"/>
    <cellStyle name="Normal 3 2 2 2 2 3 5 2 2 3" xfId="13241"/>
    <cellStyle name="Normal 3 2 2 2 2 3 5 2 3" xfId="13242"/>
    <cellStyle name="Normal 3 2 2 2 2 3 5 2 3 2" xfId="13243"/>
    <cellStyle name="Normal 3 2 2 2 2 3 5 2 4" xfId="13244"/>
    <cellStyle name="Normal 3 2 2 2 2 3 5 3" xfId="13245"/>
    <cellStyle name="Normal 3 2 2 2 2 3 5 3 2" xfId="13246"/>
    <cellStyle name="Normal 3 2 2 2 2 3 5 3 2 2" xfId="13247"/>
    <cellStyle name="Normal 3 2 2 2 2 3 5 3 3" xfId="13248"/>
    <cellStyle name="Normal 3 2 2 2 2 3 5 4" xfId="13249"/>
    <cellStyle name="Normal 3 2 2 2 2 3 5 4 2" xfId="13250"/>
    <cellStyle name="Normal 3 2 2 2 2 3 5 5" xfId="13251"/>
    <cellStyle name="Normal 3 2 2 2 2 3 6" xfId="13252"/>
    <cellStyle name="Normal 3 2 2 2 2 3 6 2" xfId="13253"/>
    <cellStyle name="Normal 3 2 2 2 2 3 6 2 2" xfId="13254"/>
    <cellStyle name="Normal 3 2 2 2 2 3 6 2 2 2" xfId="13255"/>
    <cellStyle name="Normal 3 2 2 2 2 3 6 2 3" xfId="13256"/>
    <cellStyle name="Normal 3 2 2 2 2 3 6 3" xfId="13257"/>
    <cellStyle name="Normal 3 2 2 2 2 3 6 3 2" xfId="13258"/>
    <cellStyle name="Normal 3 2 2 2 2 3 6 4" xfId="13259"/>
    <cellStyle name="Normal 3 2 2 2 2 3 7" xfId="13260"/>
    <cellStyle name="Normal 3 2 2 2 2 3 7 2" xfId="13261"/>
    <cellStyle name="Normal 3 2 2 2 2 3 7 2 2" xfId="13262"/>
    <cellStyle name="Normal 3 2 2 2 2 3 7 3" xfId="13263"/>
    <cellStyle name="Normal 3 2 2 2 2 3 8" xfId="13264"/>
    <cellStyle name="Normal 3 2 2 2 2 3 8 2" xfId="13265"/>
    <cellStyle name="Normal 3 2 2 2 2 3 9" xfId="13266"/>
    <cellStyle name="Normal 3 2 2 2 2 3 9 2" xfId="13267"/>
    <cellStyle name="Normal 3 2 2 2 2 4" xfId="13268"/>
    <cellStyle name="Normal 3 2 2 2 2 4 2" xfId="13269"/>
    <cellStyle name="Normal 3 2 2 2 2 4 2 2" xfId="13270"/>
    <cellStyle name="Normal 3 2 2 2 2 4 2 2 2" xfId="13271"/>
    <cellStyle name="Normal 3 2 2 2 2 4 2 2 2 2" xfId="13272"/>
    <cellStyle name="Normal 3 2 2 2 2 4 2 2 2 2 2" xfId="13273"/>
    <cellStyle name="Normal 3 2 2 2 2 4 2 2 2 3" xfId="13274"/>
    <cellStyle name="Normal 3 2 2 2 2 4 2 2 3" xfId="13275"/>
    <cellStyle name="Normal 3 2 2 2 2 4 2 2 3 2" xfId="13276"/>
    <cellStyle name="Normal 3 2 2 2 2 4 2 2 4" xfId="13277"/>
    <cellStyle name="Normal 3 2 2 2 2 4 2 3" xfId="13278"/>
    <cellStyle name="Normal 3 2 2 2 2 4 2 3 2" xfId="13279"/>
    <cellStyle name="Normal 3 2 2 2 2 4 2 3 2 2" xfId="13280"/>
    <cellStyle name="Normal 3 2 2 2 2 4 2 3 3" xfId="13281"/>
    <cellStyle name="Normal 3 2 2 2 2 4 2 4" xfId="13282"/>
    <cellStyle name="Normal 3 2 2 2 2 4 2 4 2" xfId="13283"/>
    <cellStyle name="Normal 3 2 2 2 2 4 2 5" xfId="13284"/>
    <cellStyle name="Normal 3 2 2 2 2 4 3" xfId="13285"/>
    <cellStyle name="Normal 3 2 2 2 2 4 3 2" xfId="13286"/>
    <cellStyle name="Normal 3 2 2 2 2 4 3 2 2" xfId="13287"/>
    <cellStyle name="Normal 3 2 2 2 2 4 3 2 2 2" xfId="13288"/>
    <cellStyle name="Normal 3 2 2 2 2 4 3 2 2 2 2" xfId="13289"/>
    <cellStyle name="Normal 3 2 2 2 2 4 3 2 2 3" xfId="13290"/>
    <cellStyle name="Normal 3 2 2 2 2 4 3 2 3" xfId="13291"/>
    <cellStyle name="Normal 3 2 2 2 2 4 3 2 3 2" xfId="13292"/>
    <cellStyle name="Normal 3 2 2 2 2 4 3 2 4" xfId="13293"/>
    <cellStyle name="Normal 3 2 2 2 2 4 3 3" xfId="13294"/>
    <cellStyle name="Normal 3 2 2 2 2 4 3 3 2" xfId="13295"/>
    <cellStyle name="Normal 3 2 2 2 2 4 3 3 2 2" xfId="13296"/>
    <cellStyle name="Normal 3 2 2 2 2 4 3 3 3" xfId="13297"/>
    <cellStyle name="Normal 3 2 2 2 2 4 3 4" xfId="13298"/>
    <cellStyle name="Normal 3 2 2 2 2 4 3 4 2" xfId="13299"/>
    <cellStyle name="Normal 3 2 2 2 2 4 3 5" xfId="13300"/>
    <cellStyle name="Normal 3 2 2 2 2 4 4" xfId="13301"/>
    <cellStyle name="Normal 3 2 2 2 2 4 4 2" xfId="13302"/>
    <cellStyle name="Normal 3 2 2 2 2 4 4 2 2" xfId="13303"/>
    <cellStyle name="Normal 3 2 2 2 2 4 4 2 2 2" xfId="13304"/>
    <cellStyle name="Normal 3 2 2 2 2 4 4 2 3" xfId="13305"/>
    <cellStyle name="Normal 3 2 2 2 2 4 4 3" xfId="13306"/>
    <cellStyle name="Normal 3 2 2 2 2 4 4 3 2" xfId="13307"/>
    <cellStyle name="Normal 3 2 2 2 2 4 4 4" xfId="13308"/>
    <cellStyle name="Normal 3 2 2 2 2 4 5" xfId="13309"/>
    <cellStyle name="Normal 3 2 2 2 2 4 5 2" xfId="13310"/>
    <cellStyle name="Normal 3 2 2 2 2 4 5 2 2" xfId="13311"/>
    <cellStyle name="Normal 3 2 2 2 2 4 5 3" xfId="13312"/>
    <cellStyle name="Normal 3 2 2 2 2 4 6" xfId="13313"/>
    <cellStyle name="Normal 3 2 2 2 2 4 6 2" xfId="13314"/>
    <cellStyle name="Normal 3 2 2 2 2 4 7" xfId="13315"/>
    <cellStyle name="Normal 3 2 2 2 2 4 8" xfId="29182"/>
    <cellStyle name="Normal 3 2 2 2 2 5" xfId="13316"/>
    <cellStyle name="Normal 3 2 2 2 2 5 2" xfId="13317"/>
    <cellStyle name="Normal 3 2 2 2 2 5 2 2" xfId="13318"/>
    <cellStyle name="Normal 3 2 2 2 2 5 2 2 2" xfId="13319"/>
    <cellStyle name="Normal 3 2 2 2 2 5 2 2 2 2" xfId="13320"/>
    <cellStyle name="Normal 3 2 2 2 2 5 2 2 3" xfId="13321"/>
    <cellStyle name="Normal 3 2 2 2 2 5 2 3" xfId="13322"/>
    <cellStyle name="Normal 3 2 2 2 2 5 2 3 2" xfId="13323"/>
    <cellStyle name="Normal 3 2 2 2 2 5 2 4" xfId="13324"/>
    <cellStyle name="Normal 3 2 2 2 2 5 3" xfId="13325"/>
    <cellStyle name="Normal 3 2 2 2 2 5 3 2" xfId="13326"/>
    <cellStyle name="Normal 3 2 2 2 2 5 3 2 2" xfId="13327"/>
    <cellStyle name="Normal 3 2 2 2 2 5 3 3" xfId="13328"/>
    <cellStyle name="Normal 3 2 2 2 2 5 4" xfId="13329"/>
    <cellStyle name="Normal 3 2 2 2 2 5 4 2" xfId="13330"/>
    <cellStyle name="Normal 3 2 2 2 2 5 5" xfId="13331"/>
    <cellStyle name="Normal 3 2 2 2 2 6" xfId="13332"/>
    <cellStyle name="Normal 3 2 2 2 2 6 2" xfId="13333"/>
    <cellStyle name="Normal 3 2 2 2 2 6 2 2" xfId="13334"/>
    <cellStyle name="Normal 3 2 2 2 2 6 2 2 2" xfId="13335"/>
    <cellStyle name="Normal 3 2 2 2 2 6 2 2 2 2" xfId="13336"/>
    <cellStyle name="Normal 3 2 2 2 2 6 2 2 3" xfId="13337"/>
    <cellStyle name="Normal 3 2 2 2 2 6 2 3" xfId="13338"/>
    <cellStyle name="Normal 3 2 2 2 2 6 2 3 2" xfId="13339"/>
    <cellStyle name="Normal 3 2 2 2 2 6 2 4" xfId="13340"/>
    <cellStyle name="Normal 3 2 2 2 2 6 3" xfId="13341"/>
    <cellStyle name="Normal 3 2 2 2 2 6 3 2" xfId="13342"/>
    <cellStyle name="Normal 3 2 2 2 2 6 3 2 2" xfId="13343"/>
    <cellStyle name="Normal 3 2 2 2 2 6 3 3" xfId="13344"/>
    <cellStyle name="Normal 3 2 2 2 2 6 4" xfId="13345"/>
    <cellStyle name="Normal 3 2 2 2 2 6 4 2" xfId="13346"/>
    <cellStyle name="Normal 3 2 2 2 2 6 5" xfId="13347"/>
    <cellStyle name="Normal 3 2 2 2 2 7" xfId="13348"/>
    <cellStyle name="Normal 3 2 2 2 2 7 2" xfId="13349"/>
    <cellStyle name="Normal 3 2 2 2 2 7 2 2" xfId="13350"/>
    <cellStyle name="Normal 3 2 2 2 2 7 2 2 2" xfId="13351"/>
    <cellStyle name="Normal 3 2 2 2 2 7 2 2 2 2" xfId="13352"/>
    <cellStyle name="Normal 3 2 2 2 2 7 2 2 3" xfId="13353"/>
    <cellStyle name="Normal 3 2 2 2 2 7 2 3" xfId="13354"/>
    <cellStyle name="Normal 3 2 2 2 2 7 2 3 2" xfId="13355"/>
    <cellStyle name="Normal 3 2 2 2 2 7 2 4" xfId="13356"/>
    <cellStyle name="Normal 3 2 2 2 2 7 3" xfId="13357"/>
    <cellStyle name="Normal 3 2 2 2 2 7 3 2" xfId="13358"/>
    <cellStyle name="Normal 3 2 2 2 2 7 3 2 2" xfId="13359"/>
    <cellStyle name="Normal 3 2 2 2 2 7 3 3" xfId="13360"/>
    <cellStyle name="Normal 3 2 2 2 2 7 4" xfId="13361"/>
    <cellStyle name="Normal 3 2 2 2 2 7 4 2" xfId="13362"/>
    <cellStyle name="Normal 3 2 2 2 2 7 5" xfId="13363"/>
    <cellStyle name="Normal 3 2 2 2 2 8" xfId="13364"/>
    <cellStyle name="Normal 3 2 2 2 2 8 2" xfId="13365"/>
    <cellStyle name="Normal 3 2 2 2 2 8 2 2" xfId="13366"/>
    <cellStyle name="Normal 3 2 2 2 2 8 2 2 2" xfId="13367"/>
    <cellStyle name="Normal 3 2 2 2 2 8 2 3" xfId="13368"/>
    <cellStyle name="Normal 3 2 2 2 2 8 3" xfId="13369"/>
    <cellStyle name="Normal 3 2 2 2 2 8 3 2" xfId="13370"/>
    <cellStyle name="Normal 3 2 2 2 2 8 4" xfId="13371"/>
    <cellStyle name="Normal 3 2 2 2 2 9" xfId="13372"/>
    <cellStyle name="Normal 3 2 2 2 2 9 2" xfId="13373"/>
    <cellStyle name="Normal 3 2 2 2 2 9 2 2" xfId="13374"/>
    <cellStyle name="Normal 3 2 2 2 2 9 3" xfId="13375"/>
    <cellStyle name="Normal 3 2 2 2 3" xfId="13376"/>
    <cellStyle name="Normal 3 2 2 2 3 10" xfId="13377"/>
    <cellStyle name="Normal 3 2 2 2 3 10 2" xfId="13378"/>
    <cellStyle name="Normal 3 2 2 2 3 11" xfId="13379"/>
    <cellStyle name="Normal 3 2 2 2 3 12" xfId="29183"/>
    <cellStyle name="Normal 3 2 2 2 3 2" xfId="13380"/>
    <cellStyle name="Normal 3 2 2 2 3 2 10" xfId="13381"/>
    <cellStyle name="Normal 3 2 2 2 3 2 11" xfId="29184"/>
    <cellStyle name="Normal 3 2 2 2 3 2 2" xfId="13382"/>
    <cellStyle name="Normal 3 2 2 2 3 2 2 2" xfId="13383"/>
    <cellStyle name="Normal 3 2 2 2 3 2 2 2 2" xfId="13384"/>
    <cellStyle name="Normal 3 2 2 2 3 2 2 2 2 2" xfId="13385"/>
    <cellStyle name="Normal 3 2 2 2 3 2 2 2 2 2 2" xfId="13386"/>
    <cellStyle name="Normal 3 2 2 2 3 2 2 2 2 2 2 2" xfId="13387"/>
    <cellStyle name="Normal 3 2 2 2 3 2 2 2 2 2 3" xfId="13388"/>
    <cellStyle name="Normal 3 2 2 2 3 2 2 2 2 3" xfId="13389"/>
    <cellStyle name="Normal 3 2 2 2 3 2 2 2 2 3 2" xfId="13390"/>
    <cellStyle name="Normal 3 2 2 2 3 2 2 2 2 4" xfId="13391"/>
    <cellStyle name="Normal 3 2 2 2 3 2 2 2 3" xfId="13392"/>
    <cellStyle name="Normal 3 2 2 2 3 2 2 2 3 2" xfId="13393"/>
    <cellStyle name="Normal 3 2 2 2 3 2 2 2 3 2 2" xfId="13394"/>
    <cellStyle name="Normal 3 2 2 2 3 2 2 2 3 3" xfId="13395"/>
    <cellStyle name="Normal 3 2 2 2 3 2 2 2 4" xfId="13396"/>
    <cellStyle name="Normal 3 2 2 2 3 2 2 2 4 2" xfId="13397"/>
    <cellStyle name="Normal 3 2 2 2 3 2 2 2 5" xfId="13398"/>
    <cellStyle name="Normal 3 2 2 2 3 2 2 3" xfId="13399"/>
    <cellStyle name="Normal 3 2 2 2 3 2 2 3 2" xfId="13400"/>
    <cellStyle name="Normal 3 2 2 2 3 2 2 3 2 2" xfId="13401"/>
    <cellStyle name="Normal 3 2 2 2 3 2 2 3 2 2 2" xfId="13402"/>
    <cellStyle name="Normal 3 2 2 2 3 2 2 3 2 2 2 2" xfId="13403"/>
    <cellStyle name="Normal 3 2 2 2 3 2 2 3 2 2 3" xfId="13404"/>
    <cellStyle name="Normal 3 2 2 2 3 2 2 3 2 3" xfId="13405"/>
    <cellStyle name="Normal 3 2 2 2 3 2 2 3 2 3 2" xfId="13406"/>
    <cellStyle name="Normal 3 2 2 2 3 2 2 3 2 4" xfId="13407"/>
    <cellStyle name="Normal 3 2 2 2 3 2 2 3 3" xfId="13408"/>
    <cellStyle name="Normal 3 2 2 2 3 2 2 3 3 2" xfId="13409"/>
    <cellStyle name="Normal 3 2 2 2 3 2 2 3 3 2 2" xfId="13410"/>
    <cellStyle name="Normal 3 2 2 2 3 2 2 3 3 3" xfId="13411"/>
    <cellStyle name="Normal 3 2 2 2 3 2 2 3 4" xfId="13412"/>
    <cellStyle name="Normal 3 2 2 2 3 2 2 3 4 2" xfId="13413"/>
    <cellStyle name="Normal 3 2 2 2 3 2 2 3 5" xfId="13414"/>
    <cellStyle name="Normal 3 2 2 2 3 2 2 4" xfId="13415"/>
    <cellStyle name="Normal 3 2 2 2 3 2 2 4 2" xfId="13416"/>
    <cellStyle name="Normal 3 2 2 2 3 2 2 4 2 2" xfId="13417"/>
    <cellStyle name="Normal 3 2 2 2 3 2 2 4 2 2 2" xfId="13418"/>
    <cellStyle name="Normal 3 2 2 2 3 2 2 4 2 3" xfId="13419"/>
    <cellStyle name="Normal 3 2 2 2 3 2 2 4 3" xfId="13420"/>
    <cellStyle name="Normal 3 2 2 2 3 2 2 4 3 2" xfId="13421"/>
    <cellStyle name="Normal 3 2 2 2 3 2 2 4 4" xfId="13422"/>
    <cellStyle name="Normal 3 2 2 2 3 2 2 5" xfId="13423"/>
    <cellStyle name="Normal 3 2 2 2 3 2 2 5 2" xfId="13424"/>
    <cellStyle name="Normal 3 2 2 2 3 2 2 5 2 2" xfId="13425"/>
    <cellStyle name="Normal 3 2 2 2 3 2 2 5 3" xfId="13426"/>
    <cellStyle name="Normal 3 2 2 2 3 2 2 6" xfId="13427"/>
    <cellStyle name="Normal 3 2 2 2 3 2 2 6 2" xfId="13428"/>
    <cellStyle name="Normal 3 2 2 2 3 2 2 7" xfId="13429"/>
    <cellStyle name="Normal 3 2 2 2 3 2 2 8" xfId="29185"/>
    <cellStyle name="Normal 3 2 2 2 3 2 3" xfId="13430"/>
    <cellStyle name="Normal 3 2 2 2 3 2 3 2" xfId="13431"/>
    <cellStyle name="Normal 3 2 2 2 3 2 3 2 2" xfId="13432"/>
    <cellStyle name="Normal 3 2 2 2 3 2 3 2 2 2" xfId="13433"/>
    <cellStyle name="Normal 3 2 2 2 3 2 3 2 2 2 2" xfId="13434"/>
    <cellStyle name="Normal 3 2 2 2 3 2 3 2 2 3" xfId="13435"/>
    <cellStyle name="Normal 3 2 2 2 3 2 3 2 3" xfId="13436"/>
    <cellStyle name="Normal 3 2 2 2 3 2 3 2 3 2" xfId="13437"/>
    <cellStyle name="Normal 3 2 2 2 3 2 3 2 4" xfId="13438"/>
    <cellStyle name="Normal 3 2 2 2 3 2 3 3" xfId="13439"/>
    <cellStyle name="Normal 3 2 2 2 3 2 3 3 2" xfId="13440"/>
    <cellStyle name="Normal 3 2 2 2 3 2 3 3 2 2" xfId="13441"/>
    <cellStyle name="Normal 3 2 2 2 3 2 3 3 3" xfId="13442"/>
    <cellStyle name="Normal 3 2 2 2 3 2 3 4" xfId="13443"/>
    <cellStyle name="Normal 3 2 2 2 3 2 3 4 2" xfId="13444"/>
    <cellStyle name="Normal 3 2 2 2 3 2 3 5" xfId="13445"/>
    <cellStyle name="Normal 3 2 2 2 3 2 4" xfId="13446"/>
    <cellStyle name="Normal 3 2 2 2 3 2 4 2" xfId="13447"/>
    <cellStyle name="Normal 3 2 2 2 3 2 4 2 2" xfId="13448"/>
    <cellStyle name="Normal 3 2 2 2 3 2 4 2 2 2" xfId="13449"/>
    <cellStyle name="Normal 3 2 2 2 3 2 4 2 2 2 2" xfId="13450"/>
    <cellStyle name="Normal 3 2 2 2 3 2 4 2 2 3" xfId="13451"/>
    <cellStyle name="Normal 3 2 2 2 3 2 4 2 3" xfId="13452"/>
    <cellStyle name="Normal 3 2 2 2 3 2 4 2 3 2" xfId="13453"/>
    <cellStyle name="Normal 3 2 2 2 3 2 4 2 4" xfId="13454"/>
    <cellStyle name="Normal 3 2 2 2 3 2 4 3" xfId="13455"/>
    <cellStyle name="Normal 3 2 2 2 3 2 4 3 2" xfId="13456"/>
    <cellStyle name="Normal 3 2 2 2 3 2 4 3 2 2" xfId="13457"/>
    <cellStyle name="Normal 3 2 2 2 3 2 4 3 3" xfId="13458"/>
    <cellStyle name="Normal 3 2 2 2 3 2 4 4" xfId="13459"/>
    <cellStyle name="Normal 3 2 2 2 3 2 4 4 2" xfId="13460"/>
    <cellStyle name="Normal 3 2 2 2 3 2 4 5" xfId="13461"/>
    <cellStyle name="Normal 3 2 2 2 3 2 5" xfId="13462"/>
    <cellStyle name="Normal 3 2 2 2 3 2 5 2" xfId="13463"/>
    <cellStyle name="Normal 3 2 2 2 3 2 5 2 2" xfId="13464"/>
    <cellStyle name="Normal 3 2 2 2 3 2 5 2 2 2" xfId="13465"/>
    <cellStyle name="Normal 3 2 2 2 3 2 5 2 2 2 2" xfId="13466"/>
    <cellStyle name="Normal 3 2 2 2 3 2 5 2 2 3" xfId="13467"/>
    <cellStyle name="Normal 3 2 2 2 3 2 5 2 3" xfId="13468"/>
    <cellStyle name="Normal 3 2 2 2 3 2 5 2 3 2" xfId="13469"/>
    <cellStyle name="Normal 3 2 2 2 3 2 5 2 4" xfId="13470"/>
    <cellStyle name="Normal 3 2 2 2 3 2 5 3" xfId="13471"/>
    <cellStyle name="Normal 3 2 2 2 3 2 5 3 2" xfId="13472"/>
    <cellStyle name="Normal 3 2 2 2 3 2 5 3 2 2" xfId="13473"/>
    <cellStyle name="Normal 3 2 2 2 3 2 5 3 3" xfId="13474"/>
    <cellStyle name="Normal 3 2 2 2 3 2 5 4" xfId="13475"/>
    <cellStyle name="Normal 3 2 2 2 3 2 5 4 2" xfId="13476"/>
    <cellStyle name="Normal 3 2 2 2 3 2 5 5" xfId="13477"/>
    <cellStyle name="Normal 3 2 2 2 3 2 6" xfId="13478"/>
    <cellStyle name="Normal 3 2 2 2 3 2 6 2" xfId="13479"/>
    <cellStyle name="Normal 3 2 2 2 3 2 6 2 2" xfId="13480"/>
    <cellStyle name="Normal 3 2 2 2 3 2 6 2 2 2" xfId="13481"/>
    <cellStyle name="Normal 3 2 2 2 3 2 6 2 3" xfId="13482"/>
    <cellStyle name="Normal 3 2 2 2 3 2 6 3" xfId="13483"/>
    <cellStyle name="Normal 3 2 2 2 3 2 6 3 2" xfId="13484"/>
    <cellStyle name="Normal 3 2 2 2 3 2 6 4" xfId="13485"/>
    <cellStyle name="Normal 3 2 2 2 3 2 7" xfId="13486"/>
    <cellStyle name="Normal 3 2 2 2 3 2 7 2" xfId="13487"/>
    <cellStyle name="Normal 3 2 2 2 3 2 7 2 2" xfId="13488"/>
    <cellStyle name="Normal 3 2 2 2 3 2 7 3" xfId="13489"/>
    <cellStyle name="Normal 3 2 2 2 3 2 8" xfId="13490"/>
    <cellStyle name="Normal 3 2 2 2 3 2 8 2" xfId="13491"/>
    <cellStyle name="Normal 3 2 2 2 3 2 9" xfId="13492"/>
    <cellStyle name="Normal 3 2 2 2 3 2 9 2" xfId="13493"/>
    <cellStyle name="Normal 3 2 2 2 3 3" xfId="13494"/>
    <cellStyle name="Normal 3 2 2 2 3 3 2" xfId="13495"/>
    <cellStyle name="Normal 3 2 2 2 3 3 2 2" xfId="13496"/>
    <cellStyle name="Normal 3 2 2 2 3 3 2 2 2" xfId="13497"/>
    <cellStyle name="Normal 3 2 2 2 3 3 2 2 2 2" xfId="13498"/>
    <cellStyle name="Normal 3 2 2 2 3 3 2 2 2 2 2" xfId="13499"/>
    <cellStyle name="Normal 3 2 2 2 3 3 2 2 2 3" xfId="13500"/>
    <cellStyle name="Normal 3 2 2 2 3 3 2 2 3" xfId="13501"/>
    <cellStyle name="Normal 3 2 2 2 3 3 2 2 3 2" xfId="13502"/>
    <cellStyle name="Normal 3 2 2 2 3 3 2 2 4" xfId="13503"/>
    <cellStyle name="Normal 3 2 2 2 3 3 2 3" xfId="13504"/>
    <cellStyle name="Normal 3 2 2 2 3 3 2 3 2" xfId="13505"/>
    <cellStyle name="Normal 3 2 2 2 3 3 2 3 2 2" xfId="13506"/>
    <cellStyle name="Normal 3 2 2 2 3 3 2 3 3" xfId="13507"/>
    <cellStyle name="Normal 3 2 2 2 3 3 2 4" xfId="13508"/>
    <cellStyle name="Normal 3 2 2 2 3 3 2 4 2" xfId="13509"/>
    <cellStyle name="Normal 3 2 2 2 3 3 2 5" xfId="13510"/>
    <cellStyle name="Normal 3 2 2 2 3 3 3" xfId="13511"/>
    <cellStyle name="Normal 3 2 2 2 3 3 3 2" xfId="13512"/>
    <cellStyle name="Normal 3 2 2 2 3 3 3 2 2" xfId="13513"/>
    <cellStyle name="Normal 3 2 2 2 3 3 3 2 2 2" xfId="13514"/>
    <cellStyle name="Normal 3 2 2 2 3 3 3 2 2 2 2" xfId="13515"/>
    <cellStyle name="Normal 3 2 2 2 3 3 3 2 2 3" xfId="13516"/>
    <cellStyle name="Normal 3 2 2 2 3 3 3 2 3" xfId="13517"/>
    <cellStyle name="Normal 3 2 2 2 3 3 3 2 3 2" xfId="13518"/>
    <cellStyle name="Normal 3 2 2 2 3 3 3 2 4" xfId="13519"/>
    <cellStyle name="Normal 3 2 2 2 3 3 3 3" xfId="13520"/>
    <cellStyle name="Normal 3 2 2 2 3 3 3 3 2" xfId="13521"/>
    <cellStyle name="Normal 3 2 2 2 3 3 3 3 2 2" xfId="13522"/>
    <cellStyle name="Normal 3 2 2 2 3 3 3 3 3" xfId="13523"/>
    <cellStyle name="Normal 3 2 2 2 3 3 3 4" xfId="13524"/>
    <cellStyle name="Normal 3 2 2 2 3 3 3 4 2" xfId="13525"/>
    <cellStyle name="Normal 3 2 2 2 3 3 3 5" xfId="13526"/>
    <cellStyle name="Normal 3 2 2 2 3 3 4" xfId="13527"/>
    <cellStyle name="Normal 3 2 2 2 3 3 4 2" xfId="13528"/>
    <cellStyle name="Normal 3 2 2 2 3 3 4 2 2" xfId="13529"/>
    <cellStyle name="Normal 3 2 2 2 3 3 4 2 2 2" xfId="13530"/>
    <cellStyle name="Normal 3 2 2 2 3 3 4 2 3" xfId="13531"/>
    <cellStyle name="Normal 3 2 2 2 3 3 4 3" xfId="13532"/>
    <cellStyle name="Normal 3 2 2 2 3 3 4 3 2" xfId="13533"/>
    <cellStyle name="Normal 3 2 2 2 3 3 4 4" xfId="13534"/>
    <cellStyle name="Normal 3 2 2 2 3 3 5" xfId="13535"/>
    <cellStyle name="Normal 3 2 2 2 3 3 5 2" xfId="13536"/>
    <cellStyle name="Normal 3 2 2 2 3 3 5 2 2" xfId="13537"/>
    <cellStyle name="Normal 3 2 2 2 3 3 5 3" xfId="13538"/>
    <cellStyle name="Normal 3 2 2 2 3 3 6" xfId="13539"/>
    <cellStyle name="Normal 3 2 2 2 3 3 6 2" xfId="13540"/>
    <cellStyle name="Normal 3 2 2 2 3 3 7" xfId="13541"/>
    <cellStyle name="Normal 3 2 2 2 3 3 8" xfId="29186"/>
    <cellStyle name="Normal 3 2 2 2 3 4" xfId="13542"/>
    <cellStyle name="Normal 3 2 2 2 3 4 2" xfId="13543"/>
    <cellStyle name="Normal 3 2 2 2 3 4 2 2" xfId="13544"/>
    <cellStyle name="Normal 3 2 2 2 3 4 2 2 2" xfId="13545"/>
    <cellStyle name="Normal 3 2 2 2 3 4 2 2 2 2" xfId="13546"/>
    <cellStyle name="Normal 3 2 2 2 3 4 2 2 3" xfId="13547"/>
    <cellStyle name="Normal 3 2 2 2 3 4 2 3" xfId="13548"/>
    <cellStyle name="Normal 3 2 2 2 3 4 2 3 2" xfId="13549"/>
    <cellStyle name="Normal 3 2 2 2 3 4 2 4" xfId="13550"/>
    <cellStyle name="Normal 3 2 2 2 3 4 3" xfId="13551"/>
    <cellStyle name="Normal 3 2 2 2 3 4 3 2" xfId="13552"/>
    <cellStyle name="Normal 3 2 2 2 3 4 3 2 2" xfId="13553"/>
    <cellStyle name="Normal 3 2 2 2 3 4 3 3" xfId="13554"/>
    <cellStyle name="Normal 3 2 2 2 3 4 4" xfId="13555"/>
    <cellStyle name="Normal 3 2 2 2 3 4 4 2" xfId="13556"/>
    <cellStyle name="Normal 3 2 2 2 3 4 5" xfId="13557"/>
    <cellStyle name="Normal 3 2 2 2 3 5" xfId="13558"/>
    <cellStyle name="Normal 3 2 2 2 3 5 2" xfId="13559"/>
    <cellStyle name="Normal 3 2 2 2 3 5 2 2" xfId="13560"/>
    <cellStyle name="Normal 3 2 2 2 3 5 2 2 2" xfId="13561"/>
    <cellStyle name="Normal 3 2 2 2 3 5 2 2 2 2" xfId="13562"/>
    <cellStyle name="Normal 3 2 2 2 3 5 2 2 3" xfId="13563"/>
    <cellStyle name="Normal 3 2 2 2 3 5 2 3" xfId="13564"/>
    <cellStyle name="Normal 3 2 2 2 3 5 2 3 2" xfId="13565"/>
    <cellStyle name="Normal 3 2 2 2 3 5 2 4" xfId="13566"/>
    <cellStyle name="Normal 3 2 2 2 3 5 3" xfId="13567"/>
    <cellStyle name="Normal 3 2 2 2 3 5 3 2" xfId="13568"/>
    <cellStyle name="Normal 3 2 2 2 3 5 3 2 2" xfId="13569"/>
    <cellStyle name="Normal 3 2 2 2 3 5 3 3" xfId="13570"/>
    <cellStyle name="Normal 3 2 2 2 3 5 4" xfId="13571"/>
    <cellStyle name="Normal 3 2 2 2 3 5 4 2" xfId="13572"/>
    <cellStyle name="Normal 3 2 2 2 3 5 5" xfId="13573"/>
    <cellStyle name="Normal 3 2 2 2 3 6" xfId="13574"/>
    <cellStyle name="Normal 3 2 2 2 3 6 2" xfId="13575"/>
    <cellStyle name="Normal 3 2 2 2 3 6 2 2" xfId="13576"/>
    <cellStyle name="Normal 3 2 2 2 3 6 2 2 2" xfId="13577"/>
    <cellStyle name="Normal 3 2 2 2 3 6 2 2 2 2" xfId="13578"/>
    <cellStyle name="Normal 3 2 2 2 3 6 2 2 3" xfId="13579"/>
    <cellStyle name="Normal 3 2 2 2 3 6 2 3" xfId="13580"/>
    <cellStyle name="Normal 3 2 2 2 3 6 2 3 2" xfId="13581"/>
    <cellStyle name="Normal 3 2 2 2 3 6 2 4" xfId="13582"/>
    <cellStyle name="Normal 3 2 2 2 3 6 3" xfId="13583"/>
    <cellStyle name="Normal 3 2 2 2 3 6 3 2" xfId="13584"/>
    <cellStyle name="Normal 3 2 2 2 3 6 3 2 2" xfId="13585"/>
    <cellStyle name="Normal 3 2 2 2 3 6 3 3" xfId="13586"/>
    <cellStyle name="Normal 3 2 2 2 3 6 4" xfId="13587"/>
    <cellStyle name="Normal 3 2 2 2 3 6 4 2" xfId="13588"/>
    <cellStyle name="Normal 3 2 2 2 3 6 5" xfId="13589"/>
    <cellStyle name="Normal 3 2 2 2 3 7" xfId="13590"/>
    <cellStyle name="Normal 3 2 2 2 3 7 2" xfId="13591"/>
    <cellStyle name="Normal 3 2 2 2 3 7 2 2" xfId="13592"/>
    <cellStyle name="Normal 3 2 2 2 3 7 2 2 2" xfId="13593"/>
    <cellStyle name="Normal 3 2 2 2 3 7 2 3" xfId="13594"/>
    <cellStyle name="Normal 3 2 2 2 3 7 3" xfId="13595"/>
    <cellStyle name="Normal 3 2 2 2 3 7 3 2" xfId="13596"/>
    <cellStyle name="Normal 3 2 2 2 3 7 4" xfId="13597"/>
    <cellStyle name="Normal 3 2 2 2 3 8" xfId="13598"/>
    <cellStyle name="Normal 3 2 2 2 3 8 2" xfId="13599"/>
    <cellStyle name="Normal 3 2 2 2 3 8 2 2" xfId="13600"/>
    <cellStyle name="Normal 3 2 2 2 3 8 3" xfId="13601"/>
    <cellStyle name="Normal 3 2 2 2 3 9" xfId="13602"/>
    <cellStyle name="Normal 3 2 2 2 3 9 2" xfId="13603"/>
    <cellStyle name="Normal 3 2 2 2 4" xfId="13604"/>
    <cellStyle name="Normal 3 2 2 2 4 10" xfId="13605"/>
    <cellStyle name="Normal 3 2 2 2 4 11" xfId="29187"/>
    <cellStyle name="Normal 3 2 2 2 4 2" xfId="13606"/>
    <cellStyle name="Normal 3 2 2 2 4 2 2" xfId="13607"/>
    <cellStyle name="Normal 3 2 2 2 4 2 2 2" xfId="13608"/>
    <cellStyle name="Normal 3 2 2 2 4 2 2 2 2" xfId="13609"/>
    <cellStyle name="Normal 3 2 2 2 4 2 2 2 2 2" xfId="13610"/>
    <cellStyle name="Normal 3 2 2 2 4 2 2 2 2 2 2" xfId="13611"/>
    <cellStyle name="Normal 3 2 2 2 4 2 2 2 2 3" xfId="13612"/>
    <cellStyle name="Normal 3 2 2 2 4 2 2 2 3" xfId="13613"/>
    <cellStyle name="Normal 3 2 2 2 4 2 2 2 3 2" xfId="13614"/>
    <cellStyle name="Normal 3 2 2 2 4 2 2 2 4" xfId="13615"/>
    <cellStyle name="Normal 3 2 2 2 4 2 2 3" xfId="13616"/>
    <cellStyle name="Normal 3 2 2 2 4 2 2 3 2" xfId="13617"/>
    <cellStyle name="Normal 3 2 2 2 4 2 2 3 2 2" xfId="13618"/>
    <cellStyle name="Normal 3 2 2 2 4 2 2 3 3" xfId="13619"/>
    <cellStyle name="Normal 3 2 2 2 4 2 2 4" xfId="13620"/>
    <cellStyle name="Normal 3 2 2 2 4 2 2 4 2" xfId="13621"/>
    <cellStyle name="Normal 3 2 2 2 4 2 2 5" xfId="13622"/>
    <cellStyle name="Normal 3 2 2 2 4 2 3" xfId="13623"/>
    <cellStyle name="Normal 3 2 2 2 4 2 3 2" xfId="13624"/>
    <cellStyle name="Normal 3 2 2 2 4 2 3 2 2" xfId="13625"/>
    <cellStyle name="Normal 3 2 2 2 4 2 3 2 2 2" xfId="13626"/>
    <cellStyle name="Normal 3 2 2 2 4 2 3 2 2 2 2" xfId="13627"/>
    <cellStyle name="Normal 3 2 2 2 4 2 3 2 2 3" xfId="13628"/>
    <cellStyle name="Normal 3 2 2 2 4 2 3 2 3" xfId="13629"/>
    <cellStyle name="Normal 3 2 2 2 4 2 3 2 3 2" xfId="13630"/>
    <cellStyle name="Normal 3 2 2 2 4 2 3 2 4" xfId="13631"/>
    <cellStyle name="Normal 3 2 2 2 4 2 3 3" xfId="13632"/>
    <cellStyle name="Normal 3 2 2 2 4 2 3 3 2" xfId="13633"/>
    <cellStyle name="Normal 3 2 2 2 4 2 3 3 2 2" xfId="13634"/>
    <cellStyle name="Normal 3 2 2 2 4 2 3 3 3" xfId="13635"/>
    <cellStyle name="Normal 3 2 2 2 4 2 3 4" xfId="13636"/>
    <cellStyle name="Normal 3 2 2 2 4 2 3 4 2" xfId="13637"/>
    <cellStyle name="Normal 3 2 2 2 4 2 3 5" xfId="13638"/>
    <cellStyle name="Normal 3 2 2 2 4 2 4" xfId="13639"/>
    <cellStyle name="Normal 3 2 2 2 4 2 4 2" xfId="13640"/>
    <cellStyle name="Normal 3 2 2 2 4 2 4 2 2" xfId="13641"/>
    <cellStyle name="Normal 3 2 2 2 4 2 4 2 2 2" xfId="13642"/>
    <cellStyle name="Normal 3 2 2 2 4 2 4 2 3" xfId="13643"/>
    <cellStyle name="Normal 3 2 2 2 4 2 4 3" xfId="13644"/>
    <cellStyle name="Normal 3 2 2 2 4 2 4 3 2" xfId="13645"/>
    <cellStyle name="Normal 3 2 2 2 4 2 4 4" xfId="13646"/>
    <cellStyle name="Normal 3 2 2 2 4 2 5" xfId="13647"/>
    <cellStyle name="Normal 3 2 2 2 4 2 5 2" xfId="13648"/>
    <cellStyle name="Normal 3 2 2 2 4 2 5 2 2" xfId="13649"/>
    <cellStyle name="Normal 3 2 2 2 4 2 5 3" xfId="13650"/>
    <cellStyle name="Normal 3 2 2 2 4 2 6" xfId="13651"/>
    <cellStyle name="Normal 3 2 2 2 4 2 6 2" xfId="13652"/>
    <cellStyle name="Normal 3 2 2 2 4 2 7" xfId="13653"/>
    <cellStyle name="Normal 3 2 2 2 4 2 8" xfId="29188"/>
    <cellStyle name="Normal 3 2 2 2 4 3" xfId="13654"/>
    <cellStyle name="Normal 3 2 2 2 4 3 2" xfId="13655"/>
    <cellStyle name="Normal 3 2 2 2 4 3 2 2" xfId="13656"/>
    <cellStyle name="Normal 3 2 2 2 4 3 2 2 2" xfId="13657"/>
    <cellStyle name="Normal 3 2 2 2 4 3 2 2 2 2" xfId="13658"/>
    <cellStyle name="Normal 3 2 2 2 4 3 2 2 3" xfId="13659"/>
    <cellStyle name="Normal 3 2 2 2 4 3 2 3" xfId="13660"/>
    <cellStyle name="Normal 3 2 2 2 4 3 2 3 2" xfId="13661"/>
    <cellStyle name="Normal 3 2 2 2 4 3 2 4" xfId="13662"/>
    <cellStyle name="Normal 3 2 2 2 4 3 3" xfId="13663"/>
    <cellStyle name="Normal 3 2 2 2 4 3 3 2" xfId="13664"/>
    <cellStyle name="Normal 3 2 2 2 4 3 3 2 2" xfId="13665"/>
    <cellStyle name="Normal 3 2 2 2 4 3 3 3" xfId="13666"/>
    <cellStyle name="Normal 3 2 2 2 4 3 4" xfId="13667"/>
    <cellStyle name="Normal 3 2 2 2 4 3 4 2" xfId="13668"/>
    <cellStyle name="Normal 3 2 2 2 4 3 5" xfId="13669"/>
    <cellStyle name="Normal 3 2 2 2 4 4" xfId="13670"/>
    <cellStyle name="Normal 3 2 2 2 4 4 2" xfId="13671"/>
    <cellStyle name="Normal 3 2 2 2 4 4 2 2" xfId="13672"/>
    <cellStyle name="Normal 3 2 2 2 4 4 2 2 2" xfId="13673"/>
    <cellStyle name="Normal 3 2 2 2 4 4 2 2 2 2" xfId="13674"/>
    <cellStyle name="Normal 3 2 2 2 4 4 2 2 3" xfId="13675"/>
    <cellStyle name="Normal 3 2 2 2 4 4 2 3" xfId="13676"/>
    <cellStyle name="Normal 3 2 2 2 4 4 2 3 2" xfId="13677"/>
    <cellStyle name="Normal 3 2 2 2 4 4 2 4" xfId="13678"/>
    <cellStyle name="Normal 3 2 2 2 4 4 3" xfId="13679"/>
    <cellStyle name="Normal 3 2 2 2 4 4 3 2" xfId="13680"/>
    <cellStyle name="Normal 3 2 2 2 4 4 3 2 2" xfId="13681"/>
    <cellStyle name="Normal 3 2 2 2 4 4 3 3" xfId="13682"/>
    <cellStyle name="Normal 3 2 2 2 4 4 4" xfId="13683"/>
    <cellStyle name="Normal 3 2 2 2 4 4 4 2" xfId="13684"/>
    <cellStyle name="Normal 3 2 2 2 4 4 5" xfId="13685"/>
    <cellStyle name="Normal 3 2 2 2 4 5" xfId="13686"/>
    <cellStyle name="Normal 3 2 2 2 4 5 2" xfId="13687"/>
    <cellStyle name="Normal 3 2 2 2 4 5 2 2" xfId="13688"/>
    <cellStyle name="Normal 3 2 2 2 4 5 2 2 2" xfId="13689"/>
    <cellStyle name="Normal 3 2 2 2 4 5 2 2 2 2" xfId="13690"/>
    <cellStyle name="Normal 3 2 2 2 4 5 2 2 3" xfId="13691"/>
    <cellStyle name="Normal 3 2 2 2 4 5 2 3" xfId="13692"/>
    <cellStyle name="Normal 3 2 2 2 4 5 2 3 2" xfId="13693"/>
    <cellStyle name="Normal 3 2 2 2 4 5 2 4" xfId="13694"/>
    <cellStyle name="Normal 3 2 2 2 4 5 3" xfId="13695"/>
    <cellStyle name="Normal 3 2 2 2 4 5 3 2" xfId="13696"/>
    <cellStyle name="Normal 3 2 2 2 4 5 3 2 2" xfId="13697"/>
    <cellStyle name="Normal 3 2 2 2 4 5 3 3" xfId="13698"/>
    <cellStyle name="Normal 3 2 2 2 4 5 4" xfId="13699"/>
    <cellStyle name="Normal 3 2 2 2 4 5 4 2" xfId="13700"/>
    <cellStyle name="Normal 3 2 2 2 4 5 5" xfId="13701"/>
    <cellStyle name="Normal 3 2 2 2 4 6" xfId="13702"/>
    <cellStyle name="Normal 3 2 2 2 4 6 2" xfId="13703"/>
    <cellStyle name="Normal 3 2 2 2 4 6 2 2" xfId="13704"/>
    <cellStyle name="Normal 3 2 2 2 4 6 2 2 2" xfId="13705"/>
    <cellStyle name="Normal 3 2 2 2 4 6 2 3" xfId="13706"/>
    <cellStyle name="Normal 3 2 2 2 4 6 3" xfId="13707"/>
    <cellStyle name="Normal 3 2 2 2 4 6 3 2" xfId="13708"/>
    <cellStyle name="Normal 3 2 2 2 4 6 4" xfId="13709"/>
    <cellStyle name="Normal 3 2 2 2 4 7" xfId="13710"/>
    <cellStyle name="Normal 3 2 2 2 4 7 2" xfId="13711"/>
    <cellStyle name="Normal 3 2 2 2 4 7 2 2" xfId="13712"/>
    <cellStyle name="Normal 3 2 2 2 4 7 3" xfId="13713"/>
    <cellStyle name="Normal 3 2 2 2 4 8" xfId="13714"/>
    <cellStyle name="Normal 3 2 2 2 4 8 2" xfId="13715"/>
    <cellStyle name="Normal 3 2 2 2 4 9" xfId="13716"/>
    <cellStyle name="Normal 3 2 2 2 4 9 2" xfId="13717"/>
    <cellStyle name="Normal 3 2 2 2 5" xfId="13718"/>
    <cellStyle name="Normal 3 2 2 2 5 10" xfId="13719"/>
    <cellStyle name="Normal 3 2 2 2 5 11" xfId="29189"/>
    <cellStyle name="Normal 3 2 2 2 5 2" xfId="13720"/>
    <cellStyle name="Normal 3 2 2 2 5 2 2" xfId="13721"/>
    <cellStyle name="Normal 3 2 2 2 5 2 2 2" xfId="13722"/>
    <cellStyle name="Normal 3 2 2 2 5 2 2 2 2" xfId="13723"/>
    <cellStyle name="Normal 3 2 2 2 5 2 2 2 2 2" xfId="13724"/>
    <cellStyle name="Normal 3 2 2 2 5 2 2 2 2 2 2" xfId="13725"/>
    <cellStyle name="Normal 3 2 2 2 5 2 2 2 2 3" xfId="13726"/>
    <cellStyle name="Normal 3 2 2 2 5 2 2 2 3" xfId="13727"/>
    <cellStyle name="Normal 3 2 2 2 5 2 2 2 3 2" xfId="13728"/>
    <cellStyle name="Normal 3 2 2 2 5 2 2 2 4" xfId="13729"/>
    <cellStyle name="Normal 3 2 2 2 5 2 2 3" xfId="13730"/>
    <cellStyle name="Normal 3 2 2 2 5 2 2 3 2" xfId="13731"/>
    <cellStyle name="Normal 3 2 2 2 5 2 2 3 2 2" xfId="13732"/>
    <cellStyle name="Normal 3 2 2 2 5 2 2 3 3" xfId="13733"/>
    <cellStyle name="Normal 3 2 2 2 5 2 2 4" xfId="13734"/>
    <cellStyle name="Normal 3 2 2 2 5 2 2 4 2" xfId="13735"/>
    <cellStyle name="Normal 3 2 2 2 5 2 2 5" xfId="13736"/>
    <cellStyle name="Normal 3 2 2 2 5 2 3" xfId="13737"/>
    <cellStyle name="Normal 3 2 2 2 5 2 3 2" xfId="13738"/>
    <cellStyle name="Normal 3 2 2 2 5 2 3 2 2" xfId="13739"/>
    <cellStyle name="Normal 3 2 2 2 5 2 3 2 2 2" xfId="13740"/>
    <cellStyle name="Normal 3 2 2 2 5 2 3 2 2 2 2" xfId="13741"/>
    <cellStyle name="Normal 3 2 2 2 5 2 3 2 2 3" xfId="13742"/>
    <cellStyle name="Normal 3 2 2 2 5 2 3 2 3" xfId="13743"/>
    <cellStyle name="Normal 3 2 2 2 5 2 3 2 3 2" xfId="13744"/>
    <cellStyle name="Normal 3 2 2 2 5 2 3 2 4" xfId="13745"/>
    <cellStyle name="Normal 3 2 2 2 5 2 3 3" xfId="13746"/>
    <cellStyle name="Normal 3 2 2 2 5 2 3 3 2" xfId="13747"/>
    <cellStyle name="Normal 3 2 2 2 5 2 3 3 2 2" xfId="13748"/>
    <cellStyle name="Normal 3 2 2 2 5 2 3 3 3" xfId="13749"/>
    <cellStyle name="Normal 3 2 2 2 5 2 3 4" xfId="13750"/>
    <cellStyle name="Normal 3 2 2 2 5 2 3 4 2" xfId="13751"/>
    <cellStyle name="Normal 3 2 2 2 5 2 3 5" xfId="13752"/>
    <cellStyle name="Normal 3 2 2 2 5 2 4" xfId="13753"/>
    <cellStyle name="Normal 3 2 2 2 5 2 4 2" xfId="13754"/>
    <cellStyle name="Normal 3 2 2 2 5 2 4 2 2" xfId="13755"/>
    <cellStyle name="Normal 3 2 2 2 5 2 4 2 2 2" xfId="13756"/>
    <cellStyle name="Normal 3 2 2 2 5 2 4 2 3" xfId="13757"/>
    <cellStyle name="Normal 3 2 2 2 5 2 4 3" xfId="13758"/>
    <cellStyle name="Normal 3 2 2 2 5 2 4 3 2" xfId="13759"/>
    <cellStyle name="Normal 3 2 2 2 5 2 4 4" xfId="13760"/>
    <cellStyle name="Normal 3 2 2 2 5 2 5" xfId="13761"/>
    <cellStyle name="Normal 3 2 2 2 5 2 5 2" xfId="13762"/>
    <cellStyle name="Normal 3 2 2 2 5 2 5 2 2" xfId="13763"/>
    <cellStyle name="Normal 3 2 2 2 5 2 5 3" xfId="13764"/>
    <cellStyle name="Normal 3 2 2 2 5 2 6" xfId="13765"/>
    <cellStyle name="Normal 3 2 2 2 5 2 6 2" xfId="13766"/>
    <cellStyle name="Normal 3 2 2 2 5 2 7" xfId="13767"/>
    <cellStyle name="Normal 3 2 2 2 5 2 8" xfId="29190"/>
    <cellStyle name="Normal 3 2 2 2 5 3" xfId="13768"/>
    <cellStyle name="Normal 3 2 2 2 5 3 2" xfId="13769"/>
    <cellStyle name="Normal 3 2 2 2 5 3 2 2" xfId="13770"/>
    <cellStyle name="Normal 3 2 2 2 5 3 2 2 2" xfId="13771"/>
    <cellStyle name="Normal 3 2 2 2 5 3 2 2 2 2" xfId="13772"/>
    <cellStyle name="Normal 3 2 2 2 5 3 2 2 3" xfId="13773"/>
    <cellStyle name="Normal 3 2 2 2 5 3 2 3" xfId="13774"/>
    <cellStyle name="Normal 3 2 2 2 5 3 2 3 2" xfId="13775"/>
    <cellStyle name="Normal 3 2 2 2 5 3 2 4" xfId="13776"/>
    <cellStyle name="Normal 3 2 2 2 5 3 3" xfId="13777"/>
    <cellStyle name="Normal 3 2 2 2 5 3 3 2" xfId="13778"/>
    <cellStyle name="Normal 3 2 2 2 5 3 3 2 2" xfId="13779"/>
    <cellStyle name="Normal 3 2 2 2 5 3 3 3" xfId="13780"/>
    <cellStyle name="Normal 3 2 2 2 5 3 4" xfId="13781"/>
    <cellStyle name="Normal 3 2 2 2 5 3 4 2" xfId="13782"/>
    <cellStyle name="Normal 3 2 2 2 5 3 5" xfId="13783"/>
    <cellStyle name="Normal 3 2 2 2 5 4" xfId="13784"/>
    <cellStyle name="Normal 3 2 2 2 5 4 2" xfId="13785"/>
    <cellStyle name="Normal 3 2 2 2 5 4 2 2" xfId="13786"/>
    <cellStyle name="Normal 3 2 2 2 5 4 2 2 2" xfId="13787"/>
    <cellStyle name="Normal 3 2 2 2 5 4 2 2 2 2" xfId="13788"/>
    <cellStyle name="Normal 3 2 2 2 5 4 2 2 3" xfId="13789"/>
    <cellStyle name="Normal 3 2 2 2 5 4 2 3" xfId="13790"/>
    <cellStyle name="Normal 3 2 2 2 5 4 2 3 2" xfId="13791"/>
    <cellStyle name="Normal 3 2 2 2 5 4 2 4" xfId="13792"/>
    <cellStyle name="Normal 3 2 2 2 5 4 3" xfId="13793"/>
    <cellStyle name="Normal 3 2 2 2 5 4 3 2" xfId="13794"/>
    <cellStyle name="Normal 3 2 2 2 5 4 3 2 2" xfId="13795"/>
    <cellStyle name="Normal 3 2 2 2 5 4 3 3" xfId="13796"/>
    <cellStyle name="Normal 3 2 2 2 5 4 4" xfId="13797"/>
    <cellStyle name="Normal 3 2 2 2 5 4 4 2" xfId="13798"/>
    <cellStyle name="Normal 3 2 2 2 5 4 5" xfId="13799"/>
    <cellStyle name="Normal 3 2 2 2 5 5" xfId="13800"/>
    <cellStyle name="Normal 3 2 2 2 5 5 2" xfId="13801"/>
    <cellStyle name="Normal 3 2 2 2 5 5 2 2" xfId="13802"/>
    <cellStyle name="Normal 3 2 2 2 5 5 2 2 2" xfId="13803"/>
    <cellStyle name="Normal 3 2 2 2 5 5 2 2 2 2" xfId="13804"/>
    <cellStyle name="Normal 3 2 2 2 5 5 2 2 3" xfId="13805"/>
    <cellStyle name="Normal 3 2 2 2 5 5 2 3" xfId="13806"/>
    <cellStyle name="Normal 3 2 2 2 5 5 2 3 2" xfId="13807"/>
    <cellStyle name="Normal 3 2 2 2 5 5 2 4" xfId="13808"/>
    <cellStyle name="Normal 3 2 2 2 5 5 3" xfId="13809"/>
    <cellStyle name="Normal 3 2 2 2 5 5 3 2" xfId="13810"/>
    <cellStyle name="Normal 3 2 2 2 5 5 3 2 2" xfId="13811"/>
    <cellStyle name="Normal 3 2 2 2 5 5 3 3" xfId="13812"/>
    <cellStyle name="Normal 3 2 2 2 5 5 4" xfId="13813"/>
    <cellStyle name="Normal 3 2 2 2 5 5 4 2" xfId="13814"/>
    <cellStyle name="Normal 3 2 2 2 5 5 5" xfId="13815"/>
    <cellStyle name="Normal 3 2 2 2 5 6" xfId="13816"/>
    <cellStyle name="Normal 3 2 2 2 5 6 2" xfId="13817"/>
    <cellStyle name="Normal 3 2 2 2 5 6 2 2" xfId="13818"/>
    <cellStyle name="Normal 3 2 2 2 5 6 2 2 2" xfId="13819"/>
    <cellStyle name="Normal 3 2 2 2 5 6 2 3" xfId="13820"/>
    <cellStyle name="Normal 3 2 2 2 5 6 3" xfId="13821"/>
    <cellStyle name="Normal 3 2 2 2 5 6 3 2" xfId="13822"/>
    <cellStyle name="Normal 3 2 2 2 5 6 4" xfId="13823"/>
    <cellStyle name="Normal 3 2 2 2 5 7" xfId="13824"/>
    <cellStyle name="Normal 3 2 2 2 5 7 2" xfId="13825"/>
    <cellStyle name="Normal 3 2 2 2 5 7 2 2" xfId="13826"/>
    <cellStyle name="Normal 3 2 2 2 5 7 3" xfId="13827"/>
    <cellStyle name="Normal 3 2 2 2 5 8" xfId="13828"/>
    <cellStyle name="Normal 3 2 2 2 5 8 2" xfId="13829"/>
    <cellStyle name="Normal 3 2 2 2 5 9" xfId="13830"/>
    <cellStyle name="Normal 3 2 2 2 5 9 2" xfId="13831"/>
    <cellStyle name="Normal 3 2 2 2 6" xfId="13832"/>
    <cellStyle name="Normal 3 2 2 2 6 2" xfId="13833"/>
    <cellStyle name="Normal 3 2 2 2 6 2 2" xfId="13834"/>
    <cellStyle name="Normal 3 2 2 2 6 2 2 2" xfId="13835"/>
    <cellStyle name="Normal 3 2 2 2 6 2 2 2 2" xfId="13836"/>
    <cellStyle name="Normal 3 2 2 2 6 2 2 2 2 2" xfId="13837"/>
    <cellStyle name="Normal 3 2 2 2 6 2 2 2 3" xfId="13838"/>
    <cellStyle name="Normal 3 2 2 2 6 2 2 3" xfId="13839"/>
    <cellStyle name="Normal 3 2 2 2 6 2 2 3 2" xfId="13840"/>
    <cellStyle name="Normal 3 2 2 2 6 2 2 4" xfId="13841"/>
    <cellStyle name="Normal 3 2 2 2 6 2 3" xfId="13842"/>
    <cellStyle name="Normal 3 2 2 2 6 2 3 2" xfId="13843"/>
    <cellStyle name="Normal 3 2 2 2 6 2 3 2 2" xfId="13844"/>
    <cellStyle name="Normal 3 2 2 2 6 2 3 3" xfId="13845"/>
    <cellStyle name="Normal 3 2 2 2 6 2 4" xfId="13846"/>
    <cellStyle name="Normal 3 2 2 2 6 2 4 2" xfId="13847"/>
    <cellStyle name="Normal 3 2 2 2 6 2 5" xfId="13848"/>
    <cellStyle name="Normal 3 2 2 2 6 3" xfId="13849"/>
    <cellStyle name="Normal 3 2 2 2 6 3 2" xfId="13850"/>
    <cellStyle name="Normal 3 2 2 2 6 3 2 2" xfId="13851"/>
    <cellStyle name="Normal 3 2 2 2 6 3 2 2 2" xfId="13852"/>
    <cellStyle name="Normal 3 2 2 2 6 3 2 2 2 2" xfId="13853"/>
    <cellStyle name="Normal 3 2 2 2 6 3 2 2 3" xfId="13854"/>
    <cellStyle name="Normal 3 2 2 2 6 3 2 3" xfId="13855"/>
    <cellStyle name="Normal 3 2 2 2 6 3 2 3 2" xfId="13856"/>
    <cellStyle name="Normal 3 2 2 2 6 3 2 4" xfId="13857"/>
    <cellStyle name="Normal 3 2 2 2 6 3 3" xfId="13858"/>
    <cellStyle name="Normal 3 2 2 2 6 3 3 2" xfId="13859"/>
    <cellStyle name="Normal 3 2 2 2 6 3 3 2 2" xfId="13860"/>
    <cellStyle name="Normal 3 2 2 2 6 3 3 3" xfId="13861"/>
    <cellStyle name="Normal 3 2 2 2 6 3 4" xfId="13862"/>
    <cellStyle name="Normal 3 2 2 2 6 3 4 2" xfId="13863"/>
    <cellStyle name="Normal 3 2 2 2 6 3 5" xfId="13864"/>
    <cellStyle name="Normal 3 2 2 2 6 4" xfId="13865"/>
    <cellStyle name="Normal 3 2 2 2 6 4 2" xfId="13866"/>
    <cellStyle name="Normal 3 2 2 2 6 4 2 2" xfId="13867"/>
    <cellStyle name="Normal 3 2 2 2 6 4 2 2 2" xfId="13868"/>
    <cellStyle name="Normal 3 2 2 2 6 4 2 3" xfId="13869"/>
    <cellStyle name="Normal 3 2 2 2 6 4 3" xfId="13870"/>
    <cellStyle name="Normal 3 2 2 2 6 4 3 2" xfId="13871"/>
    <cellStyle name="Normal 3 2 2 2 6 4 4" xfId="13872"/>
    <cellStyle name="Normal 3 2 2 2 6 5" xfId="13873"/>
    <cellStyle name="Normal 3 2 2 2 6 5 2" xfId="13874"/>
    <cellStyle name="Normal 3 2 2 2 6 5 2 2" xfId="13875"/>
    <cellStyle name="Normal 3 2 2 2 6 5 3" xfId="13876"/>
    <cellStyle name="Normal 3 2 2 2 6 6" xfId="13877"/>
    <cellStyle name="Normal 3 2 2 2 6 6 2" xfId="13878"/>
    <cellStyle name="Normal 3 2 2 2 6 7" xfId="13879"/>
    <cellStyle name="Normal 3 2 2 2 6 8" xfId="29191"/>
    <cellStyle name="Normal 3 2 2 2 7" xfId="13880"/>
    <cellStyle name="Normal 3 2 2 2 7 2" xfId="13881"/>
    <cellStyle name="Normal 3 2 2 2 7 2 2" xfId="13882"/>
    <cellStyle name="Normal 3 2 2 2 7 2 2 2" xfId="13883"/>
    <cellStyle name="Normal 3 2 2 2 7 2 2 2 2" xfId="13884"/>
    <cellStyle name="Normal 3 2 2 2 7 2 2 3" xfId="13885"/>
    <cellStyle name="Normal 3 2 2 2 7 2 3" xfId="13886"/>
    <cellStyle name="Normal 3 2 2 2 7 2 3 2" xfId="13887"/>
    <cellStyle name="Normal 3 2 2 2 7 2 4" xfId="13888"/>
    <cellStyle name="Normal 3 2 2 2 7 3" xfId="13889"/>
    <cellStyle name="Normal 3 2 2 2 7 3 2" xfId="13890"/>
    <cellStyle name="Normal 3 2 2 2 7 3 2 2" xfId="13891"/>
    <cellStyle name="Normal 3 2 2 2 7 3 3" xfId="13892"/>
    <cellStyle name="Normal 3 2 2 2 7 4" xfId="13893"/>
    <cellStyle name="Normal 3 2 2 2 7 4 2" xfId="13894"/>
    <cellStyle name="Normal 3 2 2 2 7 5" xfId="13895"/>
    <cellStyle name="Normal 3 2 2 2 8" xfId="13896"/>
    <cellStyle name="Normal 3 2 2 2 8 2" xfId="13897"/>
    <cellStyle name="Normal 3 2 2 2 8 2 2" xfId="13898"/>
    <cellStyle name="Normal 3 2 2 2 8 2 2 2" xfId="13899"/>
    <cellStyle name="Normal 3 2 2 2 8 2 2 2 2" xfId="13900"/>
    <cellStyle name="Normal 3 2 2 2 8 2 2 3" xfId="13901"/>
    <cellStyle name="Normal 3 2 2 2 8 2 3" xfId="13902"/>
    <cellStyle name="Normal 3 2 2 2 8 2 3 2" xfId="13903"/>
    <cellStyle name="Normal 3 2 2 2 8 2 4" xfId="13904"/>
    <cellStyle name="Normal 3 2 2 2 8 3" xfId="13905"/>
    <cellStyle name="Normal 3 2 2 2 8 3 2" xfId="13906"/>
    <cellStyle name="Normal 3 2 2 2 8 3 2 2" xfId="13907"/>
    <cellStyle name="Normal 3 2 2 2 8 3 3" xfId="13908"/>
    <cellStyle name="Normal 3 2 2 2 8 4" xfId="13909"/>
    <cellStyle name="Normal 3 2 2 2 8 4 2" xfId="13910"/>
    <cellStyle name="Normal 3 2 2 2 8 5" xfId="13911"/>
    <cellStyle name="Normal 3 2 2 2 9" xfId="13912"/>
    <cellStyle name="Normal 3 2 2 2 9 2" xfId="13913"/>
    <cellStyle name="Normal 3 2 2 2 9 2 2" xfId="13914"/>
    <cellStyle name="Normal 3 2 2 2 9 2 2 2" xfId="13915"/>
    <cellStyle name="Normal 3 2 2 2 9 2 2 2 2" xfId="13916"/>
    <cellStyle name="Normal 3 2 2 2 9 2 2 3" xfId="13917"/>
    <cellStyle name="Normal 3 2 2 2 9 2 3" xfId="13918"/>
    <cellStyle name="Normal 3 2 2 2 9 2 3 2" xfId="13919"/>
    <cellStyle name="Normal 3 2 2 2 9 2 4" xfId="13920"/>
    <cellStyle name="Normal 3 2 2 2 9 3" xfId="13921"/>
    <cellStyle name="Normal 3 2 2 2 9 3 2" xfId="13922"/>
    <cellStyle name="Normal 3 2 2 2 9 3 2 2" xfId="13923"/>
    <cellStyle name="Normal 3 2 2 2 9 3 3" xfId="13924"/>
    <cellStyle name="Normal 3 2 2 2 9 4" xfId="13925"/>
    <cellStyle name="Normal 3 2 2 2 9 4 2" xfId="13926"/>
    <cellStyle name="Normal 3 2 2 2 9 5" xfId="13927"/>
    <cellStyle name="Normal 3 2 2 3" xfId="13928"/>
    <cellStyle name="Normal 3 2 2 3 10" xfId="13929"/>
    <cellStyle name="Normal 3 2 2 3 10 2" xfId="13930"/>
    <cellStyle name="Normal 3 2 2 3 11" xfId="13931"/>
    <cellStyle name="Normal 3 2 2 3 11 2" xfId="13932"/>
    <cellStyle name="Normal 3 2 2 3 12" xfId="13933"/>
    <cellStyle name="Normal 3 2 2 3 13" xfId="29192"/>
    <cellStyle name="Normal 3 2 2 3 2" xfId="13934"/>
    <cellStyle name="Normal 3 2 2 3 2 10" xfId="13935"/>
    <cellStyle name="Normal 3 2 2 3 2 11" xfId="29193"/>
    <cellStyle name="Normal 3 2 2 3 2 2" xfId="13936"/>
    <cellStyle name="Normal 3 2 2 3 2 2 2" xfId="13937"/>
    <cellStyle name="Normal 3 2 2 3 2 2 2 2" xfId="13938"/>
    <cellStyle name="Normal 3 2 2 3 2 2 2 2 2" xfId="13939"/>
    <cellStyle name="Normal 3 2 2 3 2 2 2 2 2 2" xfId="13940"/>
    <cellStyle name="Normal 3 2 2 3 2 2 2 2 2 2 2" xfId="13941"/>
    <cellStyle name="Normal 3 2 2 3 2 2 2 2 2 3" xfId="13942"/>
    <cellStyle name="Normal 3 2 2 3 2 2 2 2 3" xfId="13943"/>
    <cellStyle name="Normal 3 2 2 3 2 2 2 2 3 2" xfId="13944"/>
    <cellStyle name="Normal 3 2 2 3 2 2 2 2 4" xfId="13945"/>
    <cellStyle name="Normal 3 2 2 3 2 2 2 3" xfId="13946"/>
    <cellStyle name="Normal 3 2 2 3 2 2 2 3 2" xfId="13947"/>
    <cellStyle name="Normal 3 2 2 3 2 2 2 3 2 2" xfId="13948"/>
    <cellStyle name="Normal 3 2 2 3 2 2 2 3 3" xfId="13949"/>
    <cellStyle name="Normal 3 2 2 3 2 2 2 4" xfId="13950"/>
    <cellStyle name="Normal 3 2 2 3 2 2 2 4 2" xfId="13951"/>
    <cellStyle name="Normal 3 2 2 3 2 2 2 5" xfId="13952"/>
    <cellStyle name="Normal 3 2 2 3 2 2 3" xfId="13953"/>
    <cellStyle name="Normal 3 2 2 3 2 2 3 2" xfId="13954"/>
    <cellStyle name="Normal 3 2 2 3 2 2 3 2 2" xfId="13955"/>
    <cellStyle name="Normal 3 2 2 3 2 2 3 2 2 2" xfId="13956"/>
    <cellStyle name="Normal 3 2 2 3 2 2 3 2 2 2 2" xfId="13957"/>
    <cellStyle name="Normal 3 2 2 3 2 2 3 2 2 3" xfId="13958"/>
    <cellStyle name="Normal 3 2 2 3 2 2 3 2 3" xfId="13959"/>
    <cellStyle name="Normal 3 2 2 3 2 2 3 2 3 2" xfId="13960"/>
    <cellStyle name="Normal 3 2 2 3 2 2 3 2 4" xfId="13961"/>
    <cellStyle name="Normal 3 2 2 3 2 2 3 3" xfId="13962"/>
    <cellStyle name="Normal 3 2 2 3 2 2 3 3 2" xfId="13963"/>
    <cellStyle name="Normal 3 2 2 3 2 2 3 3 2 2" xfId="13964"/>
    <cellStyle name="Normal 3 2 2 3 2 2 3 3 3" xfId="13965"/>
    <cellStyle name="Normal 3 2 2 3 2 2 3 4" xfId="13966"/>
    <cellStyle name="Normal 3 2 2 3 2 2 3 4 2" xfId="13967"/>
    <cellStyle name="Normal 3 2 2 3 2 2 3 5" xfId="13968"/>
    <cellStyle name="Normal 3 2 2 3 2 2 4" xfId="13969"/>
    <cellStyle name="Normal 3 2 2 3 2 2 4 2" xfId="13970"/>
    <cellStyle name="Normal 3 2 2 3 2 2 4 2 2" xfId="13971"/>
    <cellStyle name="Normal 3 2 2 3 2 2 4 2 2 2" xfId="13972"/>
    <cellStyle name="Normal 3 2 2 3 2 2 4 2 3" xfId="13973"/>
    <cellStyle name="Normal 3 2 2 3 2 2 4 3" xfId="13974"/>
    <cellStyle name="Normal 3 2 2 3 2 2 4 3 2" xfId="13975"/>
    <cellStyle name="Normal 3 2 2 3 2 2 4 4" xfId="13976"/>
    <cellStyle name="Normal 3 2 2 3 2 2 5" xfId="13977"/>
    <cellStyle name="Normal 3 2 2 3 2 2 5 2" xfId="13978"/>
    <cellStyle name="Normal 3 2 2 3 2 2 5 2 2" xfId="13979"/>
    <cellStyle name="Normal 3 2 2 3 2 2 5 3" xfId="13980"/>
    <cellStyle name="Normal 3 2 2 3 2 2 6" xfId="13981"/>
    <cellStyle name="Normal 3 2 2 3 2 2 6 2" xfId="13982"/>
    <cellStyle name="Normal 3 2 2 3 2 2 7" xfId="13983"/>
    <cellStyle name="Normal 3 2 2 3 2 2 8" xfId="29194"/>
    <cellStyle name="Normal 3 2 2 3 2 3" xfId="13984"/>
    <cellStyle name="Normal 3 2 2 3 2 3 2" xfId="13985"/>
    <cellStyle name="Normal 3 2 2 3 2 3 2 2" xfId="13986"/>
    <cellStyle name="Normal 3 2 2 3 2 3 2 2 2" xfId="13987"/>
    <cellStyle name="Normal 3 2 2 3 2 3 2 2 2 2" xfId="13988"/>
    <cellStyle name="Normal 3 2 2 3 2 3 2 2 3" xfId="13989"/>
    <cellStyle name="Normal 3 2 2 3 2 3 2 3" xfId="13990"/>
    <cellStyle name="Normal 3 2 2 3 2 3 2 3 2" xfId="13991"/>
    <cellStyle name="Normal 3 2 2 3 2 3 2 4" xfId="13992"/>
    <cellStyle name="Normal 3 2 2 3 2 3 3" xfId="13993"/>
    <cellStyle name="Normal 3 2 2 3 2 3 3 2" xfId="13994"/>
    <cellStyle name="Normal 3 2 2 3 2 3 3 2 2" xfId="13995"/>
    <cellStyle name="Normal 3 2 2 3 2 3 3 3" xfId="13996"/>
    <cellStyle name="Normal 3 2 2 3 2 3 4" xfId="13997"/>
    <cellStyle name="Normal 3 2 2 3 2 3 4 2" xfId="13998"/>
    <cellStyle name="Normal 3 2 2 3 2 3 5" xfId="13999"/>
    <cellStyle name="Normal 3 2 2 3 2 4" xfId="14000"/>
    <cellStyle name="Normal 3 2 2 3 2 4 2" xfId="14001"/>
    <cellStyle name="Normal 3 2 2 3 2 4 2 2" xfId="14002"/>
    <cellStyle name="Normal 3 2 2 3 2 4 2 2 2" xfId="14003"/>
    <cellStyle name="Normal 3 2 2 3 2 4 2 2 2 2" xfId="14004"/>
    <cellStyle name="Normal 3 2 2 3 2 4 2 2 3" xfId="14005"/>
    <cellStyle name="Normal 3 2 2 3 2 4 2 3" xfId="14006"/>
    <cellStyle name="Normal 3 2 2 3 2 4 2 3 2" xfId="14007"/>
    <cellStyle name="Normal 3 2 2 3 2 4 2 4" xfId="14008"/>
    <cellStyle name="Normal 3 2 2 3 2 4 3" xfId="14009"/>
    <cellStyle name="Normal 3 2 2 3 2 4 3 2" xfId="14010"/>
    <cellStyle name="Normal 3 2 2 3 2 4 3 2 2" xfId="14011"/>
    <cellStyle name="Normal 3 2 2 3 2 4 3 3" xfId="14012"/>
    <cellStyle name="Normal 3 2 2 3 2 4 4" xfId="14013"/>
    <cellStyle name="Normal 3 2 2 3 2 4 4 2" xfId="14014"/>
    <cellStyle name="Normal 3 2 2 3 2 4 5" xfId="14015"/>
    <cellStyle name="Normal 3 2 2 3 2 5" xfId="14016"/>
    <cellStyle name="Normal 3 2 2 3 2 5 2" xfId="14017"/>
    <cellStyle name="Normal 3 2 2 3 2 5 2 2" xfId="14018"/>
    <cellStyle name="Normal 3 2 2 3 2 5 2 2 2" xfId="14019"/>
    <cellStyle name="Normal 3 2 2 3 2 5 2 2 2 2" xfId="14020"/>
    <cellStyle name="Normal 3 2 2 3 2 5 2 2 3" xfId="14021"/>
    <cellStyle name="Normal 3 2 2 3 2 5 2 3" xfId="14022"/>
    <cellStyle name="Normal 3 2 2 3 2 5 2 3 2" xfId="14023"/>
    <cellStyle name="Normal 3 2 2 3 2 5 2 4" xfId="14024"/>
    <cellStyle name="Normal 3 2 2 3 2 5 3" xfId="14025"/>
    <cellStyle name="Normal 3 2 2 3 2 5 3 2" xfId="14026"/>
    <cellStyle name="Normal 3 2 2 3 2 5 3 2 2" xfId="14027"/>
    <cellStyle name="Normal 3 2 2 3 2 5 3 3" xfId="14028"/>
    <cellStyle name="Normal 3 2 2 3 2 5 4" xfId="14029"/>
    <cellStyle name="Normal 3 2 2 3 2 5 4 2" xfId="14030"/>
    <cellStyle name="Normal 3 2 2 3 2 5 5" xfId="14031"/>
    <cellStyle name="Normal 3 2 2 3 2 6" xfId="14032"/>
    <cellStyle name="Normal 3 2 2 3 2 6 2" xfId="14033"/>
    <cellStyle name="Normal 3 2 2 3 2 6 2 2" xfId="14034"/>
    <cellStyle name="Normal 3 2 2 3 2 6 2 2 2" xfId="14035"/>
    <cellStyle name="Normal 3 2 2 3 2 6 2 3" xfId="14036"/>
    <cellStyle name="Normal 3 2 2 3 2 6 3" xfId="14037"/>
    <cellStyle name="Normal 3 2 2 3 2 6 3 2" xfId="14038"/>
    <cellStyle name="Normal 3 2 2 3 2 6 4" xfId="14039"/>
    <cellStyle name="Normal 3 2 2 3 2 7" xfId="14040"/>
    <cellStyle name="Normal 3 2 2 3 2 7 2" xfId="14041"/>
    <cellStyle name="Normal 3 2 2 3 2 7 2 2" xfId="14042"/>
    <cellStyle name="Normal 3 2 2 3 2 7 3" xfId="14043"/>
    <cellStyle name="Normal 3 2 2 3 2 8" xfId="14044"/>
    <cellStyle name="Normal 3 2 2 3 2 8 2" xfId="14045"/>
    <cellStyle name="Normal 3 2 2 3 2 9" xfId="14046"/>
    <cellStyle name="Normal 3 2 2 3 2 9 2" xfId="14047"/>
    <cellStyle name="Normal 3 2 2 3 3" xfId="14048"/>
    <cellStyle name="Normal 3 2 2 3 3 10" xfId="14049"/>
    <cellStyle name="Normal 3 2 2 3 3 11" xfId="29195"/>
    <cellStyle name="Normal 3 2 2 3 3 2" xfId="14050"/>
    <cellStyle name="Normal 3 2 2 3 3 2 2" xfId="14051"/>
    <cellStyle name="Normal 3 2 2 3 3 2 2 2" xfId="14052"/>
    <cellStyle name="Normal 3 2 2 3 3 2 2 2 2" xfId="14053"/>
    <cellStyle name="Normal 3 2 2 3 3 2 2 2 2 2" xfId="14054"/>
    <cellStyle name="Normal 3 2 2 3 3 2 2 2 2 2 2" xfId="14055"/>
    <cellStyle name="Normal 3 2 2 3 3 2 2 2 2 3" xfId="14056"/>
    <cellStyle name="Normal 3 2 2 3 3 2 2 2 3" xfId="14057"/>
    <cellStyle name="Normal 3 2 2 3 3 2 2 2 3 2" xfId="14058"/>
    <cellStyle name="Normal 3 2 2 3 3 2 2 2 4" xfId="14059"/>
    <cellStyle name="Normal 3 2 2 3 3 2 2 3" xfId="14060"/>
    <cellStyle name="Normal 3 2 2 3 3 2 2 3 2" xfId="14061"/>
    <cellStyle name="Normal 3 2 2 3 3 2 2 3 2 2" xfId="14062"/>
    <cellStyle name="Normal 3 2 2 3 3 2 2 3 3" xfId="14063"/>
    <cellStyle name="Normal 3 2 2 3 3 2 2 4" xfId="14064"/>
    <cellStyle name="Normal 3 2 2 3 3 2 2 4 2" xfId="14065"/>
    <cellStyle name="Normal 3 2 2 3 3 2 2 5" xfId="14066"/>
    <cellStyle name="Normal 3 2 2 3 3 2 3" xfId="14067"/>
    <cellStyle name="Normal 3 2 2 3 3 2 3 2" xfId="14068"/>
    <cellStyle name="Normal 3 2 2 3 3 2 3 2 2" xfId="14069"/>
    <cellStyle name="Normal 3 2 2 3 3 2 3 2 2 2" xfId="14070"/>
    <cellStyle name="Normal 3 2 2 3 3 2 3 2 2 2 2" xfId="14071"/>
    <cellStyle name="Normal 3 2 2 3 3 2 3 2 2 3" xfId="14072"/>
    <cellStyle name="Normal 3 2 2 3 3 2 3 2 3" xfId="14073"/>
    <cellStyle name="Normal 3 2 2 3 3 2 3 2 3 2" xfId="14074"/>
    <cellStyle name="Normal 3 2 2 3 3 2 3 2 4" xfId="14075"/>
    <cellStyle name="Normal 3 2 2 3 3 2 3 3" xfId="14076"/>
    <cellStyle name="Normal 3 2 2 3 3 2 3 3 2" xfId="14077"/>
    <cellStyle name="Normal 3 2 2 3 3 2 3 3 2 2" xfId="14078"/>
    <cellStyle name="Normal 3 2 2 3 3 2 3 3 3" xfId="14079"/>
    <cellStyle name="Normal 3 2 2 3 3 2 3 4" xfId="14080"/>
    <cellStyle name="Normal 3 2 2 3 3 2 3 4 2" xfId="14081"/>
    <cellStyle name="Normal 3 2 2 3 3 2 3 5" xfId="14082"/>
    <cellStyle name="Normal 3 2 2 3 3 2 4" xfId="14083"/>
    <cellStyle name="Normal 3 2 2 3 3 2 4 2" xfId="14084"/>
    <cellStyle name="Normal 3 2 2 3 3 2 4 2 2" xfId="14085"/>
    <cellStyle name="Normal 3 2 2 3 3 2 4 2 2 2" xfId="14086"/>
    <cellStyle name="Normal 3 2 2 3 3 2 4 2 3" xfId="14087"/>
    <cellStyle name="Normal 3 2 2 3 3 2 4 3" xfId="14088"/>
    <cellStyle name="Normal 3 2 2 3 3 2 4 3 2" xfId="14089"/>
    <cellStyle name="Normal 3 2 2 3 3 2 4 4" xfId="14090"/>
    <cellStyle name="Normal 3 2 2 3 3 2 5" xfId="14091"/>
    <cellStyle name="Normal 3 2 2 3 3 2 5 2" xfId="14092"/>
    <cellStyle name="Normal 3 2 2 3 3 2 5 2 2" xfId="14093"/>
    <cellStyle name="Normal 3 2 2 3 3 2 5 3" xfId="14094"/>
    <cellStyle name="Normal 3 2 2 3 3 2 6" xfId="14095"/>
    <cellStyle name="Normal 3 2 2 3 3 2 6 2" xfId="14096"/>
    <cellStyle name="Normal 3 2 2 3 3 2 7" xfId="14097"/>
    <cellStyle name="Normal 3 2 2 3 3 2 8" xfId="29196"/>
    <cellStyle name="Normal 3 2 2 3 3 3" xfId="14098"/>
    <cellStyle name="Normal 3 2 2 3 3 3 2" xfId="14099"/>
    <cellStyle name="Normal 3 2 2 3 3 3 2 2" xfId="14100"/>
    <cellStyle name="Normal 3 2 2 3 3 3 2 2 2" xfId="14101"/>
    <cellStyle name="Normal 3 2 2 3 3 3 2 2 2 2" xfId="14102"/>
    <cellStyle name="Normal 3 2 2 3 3 3 2 2 3" xfId="14103"/>
    <cellStyle name="Normal 3 2 2 3 3 3 2 3" xfId="14104"/>
    <cellStyle name="Normal 3 2 2 3 3 3 2 3 2" xfId="14105"/>
    <cellStyle name="Normal 3 2 2 3 3 3 2 4" xfId="14106"/>
    <cellStyle name="Normal 3 2 2 3 3 3 3" xfId="14107"/>
    <cellStyle name="Normal 3 2 2 3 3 3 3 2" xfId="14108"/>
    <cellStyle name="Normal 3 2 2 3 3 3 3 2 2" xfId="14109"/>
    <cellStyle name="Normal 3 2 2 3 3 3 3 3" xfId="14110"/>
    <cellStyle name="Normal 3 2 2 3 3 3 4" xfId="14111"/>
    <cellStyle name="Normal 3 2 2 3 3 3 4 2" xfId="14112"/>
    <cellStyle name="Normal 3 2 2 3 3 3 5" xfId="14113"/>
    <cellStyle name="Normal 3 2 2 3 3 4" xfId="14114"/>
    <cellStyle name="Normal 3 2 2 3 3 4 2" xfId="14115"/>
    <cellStyle name="Normal 3 2 2 3 3 4 2 2" xfId="14116"/>
    <cellStyle name="Normal 3 2 2 3 3 4 2 2 2" xfId="14117"/>
    <cellStyle name="Normal 3 2 2 3 3 4 2 2 2 2" xfId="14118"/>
    <cellStyle name="Normal 3 2 2 3 3 4 2 2 3" xfId="14119"/>
    <cellStyle name="Normal 3 2 2 3 3 4 2 3" xfId="14120"/>
    <cellStyle name="Normal 3 2 2 3 3 4 2 3 2" xfId="14121"/>
    <cellStyle name="Normal 3 2 2 3 3 4 2 4" xfId="14122"/>
    <cellStyle name="Normal 3 2 2 3 3 4 3" xfId="14123"/>
    <cellStyle name="Normal 3 2 2 3 3 4 3 2" xfId="14124"/>
    <cellStyle name="Normal 3 2 2 3 3 4 3 2 2" xfId="14125"/>
    <cellStyle name="Normal 3 2 2 3 3 4 3 3" xfId="14126"/>
    <cellStyle name="Normal 3 2 2 3 3 4 4" xfId="14127"/>
    <cellStyle name="Normal 3 2 2 3 3 4 4 2" xfId="14128"/>
    <cellStyle name="Normal 3 2 2 3 3 4 5" xfId="14129"/>
    <cellStyle name="Normal 3 2 2 3 3 5" xfId="14130"/>
    <cellStyle name="Normal 3 2 2 3 3 5 2" xfId="14131"/>
    <cellStyle name="Normal 3 2 2 3 3 5 2 2" xfId="14132"/>
    <cellStyle name="Normal 3 2 2 3 3 5 2 2 2" xfId="14133"/>
    <cellStyle name="Normal 3 2 2 3 3 5 2 2 2 2" xfId="14134"/>
    <cellStyle name="Normal 3 2 2 3 3 5 2 2 3" xfId="14135"/>
    <cellStyle name="Normal 3 2 2 3 3 5 2 3" xfId="14136"/>
    <cellStyle name="Normal 3 2 2 3 3 5 2 3 2" xfId="14137"/>
    <cellStyle name="Normal 3 2 2 3 3 5 2 4" xfId="14138"/>
    <cellStyle name="Normal 3 2 2 3 3 5 3" xfId="14139"/>
    <cellStyle name="Normal 3 2 2 3 3 5 3 2" xfId="14140"/>
    <cellStyle name="Normal 3 2 2 3 3 5 3 2 2" xfId="14141"/>
    <cellStyle name="Normal 3 2 2 3 3 5 3 3" xfId="14142"/>
    <cellStyle name="Normal 3 2 2 3 3 5 4" xfId="14143"/>
    <cellStyle name="Normal 3 2 2 3 3 5 4 2" xfId="14144"/>
    <cellStyle name="Normal 3 2 2 3 3 5 5" xfId="14145"/>
    <cellStyle name="Normal 3 2 2 3 3 6" xfId="14146"/>
    <cellStyle name="Normal 3 2 2 3 3 6 2" xfId="14147"/>
    <cellStyle name="Normal 3 2 2 3 3 6 2 2" xfId="14148"/>
    <cellStyle name="Normal 3 2 2 3 3 6 2 2 2" xfId="14149"/>
    <cellStyle name="Normal 3 2 2 3 3 6 2 3" xfId="14150"/>
    <cellStyle name="Normal 3 2 2 3 3 6 3" xfId="14151"/>
    <cellStyle name="Normal 3 2 2 3 3 6 3 2" xfId="14152"/>
    <cellStyle name="Normal 3 2 2 3 3 6 4" xfId="14153"/>
    <cellStyle name="Normal 3 2 2 3 3 7" xfId="14154"/>
    <cellStyle name="Normal 3 2 2 3 3 7 2" xfId="14155"/>
    <cellStyle name="Normal 3 2 2 3 3 7 2 2" xfId="14156"/>
    <cellStyle name="Normal 3 2 2 3 3 7 3" xfId="14157"/>
    <cellStyle name="Normal 3 2 2 3 3 8" xfId="14158"/>
    <cellStyle name="Normal 3 2 2 3 3 8 2" xfId="14159"/>
    <cellStyle name="Normal 3 2 2 3 3 9" xfId="14160"/>
    <cellStyle name="Normal 3 2 2 3 3 9 2" xfId="14161"/>
    <cellStyle name="Normal 3 2 2 3 4" xfId="14162"/>
    <cellStyle name="Normal 3 2 2 3 4 2" xfId="14163"/>
    <cellStyle name="Normal 3 2 2 3 4 2 2" xfId="14164"/>
    <cellStyle name="Normal 3 2 2 3 4 2 2 2" xfId="14165"/>
    <cellStyle name="Normal 3 2 2 3 4 2 2 2 2" xfId="14166"/>
    <cellStyle name="Normal 3 2 2 3 4 2 2 2 2 2" xfId="14167"/>
    <cellStyle name="Normal 3 2 2 3 4 2 2 2 3" xfId="14168"/>
    <cellStyle name="Normal 3 2 2 3 4 2 2 3" xfId="14169"/>
    <cellStyle name="Normal 3 2 2 3 4 2 2 3 2" xfId="14170"/>
    <cellStyle name="Normal 3 2 2 3 4 2 2 4" xfId="14171"/>
    <cellStyle name="Normal 3 2 2 3 4 2 3" xfId="14172"/>
    <cellStyle name="Normal 3 2 2 3 4 2 3 2" xfId="14173"/>
    <cellStyle name="Normal 3 2 2 3 4 2 3 2 2" xfId="14174"/>
    <cellStyle name="Normal 3 2 2 3 4 2 3 3" xfId="14175"/>
    <cellStyle name="Normal 3 2 2 3 4 2 4" xfId="14176"/>
    <cellStyle name="Normal 3 2 2 3 4 2 4 2" xfId="14177"/>
    <cellStyle name="Normal 3 2 2 3 4 2 5" xfId="14178"/>
    <cellStyle name="Normal 3 2 2 3 4 3" xfId="14179"/>
    <cellStyle name="Normal 3 2 2 3 4 3 2" xfId="14180"/>
    <cellStyle name="Normal 3 2 2 3 4 3 2 2" xfId="14181"/>
    <cellStyle name="Normal 3 2 2 3 4 3 2 2 2" xfId="14182"/>
    <cellStyle name="Normal 3 2 2 3 4 3 2 2 2 2" xfId="14183"/>
    <cellStyle name="Normal 3 2 2 3 4 3 2 2 3" xfId="14184"/>
    <cellStyle name="Normal 3 2 2 3 4 3 2 3" xfId="14185"/>
    <cellStyle name="Normal 3 2 2 3 4 3 2 3 2" xfId="14186"/>
    <cellStyle name="Normal 3 2 2 3 4 3 2 4" xfId="14187"/>
    <cellStyle name="Normal 3 2 2 3 4 3 3" xfId="14188"/>
    <cellStyle name="Normal 3 2 2 3 4 3 3 2" xfId="14189"/>
    <cellStyle name="Normal 3 2 2 3 4 3 3 2 2" xfId="14190"/>
    <cellStyle name="Normal 3 2 2 3 4 3 3 3" xfId="14191"/>
    <cellStyle name="Normal 3 2 2 3 4 3 4" xfId="14192"/>
    <cellStyle name="Normal 3 2 2 3 4 3 4 2" xfId="14193"/>
    <cellStyle name="Normal 3 2 2 3 4 3 5" xfId="14194"/>
    <cellStyle name="Normal 3 2 2 3 4 4" xfId="14195"/>
    <cellStyle name="Normal 3 2 2 3 4 4 2" xfId="14196"/>
    <cellStyle name="Normal 3 2 2 3 4 4 2 2" xfId="14197"/>
    <cellStyle name="Normal 3 2 2 3 4 4 2 2 2" xfId="14198"/>
    <cellStyle name="Normal 3 2 2 3 4 4 2 3" xfId="14199"/>
    <cellStyle name="Normal 3 2 2 3 4 4 3" xfId="14200"/>
    <cellStyle name="Normal 3 2 2 3 4 4 3 2" xfId="14201"/>
    <cellStyle name="Normal 3 2 2 3 4 4 4" xfId="14202"/>
    <cellStyle name="Normal 3 2 2 3 4 5" xfId="14203"/>
    <cellStyle name="Normal 3 2 2 3 4 5 2" xfId="14204"/>
    <cellStyle name="Normal 3 2 2 3 4 5 2 2" xfId="14205"/>
    <cellStyle name="Normal 3 2 2 3 4 5 3" xfId="14206"/>
    <cellStyle name="Normal 3 2 2 3 4 6" xfId="14207"/>
    <cellStyle name="Normal 3 2 2 3 4 6 2" xfId="14208"/>
    <cellStyle name="Normal 3 2 2 3 4 7" xfId="14209"/>
    <cellStyle name="Normal 3 2 2 3 4 8" xfId="29197"/>
    <cellStyle name="Normal 3 2 2 3 5" xfId="14210"/>
    <cellStyle name="Normal 3 2 2 3 5 2" xfId="14211"/>
    <cellStyle name="Normal 3 2 2 3 5 2 2" xfId="14212"/>
    <cellStyle name="Normal 3 2 2 3 5 2 2 2" xfId="14213"/>
    <cellStyle name="Normal 3 2 2 3 5 2 2 2 2" xfId="14214"/>
    <cellStyle name="Normal 3 2 2 3 5 2 2 3" xfId="14215"/>
    <cellStyle name="Normal 3 2 2 3 5 2 3" xfId="14216"/>
    <cellStyle name="Normal 3 2 2 3 5 2 3 2" xfId="14217"/>
    <cellStyle name="Normal 3 2 2 3 5 2 4" xfId="14218"/>
    <cellStyle name="Normal 3 2 2 3 5 3" xfId="14219"/>
    <cellStyle name="Normal 3 2 2 3 5 3 2" xfId="14220"/>
    <cellStyle name="Normal 3 2 2 3 5 3 2 2" xfId="14221"/>
    <cellStyle name="Normal 3 2 2 3 5 3 3" xfId="14222"/>
    <cellStyle name="Normal 3 2 2 3 5 4" xfId="14223"/>
    <cellStyle name="Normal 3 2 2 3 5 4 2" xfId="14224"/>
    <cellStyle name="Normal 3 2 2 3 5 5" xfId="14225"/>
    <cellStyle name="Normal 3 2 2 3 6" xfId="14226"/>
    <cellStyle name="Normal 3 2 2 3 6 2" xfId="14227"/>
    <cellStyle name="Normal 3 2 2 3 6 2 2" xfId="14228"/>
    <cellStyle name="Normal 3 2 2 3 6 2 2 2" xfId="14229"/>
    <cellStyle name="Normal 3 2 2 3 6 2 2 2 2" xfId="14230"/>
    <cellStyle name="Normal 3 2 2 3 6 2 2 3" xfId="14231"/>
    <cellStyle name="Normal 3 2 2 3 6 2 3" xfId="14232"/>
    <cellStyle name="Normal 3 2 2 3 6 2 3 2" xfId="14233"/>
    <cellStyle name="Normal 3 2 2 3 6 2 4" xfId="14234"/>
    <cellStyle name="Normal 3 2 2 3 6 3" xfId="14235"/>
    <cellStyle name="Normal 3 2 2 3 6 3 2" xfId="14236"/>
    <cellStyle name="Normal 3 2 2 3 6 3 2 2" xfId="14237"/>
    <cellStyle name="Normal 3 2 2 3 6 3 3" xfId="14238"/>
    <cellStyle name="Normal 3 2 2 3 6 4" xfId="14239"/>
    <cellStyle name="Normal 3 2 2 3 6 4 2" xfId="14240"/>
    <cellStyle name="Normal 3 2 2 3 6 5" xfId="14241"/>
    <cellStyle name="Normal 3 2 2 3 7" xfId="14242"/>
    <cellStyle name="Normal 3 2 2 3 7 2" xfId="14243"/>
    <cellStyle name="Normal 3 2 2 3 7 2 2" xfId="14244"/>
    <cellStyle name="Normal 3 2 2 3 7 2 2 2" xfId="14245"/>
    <cellStyle name="Normal 3 2 2 3 7 2 2 2 2" xfId="14246"/>
    <cellStyle name="Normal 3 2 2 3 7 2 2 3" xfId="14247"/>
    <cellStyle name="Normal 3 2 2 3 7 2 3" xfId="14248"/>
    <cellStyle name="Normal 3 2 2 3 7 2 3 2" xfId="14249"/>
    <cellStyle name="Normal 3 2 2 3 7 2 4" xfId="14250"/>
    <cellStyle name="Normal 3 2 2 3 7 3" xfId="14251"/>
    <cellStyle name="Normal 3 2 2 3 7 3 2" xfId="14252"/>
    <cellStyle name="Normal 3 2 2 3 7 3 2 2" xfId="14253"/>
    <cellStyle name="Normal 3 2 2 3 7 3 3" xfId="14254"/>
    <cellStyle name="Normal 3 2 2 3 7 4" xfId="14255"/>
    <cellStyle name="Normal 3 2 2 3 7 4 2" xfId="14256"/>
    <cellStyle name="Normal 3 2 2 3 7 5" xfId="14257"/>
    <cellStyle name="Normal 3 2 2 3 8" xfId="14258"/>
    <cellStyle name="Normal 3 2 2 3 8 2" xfId="14259"/>
    <cellStyle name="Normal 3 2 2 3 8 2 2" xfId="14260"/>
    <cellStyle name="Normal 3 2 2 3 8 2 2 2" xfId="14261"/>
    <cellStyle name="Normal 3 2 2 3 8 2 3" xfId="14262"/>
    <cellStyle name="Normal 3 2 2 3 8 3" xfId="14263"/>
    <cellStyle name="Normal 3 2 2 3 8 3 2" xfId="14264"/>
    <cellStyle name="Normal 3 2 2 3 8 4" xfId="14265"/>
    <cellStyle name="Normal 3 2 2 3 9" xfId="14266"/>
    <cellStyle name="Normal 3 2 2 3 9 2" xfId="14267"/>
    <cellStyle name="Normal 3 2 2 3 9 2 2" xfId="14268"/>
    <cellStyle name="Normal 3 2 2 3 9 3" xfId="14269"/>
    <cellStyle name="Normal 3 2 2 4" xfId="14270"/>
    <cellStyle name="Normal 3 2 2 4 10" xfId="14271"/>
    <cellStyle name="Normal 3 2 2 4 10 2" xfId="14272"/>
    <cellStyle name="Normal 3 2 2 4 11" xfId="14273"/>
    <cellStyle name="Normal 3 2 2 4 12" xfId="29198"/>
    <cellStyle name="Normal 3 2 2 4 2" xfId="14274"/>
    <cellStyle name="Normal 3 2 2 4 2 10" xfId="14275"/>
    <cellStyle name="Normal 3 2 2 4 2 11" xfId="29199"/>
    <cellStyle name="Normal 3 2 2 4 2 2" xfId="14276"/>
    <cellStyle name="Normal 3 2 2 4 2 2 2" xfId="14277"/>
    <cellStyle name="Normal 3 2 2 4 2 2 2 2" xfId="14278"/>
    <cellStyle name="Normal 3 2 2 4 2 2 2 2 2" xfId="14279"/>
    <cellStyle name="Normal 3 2 2 4 2 2 2 2 2 2" xfId="14280"/>
    <cellStyle name="Normal 3 2 2 4 2 2 2 2 2 2 2" xfId="14281"/>
    <cellStyle name="Normal 3 2 2 4 2 2 2 2 2 3" xfId="14282"/>
    <cellStyle name="Normal 3 2 2 4 2 2 2 2 3" xfId="14283"/>
    <cellStyle name="Normal 3 2 2 4 2 2 2 2 3 2" xfId="14284"/>
    <cellStyle name="Normal 3 2 2 4 2 2 2 2 4" xfId="14285"/>
    <cellStyle name="Normal 3 2 2 4 2 2 2 3" xfId="14286"/>
    <cellStyle name="Normal 3 2 2 4 2 2 2 3 2" xfId="14287"/>
    <cellStyle name="Normal 3 2 2 4 2 2 2 3 2 2" xfId="14288"/>
    <cellStyle name="Normal 3 2 2 4 2 2 2 3 3" xfId="14289"/>
    <cellStyle name="Normal 3 2 2 4 2 2 2 4" xfId="14290"/>
    <cellStyle name="Normal 3 2 2 4 2 2 2 4 2" xfId="14291"/>
    <cellStyle name="Normal 3 2 2 4 2 2 2 5" xfId="14292"/>
    <cellStyle name="Normal 3 2 2 4 2 2 3" xfId="14293"/>
    <cellStyle name="Normal 3 2 2 4 2 2 3 2" xfId="14294"/>
    <cellStyle name="Normal 3 2 2 4 2 2 3 2 2" xfId="14295"/>
    <cellStyle name="Normal 3 2 2 4 2 2 3 2 2 2" xfId="14296"/>
    <cellStyle name="Normal 3 2 2 4 2 2 3 2 2 2 2" xfId="14297"/>
    <cellStyle name="Normal 3 2 2 4 2 2 3 2 2 3" xfId="14298"/>
    <cellStyle name="Normal 3 2 2 4 2 2 3 2 3" xfId="14299"/>
    <cellStyle name="Normal 3 2 2 4 2 2 3 2 3 2" xfId="14300"/>
    <cellStyle name="Normal 3 2 2 4 2 2 3 2 4" xfId="14301"/>
    <cellStyle name="Normal 3 2 2 4 2 2 3 3" xfId="14302"/>
    <cellStyle name="Normal 3 2 2 4 2 2 3 3 2" xfId="14303"/>
    <cellStyle name="Normal 3 2 2 4 2 2 3 3 2 2" xfId="14304"/>
    <cellStyle name="Normal 3 2 2 4 2 2 3 3 3" xfId="14305"/>
    <cellStyle name="Normal 3 2 2 4 2 2 3 4" xfId="14306"/>
    <cellStyle name="Normal 3 2 2 4 2 2 3 4 2" xfId="14307"/>
    <cellStyle name="Normal 3 2 2 4 2 2 3 5" xfId="14308"/>
    <cellStyle name="Normal 3 2 2 4 2 2 4" xfId="14309"/>
    <cellStyle name="Normal 3 2 2 4 2 2 4 2" xfId="14310"/>
    <cellStyle name="Normal 3 2 2 4 2 2 4 2 2" xfId="14311"/>
    <cellStyle name="Normal 3 2 2 4 2 2 4 2 2 2" xfId="14312"/>
    <cellStyle name="Normal 3 2 2 4 2 2 4 2 3" xfId="14313"/>
    <cellStyle name="Normal 3 2 2 4 2 2 4 3" xfId="14314"/>
    <cellStyle name="Normal 3 2 2 4 2 2 4 3 2" xfId="14315"/>
    <cellStyle name="Normal 3 2 2 4 2 2 4 4" xfId="14316"/>
    <cellStyle name="Normal 3 2 2 4 2 2 5" xfId="14317"/>
    <cellStyle name="Normal 3 2 2 4 2 2 5 2" xfId="14318"/>
    <cellStyle name="Normal 3 2 2 4 2 2 5 2 2" xfId="14319"/>
    <cellStyle name="Normal 3 2 2 4 2 2 5 3" xfId="14320"/>
    <cellStyle name="Normal 3 2 2 4 2 2 6" xfId="14321"/>
    <cellStyle name="Normal 3 2 2 4 2 2 6 2" xfId="14322"/>
    <cellStyle name="Normal 3 2 2 4 2 2 7" xfId="14323"/>
    <cellStyle name="Normal 3 2 2 4 2 2 8" xfId="29200"/>
    <cellStyle name="Normal 3 2 2 4 2 3" xfId="14324"/>
    <cellStyle name="Normal 3 2 2 4 2 3 2" xfId="14325"/>
    <cellStyle name="Normal 3 2 2 4 2 3 2 2" xfId="14326"/>
    <cellStyle name="Normal 3 2 2 4 2 3 2 2 2" xfId="14327"/>
    <cellStyle name="Normal 3 2 2 4 2 3 2 2 2 2" xfId="14328"/>
    <cellStyle name="Normal 3 2 2 4 2 3 2 2 3" xfId="14329"/>
    <cellStyle name="Normal 3 2 2 4 2 3 2 3" xfId="14330"/>
    <cellStyle name="Normal 3 2 2 4 2 3 2 3 2" xfId="14331"/>
    <cellStyle name="Normal 3 2 2 4 2 3 2 4" xfId="14332"/>
    <cellStyle name="Normal 3 2 2 4 2 3 3" xfId="14333"/>
    <cellStyle name="Normal 3 2 2 4 2 3 3 2" xfId="14334"/>
    <cellStyle name="Normal 3 2 2 4 2 3 3 2 2" xfId="14335"/>
    <cellStyle name="Normal 3 2 2 4 2 3 3 3" xfId="14336"/>
    <cellStyle name="Normal 3 2 2 4 2 3 4" xfId="14337"/>
    <cellStyle name="Normal 3 2 2 4 2 3 4 2" xfId="14338"/>
    <cellStyle name="Normal 3 2 2 4 2 3 5" xfId="14339"/>
    <cellStyle name="Normal 3 2 2 4 2 4" xfId="14340"/>
    <cellStyle name="Normal 3 2 2 4 2 4 2" xfId="14341"/>
    <cellStyle name="Normal 3 2 2 4 2 4 2 2" xfId="14342"/>
    <cellStyle name="Normal 3 2 2 4 2 4 2 2 2" xfId="14343"/>
    <cellStyle name="Normal 3 2 2 4 2 4 2 2 2 2" xfId="14344"/>
    <cellStyle name="Normal 3 2 2 4 2 4 2 2 3" xfId="14345"/>
    <cellStyle name="Normal 3 2 2 4 2 4 2 3" xfId="14346"/>
    <cellStyle name="Normal 3 2 2 4 2 4 2 3 2" xfId="14347"/>
    <cellStyle name="Normal 3 2 2 4 2 4 2 4" xfId="14348"/>
    <cellStyle name="Normal 3 2 2 4 2 4 3" xfId="14349"/>
    <cellStyle name="Normal 3 2 2 4 2 4 3 2" xfId="14350"/>
    <cellStyle name="Normal 3 2 2 4 2 4 3 2 2" xfId="14351"/>
    <cellStyle name="Normal 3 2 2 4 2 4 3 3" xfId="14352"/>
    <cellStyle name="Normal 3 2 2 4 2 4 4" xfId="14353"/>
    <cellStyle name="Normal 3 2 2 4 2 4 4 2" xfId="14354"/>
    <cellStyle name="Normal 3 2 2 4 2 4 5" xfId="14355"/>
    <cellStyle name="Normal 3 2 2 4 2 5" xfId="14356"/>
    <cellStyle name="Normal 3 2 2 4 2 5 2" xfId="14357"/>
    <cellStyle name="Normal 3 2 2 4 2 5 2 2" xfId="14358"/>
    <cellStyle name="Normal 3 2 2 4 2 5 2 2 2" xfId="14359"/>
    <cellStyle name="Normal 3 2 2 4 2 5 2 2 2 2" xfId="14360"/>
    <cellStyle name="Normal 3 2 2 4 2 5 2 2 3" xfId="14361"/>
    <cellStyle name="Normal 3 2 2 4 2 5 2 3" xfId="14362"/>
    <cellStyle name="Normal 3 2 2 4 2 5 2 3 2" xfId="14363"/>
    <cellStyle name="Normal 3 2 2 4 2 5 2 4" xfId="14364"/>
    <cellStyle name="Normal 3 2 2 4 2 5 3" xfId="14365"/>
    <cellStyle name="Normal 3 2 2 4 2 5 3 2" xfId="14366"/>
    <cellStyle name="Normal 3 2 2 4 2 5 3 2 2" xfId="14367"/>
    <cellStyle name="Normal 3 2 2 4 2 5 3 3" xfId="14368"/>
    <cellStyle name="Normal 3 2 2 4 2 5 4" xfId="14369"/>
    <cellStyle name="Normal 3 2 2 4 2 5 4 2" xfId="14370"/>
    <cellStyle name="Normal 3 2 2 4 2 5 5" xfId="14371"/>
    <cellStyle name="Normal 3 2 2 4 2 6" xfId="14372"/>
    <cellStyle name="Normal 3 2 2 4 2 6 2" xfId="14373"/>
    <cellStyle name="Normal 3 2 2 4 2 6 2 2" xfId="14374"/>
    <cellStyle name="Normal 3 2 2 4 2 6 2 2 2" xfId="14375"/>
    <cellStyle name="Normal 3 2 2 4 2 6 2 3" xfId="14376"/>
    <cellStyle name="Normal 3 2 2 4 2 6 3" xfId="14377"/>
    <cellStyle name="Normal 3 2 2 4 2 6 3 2" xfId="14378"/>
    <cellStyle name="Normal 3 2 2 4 2 6 4" xfId="14379"/>
    <cellStyle name="Normal 3 2 2 4 2 7" xfId="14380"/>
    <cellStyle name="Normal 3 2 2 4 2 7 2" xfId="14381"/>
    <cellStyle name="Normal 3 2 2 4 2 7 2 2" xfId="14382"/>
    <cellStyle name="Normal 3 2 2 4 2 7 3" xfId="14383"/>
    <cellStyle name="Normal 3 2 2 4 2 8" xfId="14384"/>
    <cellStyle name="Normal 3 2 2 4 2 8 2" xfId="14385"/>
    <cellStyle name="Normal 3 2 2 4 2 9" xfId="14386"/>
    <cellStyle name="Normal 3 2 2 4 2 9 2" xfId="14387"/>
    <cellStyle name="Normal 3 2 2 4 3" xfId="14388"/>
    <cellStyle name="Normal 3 2 2 4 3 2" xfId="14389"/>
    <cellStyle name="Normal 3 2 2 4 3 2 2" xfId="14390"/>
    <cellStyle name="Normal 3 2 2 4 3 2 2 2" xfId="14391"/>
    <cellStyle name="Normal 3 2 2 4 3 2 2 2 2" xfId="14392"/>
    <cellStyle name="Normal 3 2 2 4 3 2 2 2 2 2" xfId="14393"/>
    <cellStyle name="Normal 3 2 2 4 3 2 2 2 3" xfId="14394"/>
    <cellStyle name="Normal 3 2 2 4 3 2 2 3" xfId="14395"/>
    <cellStyle name="Normal 3 2 2 4 3 2 2 3 2" xfId="14396"/>
    <cellStyle name="Normal 3 2 2 4 3 2 2 4" xfId="14397"/>
    <cellStyle name="Normal 3 2 2 4 3 2 3" xfId="14398"/>
    <cellStyle name="Normal 3 2 2 4 3 2 3 2" xfId="14399"/>
    <cellStyle name="Normal 3 2 2 4 3 2 3 2 2" xfId="14400"/>
    <cellStyle name="Normal 3 2 2 4 3 2 3 3" xfId="14401"/>
    <cellStyle name="Normal 3 2 2 4 3 2 4" xfId="14402"/>
    <cellStyle name="Normal 3 2 2 4 3 2 4 2" xfId="14403"/>
    <cellStyle name="Normal 3 2 2 4 3 2 5" xfId="14404"/>
    <cellStyle name="Normal 3 2 2 4 3 3" xfId="14405"/>
    <cellStyle name="Normal 3 2 2 4 3 3 2" xfId="14406"/>
    <cellStyle name="Normal 3 2 2 4 3 3 2 2" xfId="14407"/>
    <cellStyle name="Normal 3 2 2 4 3 3 2 2 2" xfId="14408"/>
    <cellStyle name="Normal 3 2 2 4 3 3 2 2 2 2" xfId="14409"/>
    <cellStyle name="Normal 3 2 2 4 3 3 2 2 3" xfId="14410"/>
    <cellStyle name="Normal 3 2 2 4 3 3 2 3" xfId="14411"/>
    <cellStyle name="Normal 3 2 2 4 3 3 2 3 2" xfId="14412"/>
    <cellStyle name="Normal 3 2 2 4 3 3 2 4" xfId="14413"/>
    <cellStyle name="Normal 3 2 2 4 3 3 3" xfId="14414"/>
    <cellStyle name="Normal 3 2 2 4 3 3 3 2" xfId="14415"/>
    <cellStyle name="Normal 3 2 2 4 3 3 3 2 2" xfId="14416"/>
    <cellStyle name="Normal 3 2 2 4 3 3 3 3" xfId="14417"/>
    <cellStyle name="Normal 3 2 2 4 3 3 4" xfId="14418"/>
    <cellStyle name="Normal 3 2 2 4 3 3 4 2" xfId="14419"/>
    <cellStyle name="Normal 3 2 2 4 3 3 5" xfId="14420"/>
    <cellStyle name="Normal 3 2 2 4 3 4" xfId="14421"/>
    <cellStyle name="Normal 3 2 2 4 3 4 2" xfId="14422"/>
    <cellStyle name="Normal 3 2 2 4 3 4 2 2" xfId="14423"/>
    <cellStyle name="Normal 3 2 2 4 3 4 2 2 2" xfId="14424"/>
    <cellStyle name="Normal 3 2 2 4 3 4 2 3" xfId="14425"/>
    <cellStyle name="Normal 3 2 2 4 3 4 3" xfId="14426"/>
    <cellStyle name="Normal 3 2 2 4 3 4 3 2" xfId="14427"/>
    <cellStyle name="Normal 3 2 2 4 3 4 4" xfId="14428"/>
    <cellStyle name="Normal 3 2 2 4 3 5" xfId="14429"/>
    <cellStyle name="Normal 3 2 2 4 3 5 2" xfId="14430"/>
    <cellStyle name="Normal 3 2 2 4 3 5 2 2" xfId="14431"/>
    <cellStyle name="Normal 3 2 2 4 3 5 3" xfId="14432"/>
    <cellStyle name="Normal 3 2 2 4 3 6" xfId="14433"/>
    <cellStyle name="Normal 3 2 2 4 3 6 2" xfId="14434"/>
    <cellStyle name="Normal 3 2 2 4 3 7" xfId="14435"/>
    <cellStyle name="Normal 3 2 2 4 3 8" xfId="29201"/>
    <cellStyle name="Normal 3 2 2 4 4" xfId="14436"/>
    <cellStyle name="Normal 3 2 2 4 4 2" xfId="14437"/>
    <cellStyle name="Normal 3 2 2 4 4 2 2" xfId="14438"/>
    <cellStyle name="Normal 3 2 2 4 4 2 2 2" xfId="14439"/>
    <cellStyle name="Normal 3 2 2 4 4 2 2 2 2" xfId="14440"/>
    <cellStyle name="Normal 3 2 2 4 4 2 2 3" xfId="14441"/>
    <cellStyle name="Normal 3 2 2 4 4 2 3" xfId="14442"/>
    <cellStyle name="Normal 3 2 2 4 4 2 3 2" xfId="14443"/>
    <cellStyle name="Normal 3 2 2 4 4 2 4" xfId="14444"/>
    <cellStyle name="Normal 3 2 2 4 4 3" xfId="14445"/>
    <cellStyle name="Normal 3 2 2 4 4 3 2" xfId="14446"/>
    <cellStyle name="Normal 3 2 2 4 4 3 2 2" xfId="14447"/>
    <cellStyle name="Normal 3 2 2 4 4 3 3" xfId="14448"/>
    <cellStyle name="Normal 3 2 2 4 4 4" xfId="14449"/>
    <cellStyle name="Normal 3 2 2 4 4 4 2" xfId="14450"/>
    <cellStyle name="Normal 3 2 2 4 4 5" xfId="14451"/>
    <cellStyle name="Normal 3 2 2 4 5" xfId="14452"/>
    <cellStyle name="Normal 3 2 2 4 5 2" xfId="14453"/>
    <cellStyle name="Normal 3 2 2 4 5 2 2" xfId="14454"/>
    <cellStyle name="Normal 3 2 2 4 5 2 2 2" xfId="14455"/>
    <cellStyle name="Normal 3 2 2 4 5 2 2 2 2" xfId="14456"/>
    <cellStyle name="Normal 3 2 2 4 5 2 2 3" xfId="14457"/>
    <cellStyle name="Normal 3 2 2 4 5 2 3" xfId="14458"/>
    <cellStyle name="Normal 3 2 2 4 5 2 3 2" xfId="14459"/>
    <cellStyle name="Normal 3 2 2 4 5 2 4" xfId="14460"/>
    <cellStyle name="Normal 3 2 2 4 5 3" xfId="14461"/>
    <cellStyle name="Normal 3 2 2 4 5 3 2" xfId="14462"/>
    <cellStyle name="Normal 3 2 2 4 5 3 2 2" xfId="14463"/>
    <cellStyle name="Normal 3 2 2 4 5 3 3" xfId="14464"/>
    <cellStyle name="Normal 3 2 2 4 5 4" xfId="14465"/>
    <cellStyle name="Normal 3 2 2 4 5 4 2" xfId="14466"/>
    <cellStyle name="Normal 3 2 2 4 5 5" xfId="14467"/>
    <cellStyle name="Normal 3 2 2 4 6" xfId="14468"/>
    <cellStyle name="Normal 3 2 2 4 6 2" xfId="14469"/>
    <cellStyle name="Normal 3 2 2 4 6 2 2" xfId="14470"/>
    <cellStyle name="Normal 3 2 2 4 6 2 2 2" xfId="14471"/>
    <cellStyle name="Normal 3 2 2 4 6 2 2 2 2" xfId="14472"/>
    <cellStyle name="Normal 3 2 2 4 6 2 2 3" xfId="14473"/>
    <cellStyle name="Normal 3 2 2 4 6 2 3" xfId="14474"/>
    <cellStyle name="Normal 3 2 2 4 6 2 3 2" xfId="14475"/>
    <cellStyle name="Normal 3 2 2 4 6 2 4" xfId="14476"/>
    <cellStyle name="Normal 3 2 2 4 6 3" xfId="14477"/>
    <cellStyle name="Normal 3 2 2 4 6 3 2" xfId="14478"/>
    <cellStyle name="Normal 3 2 2 4 6 3 2 2" xfId="14479"/>
    <cellStyle name="Normal 3 2 2 4 6 3 3" xfId="14480"/>
    <cellStyle name="Normal 3 2 2 4 6 4" xfId="14481"/>
    <cellStyle name="Normal 3 2 2 4 6 4 2" xfId="14482"/>
    <cellStyle name="Normal 3 2 2 4 6 5" xfId="14483"/>
    <cellStyle name="Normal 3 2 2 4 7" xfId="14484"/>
    <cellStyle name="Normal 3 2 2 4 7 2" xfId="14485"/>
    <cellStyle name="Normal 3 2 2 4 7 2 2" xfId="14486"/>
    <cellStyle name="Normal 3 2 2 4 7 2 2 2" xfId="14487"/>
    <cellStyle name="Normal 3 2 2 4 7 2 3" xfId="14488"/>
    <cellStyle name="Normal 3 2 2 4 7 3" xfId="14489"/>
    <cellStyle name="Normal 3 2 2 4 7 3 2" xfId="14490"/>
    <cellStyle name="Normal 3 2 2 4 7 4" xfId="14491"/>
    <cellStyle name="Normal 3 2 2 4 8" xfId="14492"/>
    <cellStyle name="Normal 3 2 2 4 8 2" xfId="14493"/>
    <cellStyle name="Normal 3 2 2 4 8 2 2" xfId="14494"/>
    <cellStyle name="Normal 3 2 2 4 8 3" xfId="14495"/>
    <cellStyle name="Normal 3 2 2 4 9" xfId="14496"/>
    <cellStyle name="Normal 3 2 2 4 9 2" xfId="14497"/>
    <cellStyle name="Normal 3 2 2 5" xfId="14498"/>
    <cellStyle name="Normal 3 2 2 5 10" xfId="14499"/>
    <cellStyle name="Normal 3 2 2 5 11" xfId="29202"/>
    <cellStyle name="Normal 3 2 2 5 2" xfId="14500"/>
    <cellStyle name="Normal 3 2 2 5 2 2" xfId="14501"/>
    <cellStyle name="Normal 3 2 2 5 2 2 2" xfId="14502"/>
    <cellStyle name="Normal 3 2 2 5 2 2 2 2" xfId="14503"/>
    <cellStyle name="Normal 3 2 2 5 2 2 2 2 2" xfId="14504"/>
    <cellStyle name="Normal 3 2 2 5 2 2 2 2 2 2" xfId="14505"/>
    <cellStyle name="Normal 3 2 2 5 2 2 2 2 3" xfId="14506"/>
    <cellStyle name="Normal 3 2 2 5 2 2 2 3" xfId="14507"/>
    <cellStyle name="Normal 3 2 2 5 2 2 2 3 2" xfId="14508"/>
    <cellStyle name="Normal 3 2 2 5 2 2 2 4" xfId="14509"/>
    <cellStyle name="Normal 3 2 2 5 2 2 3" xfId="14510"/>
    <cellStyle name="Normal 3 2 2 5 2 2 3 2" xfId="14511"/>
    <cellStyle name="Normal 3 2 2 5 2 2 3 2 2" xfId="14512"/>
    <cellStyle name="Normal 3 2 2 5 2 2 3 3" xfId="14513"/>
    <cellStyle name="Normal 3 2 2 5 2 2 4" xfId="14514"/>
    <cellStyle name="Normal 3 2 2 5 2 2 4 2" xfId="14515"/>
    <cellStyle name="Normal 3 2 2 5 2 2 5" xfId="14516"/>
    <cellStyle name="Normal 3 2 2 5 2 3" xfId="14517"/>
    <cellStyle name="Normal 3 2 2 5 2 3 2" xfId="14518"/>
    <cellStyle name="Normal 3 2 2 5 2 3 2 2" xfId="14519"/>
    <cellStyle name="Normal 3 2 2 5 2 3 2 2 2" xfId="14520"/>
    <cellStyle name="Normal 3 2 2 5 2 3 2 2 2 2" xfId="14521"/>
    <cellStyle name="Normal 3 2 2 5 2 3 2 2 3" xfId="14522"/>
    <cellStyle name="Normal 3 2 2 5 2 3 2 3" xfId="14523"/>
    <cellStyle name="Normal 3 2 2 5 2 3 2 3 2" xfId="14524"/>
    <cellStyle name="Normal 3 2 2 5 2 3 2 4" xfId="14525"/>
    <cellStyle name="Normal 3 2 2 5 2 3 3" xfId="14526"/>
    <cellStyle name="Normal 3 2 2 5 2 3 3 2" xfId="14527"/>
    <cellStyle name="Normal 3 2 2 5 2 3 3 2 2" xfId="14528"/>
    <cellStyle name="Normal 3 2 2 5 2 3 3 3" xfId="14529"/>
    <cellStyle name="Normal 3 2 2 5 2 3 4" xfId="14530"/>
    <cellStyle name="Normal 3 2 2 5 2 3 4 2" xfId="14531"/>
    <cellStyle name="Normal 3 2 2 5 2 3 5" xfId="14532"/>
    <cellStyle name="Normal 3 2 2 5 2 4" xfId="14533"/>
    <cellStyle name="Normal 3 2 2 5 2 4 2" xfId="14534"/>
    <cellStyle name="Normal 3 2 2 5 2 4 2 2" xfId="14535"/>
    <cellStyle name="Normal 3 2 2 5 2 4 2 2 2" xfId="14536"/>
    <cellStyle name="Normal 3 2 2 5 2 4 2 3" xfId="14537"/>
    <cellStyle name="Normal 3 2 2 5 2 4 3" xfId="14538"/>
    <cellStyle name="Normal 3 2 2 5 2 4 3 2" xfId="14539"/>
    <cellStyle name="Normal 3 2 2 5 2 4 4" xfId="14540"/>
    <cellStyle name="Normal 3 2 2 5 2 5" xfId="14541"/>
    <cellStyle name="Normal 3 2 2 5 2 5 2" xfId="14542"/>
    <cellStyle name="Normal 3 2 2 5 2 5 2 2" xfId="14543"/>
    <cellStyle name="Normal 3 2 2 5 2 5 3" xfId="14544"/>
    <cellStyle name="Normal 3 2 2 5 2 6" xfId="14545"/>
    <cellStyle name="Normal 3 2 2 5 2 6 2" xfId="14546"/>
    <cellStyle name="Normal 3 2 2 5 2 7" xfId="14547"/>
    <cellStyle name="Normal 3 2 2 5 2 8" xfId="29203"/>
    <cellStyle name="Normal 3 2 2 5 3" xfId="14548"/>
    <cellStyle name="Normal 3 2 2 5 3 2" xfId="14549"/>
    <cellStyle name="Normal 3 2 2 5 3 2 2" xfId="14550"/>
    <cellStyle name="Normal 3 2 2 5 3 2 2 2" xfId="14551"/>
    <cellStyle name="Normal 3 2 2 5 3 2 2 2 2" xfId="14552"/>
    <cellStyle name="Normal 3 2 2 5 3 2 2 3" xfId="14553"/>
    <cellStyle name="Normal 3 2 2 5 3 2 3" xfId="14554"/>
    <cellStyle name="Normal 3 2 2 5 3 2 3 2" xfId="14555"/>
    <cellStyle name="Normal 3 2 2 5 3 2 4" xfId="14556"/>
    <cellStyle name="Normal 3 2 2 5 3 3" xfId="14557"/>
    <cellStyle name="Normal 3 2 2 5 3 3 2" xfId="14558"/>
    <cellStyle name="Normal 3 2 2 5 3 3 2 2" xfId="14559"/>
    <cellStyle name="Normal 3 2 2 5 3 3 3" xfId="14560"/>
    <cellStyle name="Normal 3 2 2 5 3 4" xfId="14561"/>
    <cellStyle name="Normal 3 2 2 5 3 4 2" xfId="14562"/>
    <cellStyle name="Normal 3 2 2 5 3 5" xfId="14563"/>
    <cellStyle name="Normal 3 2 2 5 4" xfId="14564"/>
    <cellStyle name="Normal 3 2 2 5 4 2" xfId="14565"/>
    <cellStyle name="Normal 3 2 2 5 4 2 2" xfId="14566"/>
    <cellStyle name="Normal 3 2 2 5 4 2 2 2" xfId="14567"/>
    <cellStyle name="Normal 3 2 2 5 4 2 2 2 2" xfId="14568"/>
    <cellStyle name="Normal 3 2 2 5 4 2 2 3" xfId="14569"/>
    <cellStyle name="Normal 3 2 2 5 4 2 3" xfId="14570"/>
    <cellStyle name="Normal 3 2 2 5 4 2 3 2" xfId="14571"/>
    <cellStyle name="Normal 3 2 2 5 4 2 4" xfId="14572"/>
    <cellStyle name="Normal 3 2 2 5 4 3" xfId="14573"/>
    <cellStyle name="Normal 3 2 2 5 4 3 2" xfId="14574"/>
    <cellStyle name="Normal 3 2 2 5 4 3 2 2" xfId="14575"/>
    <cellStyle name="Normal 3 2 2 5 4 3 3" xfId="14576"/>
    <cellStyle name="Normal 3 2 2 5 4 4" xfId="14577"/>
    <cellStyle name="Normal 3 2 2 5 4 4 2" xfId="14578"/>
    <cellStyle name="Normal 3 2 2 5 4 5" xfId="14579"/>
    <cellStyle name="Normal 3 2 2 5 5" xfId="14580"/>
    <cellStyle name="Normal 3 2 2 5 5 2" xfId="14581"/>
    <cellStyle name="Normal 3 2 2 5 5 2 2" xfId="14582"/>
    <cellStyle name="Normal 3 2 2 5 5 2 2 2" xfId="14583"/>
    <cellStyle name="Normal 3 2 2 5 5 2 2 2 2" xfId="14584"/>
    <cellStyle name="Normal 3 2 2 5 5 2 2 3" xfId="14585"/>
    <cellStyle name="Normal 3 2 2 5 5 2 3" xfId="14586"/>
    <cellStyle name="Normal 3 2 2 5 5 2 3 2" xfId="14587"/>
    <cellStyle name="Normal 3 2 2 5 5 2 4" xfId="14588"/>
    <cellStyle name="Normal 3 2 2 5 5 3" xfId="14589"/>
    <cellStyle name="Normal 3 2 2 5 5 3 2" xfId="14590"/>
    <cellStyle name="Normal 3 2 2 5 5 3 2 2" xfId="14591"/>
    <cellStyle name="Normal 3 2 2 5 5 3 3" xfId="14592"/>
    <cellStyle name="Normal 3 2 2 5 5 4" xfId="14593"/>
    <cellStyle name="Normal 3 2 2 5 5 4 2" xfId="14594"/>
    <cellStyle name="Normal 3 2 2 5 5 5" xfId="14595"/>
    <cellStyle name="Normal 3 2 2 5 6" xfId="14596"/>
    <cellStyle name="Normal 3 2 2 5 6 2" xfId="14597"/>
    <cellStyle name="Normal 3 2 2 5 6 2 2" xfId="14598"/>
    <cellStyle name="Normal 3 2 2 5 6 2 2 2" xfId="14599"/>
    <cellStyle name="Normal 3 2 2 5 6 2 3" xfId="14600"/>
    <cellStyle name="Normal 3 2 2 5 6 3" xfId="14601"/>
    <cellStyle name="Normal 3 2 2 5 6 3 2" xfId="14602"/>
    <cellStyle name="Normal 3 2 2 5 6 4" xfId="14603"/>
    <cellStyle name="Normal 3 2 2 5 7" xfId="14604"/>
    <cellStyle name="Normal 3 2 2 5 7 2" xfId="14605"/>
    <cellStyle name="Normal 3 2 2 5 7 2 2" xfId="14606"/>
    <cellStyle name="Normal 3 2 2 5 7 3" xfId="14607"/>
    <cellStyle name="Normal 3 2 2 5 8" xfId="14608"/>
    <cellStyle name="Normal 3 2 2 5 8 2" xfId="14609"/>
    <cellStyle name="Normal 3 2 2 5 9" xfId="14610"/>
    <cellStyle name="Normal 3 2 2 5 9 2" xfId="14611"/>
    <cellStyle name="Normal 3 2 2 6" xfId="14612"/>
    <cellStyle name="Normal 3 2 2 6 10" xfId="14613"/>
    <cellStyle name="Normal 3 2 2 6 11" xfId="29204"/>
    <cellStyle name="Normal 3 2 2 6 2" xfId="14614"/>
    <cellStyle name="Normal 3 2 2 6 2 2" xfId="14615"/>
    <cellStyle name="Normal 3 2 2 6 2 2 2" xfId="14616"/>
    <cellStyle name="Normal 3 2 2 6 2 2 2 2" xfId="14617"/>
    <cellStyle name="Normal 3 2 2 6 2 2 2 2 2" xfId="14618"/>
    <cellStyle name="Normal 3 2 2 6 2 2 2 2 2 2" xfId="14619"/>
    <cellStyle name="Normal 3 2 2 6 2 2 2 2 3" xfId="14620"/>
    <cellStyle name="Normal 3 2 2 6 2 2 2 3" xfId="14621"/>
    <cellStyle name="Normal 3 2 2 6 2 2 2 3 2" xfId="14622"/>
    <cellStyle name="Normal 3 2 2 6 2 2 2 4" xfId="14623"/>
    <cellStyle name="Normal 3 2 2 6 2 2 3" xfId="14624"/>
    <cellStyle name="Normal 3 2 2 6 2 2 3 2" xfId="14625"/>
    <cellStyle name="Normal 3 2 2 6 2 2 3 2 2" xfId="14626"/>
    <cellStyle name="Normal 3 2 2 6 2 2 3 3" xfId="14627"/>
    <cellStyle name="Normal 3 2 2 6 2 2 4" xfId="14628"/>
    <cellStyle name="Normal 3 2 2 6 2 2 4 2" xfId="14629"/>
    <cellStyle name="Normal 3 2 2 6 2 2 5" xfId="14630"/>
    <cellStyle name="Normal 3 2 2 6 2 3" xfId="14631"/>
    <cellStyle name="Normal 3 2 2 6 2 3 2" xfId="14632"/>
    <cellStyle name="Normal 3 2 2 6 2 3 2 2" xfId="14633"/>
    <cellStyle name="Normal 3 2 2 6 2 3 2 2 2" xfId="14634"/>
    <cellStyle name="Normal 3 2 2 6 2 3 2 2 2 2" xfId="14635"/>
    <cellStyle name="Normal 3 2 2 6 2 3 2 2 3" xfId="14636"/>
    <cellStyle name="Normal 3 2 2 6 2 3 2 3" xfId="14637"/>
    <cellStyle name="Normal 3 2 2 6 2 3 2 3 2" xfId="14638"/>
    <cellStyle name="Normal 3 2 2 6 2 3 2 4" xfId="14639"/>
    <cellStyle name="Normal 3 2 2 6 2 3 3" xfId="14640"/>
    <cellStyle name="Normal 3 2 2 6 2 3 3 2" xfId="14641"/>
    <cellStyle name="Normal 3 2 2 6 2 3 3 2 2" xfId="14642"/>
    <cellStyle name="Normal 3 2 2 6 2 3 3 3" xfId="14643"/>
    <cellStyle name="Normal 3 2 2 6 2 3 4" xfId="14644"/>
    <cellStyle name="Normal 3 2 2 6 2 3 4 2" xfId="14645"/>
    <cellStyle name="Normal 3 2 2 6 2 3 5" xfId="14646"/>
    <cellStyle name="Normal 3 2 2 6 2 4" xfId="14647"/>
    <cellStyle name="Normal 3 2 2 6 2 4 2" xfId="14648"/>
    <cellStyle name="Normal 3 2 2 6 2 4 2 2" xfId="14649"/>
    <cellStyle name="Normal 3 2 2 6 2 4 2 2 2" xfId="14650"/>
    <cellStyle name="Normal 3 2 2 6 2 4 2 3" xfId="14651"/>
    <cellStyle name="Normal 3 2 2 6 2 4 3" xfId="14652"/>
    <cellStyle name="Normal 3 2 2 6 2 4 3 2" xfId="14653"/>
    <cellStyle name="Normal 3 2 2 6 2 4 4" xfId="14654"/>
    <cellStyle name="Normal 3 2 2 6 2 5" xfId="14655"/>
    <cellStyle name="Normal 3 2 2 6 2 5 2" xfId="14656"/>
    <cellStyle name="Normal 3 2 2 6 2 5 2 2" xfId="14657"/>
    <cellStyle name="Normal 3 2 2 6 2 5 3" xfId="14658"/>
    <cellStyle name="Normal 3 2 2 6 2 6" xfId="14659"/>
    <cellStyle name="Normal 3 2 2 6 2 6 2" xfId="14660"/>
    <cellStyle name="Normal 3 2 2 6 2 7" xfId="14661"/>
    <cellStyle name="Normal 3 2 2 6 2 8" xfId="29205"/>
    <cellStyle name="Normal 3 2 2 6 3" xfId="14662"/>
    <cellStyle name="Normal 3 2 2 6 3 2" xfId="14663"/>
    <cellStyle name="Normal 3 2 2 6 3 2 2" xfId="14664"/>
    <cellStyle name="Normal 3 2 2 6 3 2 2 2" xfId="14665"/>
    <cellStyle name="Normal 3 2 2 6 3 2 2 2 2" xfId="14666"/>
    <cellStyle name="Normal 3 2 2 6 3 2 2 3" xfId="14667"/>
    <cellStyle name="Normal 3 2 2 6 3 2 3" xfId="14668"/>
    <cellStyle name="Normal 3 2 2 6 3 2 3 2" xfId="14669"/>
    <cellStyle name="Normal 3 2 2 6 3 2 4" xfId="14670"/>
    <cellStyle name="Normal 3 2 2 6 3 3" xfId="14671"/>
    <cellStyle name="Normal 3 2 2 6 3 3 2" xfId="14672"/>
    <cellStyle name="Normal 3 2 2 6 3 3 2 2" xfId="14673"/>
    <cellStyle name="Normal 3 2 2 6 3 3 3" xfId="14674"/>
    <cellStyle name="Normal 3 2 2 6 3 4" xfId="14675"/>
    <cellStyle name="Normal 3 2 2 6 3 4 2" xfId="14676"/>
    <cellStyle name="Normal 3 2 2 6 3 5" xfId="14677"/>
    <cellStyle name="Normal 3 2 2 6 4" xfId="14678"/>
    <cellStyle name="Normal 3 2 2 6 4 2" xfId="14679"/>
    <cellStyle name="Normal 3 2 2 6 4 2 2" xfId="14680"/>
    <cellStyle name="Normal 3 2 2 6 4 2 2 2" xfId="14681"/>
    <cellStyle name="Normal 3 2 2 6 4 2 2 2 2" xfId="14682"/>
    <cellStyle name="Normal 3 2 2 6 4 2 2 3" xfId="14683"/>
    <cellStyle name="Normal 3 2 2 6 4 2 3" xfId="14684"/>
    <cellStyle name="Normal 3 2 2 6 4 2 3 2" xfId="14685"/>
    <cellStyle name="Normal 3 2 2 6 4 2 4" xfId="14686"/>
    <cellStyle name="Normal 3 2 2 6 4 3" xfId="14687"/>
    <cellStyle name="Normal 3 2 2 6 4 3 2" xfId="14688"/>
    <cellStyle name="Normal 3 2 2 6 4 3 2 2" xfId="14689"/>
    <cellStyle name="Normal 3 2 2 6 4 3 3" xfId="14690"/>
    <cellStyle name="Normal 3 2 2 6 4 4" xfId="14691"/>
    <cellStyle name="Normal 3 2 2 6 4 4 2" xfId="14692"/>
    <cellStyle name="Normal 3 2 2 6 4 5" xfId="14693"/>
    <cellStyle name="Normal 3 2 2 6 5" xfId="14694"/>
    <cellStyle name="Normal 3 2 2 6 5 2" xfId="14695"/>
    <cellStyle name="Normal 3 2 2 6 5 2 2" xfId="14696"/>
    <cellStyle name="Normal 3 2 2 6 5 2 2 2" xfId="14697"/>
    <cellStyle name="Normal 3 2 2 6 5 2 2 2 2" xfId="14698"/>
    <cellStyle name="Normal 3 2 2 6 5 2 2 3" xfId="14699"/>
    <cellStyle name="Normal 3 2 2 6 5 2 3" xfId="14700"/>
    <cellStyle name="Normal 3 2 2 6 5 2 3 2" xfId="14701"/>
    <cellStyle name="Normal 3 2 2 6 5 2 4" xfId="14702"/>
    <cellStyle name="Normal 3 2 2 6 5 3" xfId="14703"/>
    <cellStyle name="Normal 3 2 2 6 5 3 2" xfId="14704"/>
    <cellStyle name="Normal 3 2 2 6 5 3 2 2" xfId="14705"/>
    <cellStyle name="Normal 3 2 2 6 5 3 3" xfId="14706"/>
    <cellStyle name="Normal 3 2 2 6 5 4" xfId="14707"/>
    <cellStyle name="Normal 3 2 2 6 5 4 2" xfId="14708"/>
    <cellStyle name="Normal 3 2 2 6 5 5" xfId="14709"/>
    <cellStyle name="Normal 3 2 2 6 6" xfId="14710"/>
    <cellStyle name="Normal 3 2 2 6 6 2" xfId="14711"/>
    <cellStyle name="Normal 3 2 2 6 6 2 2" xfId="14712"/>
    <cellStyle name="Normal 3 2 2 6 6 2 2 2" xfId="14713"/>
    <cellStyle name="Normal 3 2 2 6 6 2 3" xfId="14714"/>
    <cellStyle name="Normal 3 2 2 6 6 3" xfId="14715"/>
    <cellStyle name="Normal 3 2 2 6 6 3 2" xfId="14716"/>
    <cellStyle name="Normal 3 2 2 6 6 4" xfId="14717"/>
    <cellStyle name="Normal 3 2 2 6 7" xfId="14718"/>
    <cellStyle name="Normal 3 2 2 6 7 2" xfId="14719"/>
    <cellStyle name="Normal 3 2 2 6 7 2 2" xfId="14720"/>
    <cellStyle name="Normal 3 2 2 6 7 3" xfId="14721"/>
    <cellStyle name="Normal 3 2 2 6 8" xfId="14722"/>
    <cellStyle name="Normal 3 2 2 6 8 2" xfId="14723"/>
    <cellStyle name="Normal 3 2 2 6 9" xfId="14724"/>
    <cellStyle name="Normal 3 2 2 6 9 2" xfId="14725"/>
    <cellStyle name="Normal 3 2 2 7" xfId="14726"/>
    <cellStyle name="Normal 3 2 2 7 2" xfId="14727"/>
    <cellStyle name="Normal 3 2 2 7 2 2" xfId="14728"/>
    <cellStyle name="Normal 3 2 2 7 2 2 2" xfId="14729"/>
    <cellStyle name="Normal 3 2 2 7 2 2 2 2" xfId="14730"/>
    <cellStyle name="Normal 3 2 2 7 2 2 2 2 2" xfId="14731"/>
    <cellStyle name="Normal 3 2 2 7 2 2 2 3" xfId="14732"/>
    <cellStyle name="Normal 3 2 2 7 2 2 3" xfId="14733"/>
    <cellStyle name="Normal 3 2 2 7 2 2 3 2" xfId="14734"/>
    <cellStyle name="Normal 3 2 2 7 2 2 4" xfId="14735"/>
    <cellStyle name="Normal 3 2 2 7 2 3" xfId="14736"/>
    <cellStyle name="Normal 3 2 2 7 2 3 2" xfId="14737"/>
    <cellStyle name="Normal 3 2 2 7 2 3 2 2" xfId="14738"/>
    <cellStyle name="Normal 3 2 2 7 2 3 3" xfId="14739"/>
    <cellStyle name="Normal 3 2 2 7 2 4" xfId="14740"/>
    <cellStyle name="Normal 3 2 2 7 2 4 2" xfId="14741"/>
    <cellStyle name="Normal 3 2 2 7 2 5" xfId="14742"/>
    <cellStyle name="Normal 3 2 2 7 3" xfId="14743"/>
    <cellStyle name="Normal 3 2 2 7 3 2" xfId="14744"/>
    <cellStyle name="Normal 3 2 2 7 3 2 2" xfId="14745"/>
    <cellStyle name="Normal 3 2 2 7 3 2 2 2" xfId="14746"/>
    <cellStyle name="Normal 3 2 2 7 3 2 2 2 2" xfId="14747"/>
    <cellStyle name="Normal 3 2 2 7 3 2 2 3" xfId="14748"/>
    <cellStyle name="Normal 3 2 2 7 3 2 3" xfId="14749"/>
    <cellStyle name="Normal 3 2 2 7 3 2 3 2" xfId="14750"/>
    <cellStyle name="Normal 3 2 2 7 3 2 4" xfId="14751"/>
    <cellStyle name="Normal 3 2 2 7 3 3" xfId="14752"/>
    <cellStyle name="Normal 3 2 2 7 3 3 2" xfId="14753"/>
    <cellStyle name="Normal 3 2 2 7 3 3 2 2" xfId="14754"/>
    <cellStyle name="Normal 3 2 2 7 3 3 3" xfId="14755"/>
    <cellStyle name="Normal 3 2 2 7 3 4" xfId="14756"/>
    <cellStyle name="Normal 3 2 2 7 3 4 2" xfId="14757"/>
    <cellStyle name="Normal 3 2 2 7 3 5" xfId="14758"/>
    <cellStyle name="Normal 3 2 2 7 4" xfId="14759"/>
    <cellStyle name="Normal 3 2 2 7 4 2" xfId="14760"/>
    <cellStyle name="Normal 3 2 2 7 4 2 2" xfId="14761"/>
    <cellStyle name="Normal 3 2 2 7 4 2 2 2" xfId="14762"/>
    <cellStyle name="Normal 3 2 2 7 4 2 3" xfId="14763"/>
    <cellStyle name="Normal 3 2 2 7 4 3" xfId="14764"/>
    <cellStyle name="Normal 3 2 2 7 4 3 2" xfId="14765"/>
    <cellStyle name="Normal 3 2 2 7 4 4" xfId="14766"/>
    <cellStyle name="Normal 3 2 2 7 5" xfId="14767"/>
    <cellStyle name="Normal 3 2 2 7 5 2" xfId="14768"/>
    <cellStyle name="Normal 3 2 2 7 5 2 2" xfId="14769"/>
    <cellStyle name="Normal 3 2 2 7 5 3" xfId="14770"/>
    <cellStyle name="Normal 3 2 2 7 6" xfId="14771"/>
    <cellStyle name="Normal 3 2 2 7 6 2" xfId="14772"/>
    <cellStyle name="Normal 3 2 2 7 7" xfId="14773"/>
    <cellStyle name="Normal 3 2 2 7 8" xfId="29206"/>
    <cellStyle name="Normal 3 2 2 8" xfId="14774"/>
    <cellStyle name="Normal 3 2 2 8 2" xfId="14775"/>
    <cellStyle name="Normal 3 2 2 8 2 2" xfId="14776"/>
    <cellStyle name="Normal 3 2 2 8 2 2 2" xfId="14777"/>
    <cellStyle name="Normal 3 2 2 8 2 2 2 2" xfId="14778"/>
    <cellStyle name="Normal 3 2 2 8 2 2 3" xfId="14779"/>
    <cellStyle name="Normal 3 2 2 8 2 3" xfId="14780"/>
    <cellStyle name="Normal 3 2 2 8 2 3 2" xfId="14781"/>
    <cellStyle name="Normal 3 2 2 8 2 4" xfId="14782"/>
    <cellStyle name="Normal 3 2 2 8 3" xfId="14783"/>
    <cellStyle name="Normal 3 2 2 8 3 2" xfId="14784"/>
    <cellStyle name="Normal 3 2 2 8 3 2 2" xfId="14785"/>
    <cellStyle name="Normal 3 2 2 8 3 3" xfId="14786"/>
    <cellStyle name="Normal 3 2 2 8 4" xfId="14787"/>
    <cellStyle name="Normal 3 2 2 8 4 2" xfId="14788"/>
    <cellStyle name="Normal 3 2 2 8 5" xfId="14789"/>
    <cellStyle name="Normal 3 2 2 9" xfId="14790"/>
    <cellStyle name="Normal 3 2 2 9 2" xfId="14791"/>
    <cellStyle name="Normal 3 2 2 9 2 2" xfId="14792"/>
    <cellStyle name="Normal 3 2 2 9 2 2 2" xfId="14793"/>
    <cellStyle name="Normal 3 2 2 9 2 2 2 2" xfId="14794"/>
    <cellStyle name="Normal 3 2 2 9 2 2 3" xfId="14795"/>
    <cellStyle name="Normal 3 2 2 9 2 3" xfId="14796"/>
    <cellStyle name="Normal 3 2 2 9 2 3 2" xfId="14797"/>
    <cellStyle name="Normal 3 2 2 9 2 4" xfId="14798"/>
    <cellStyle name="Normal 3 2 2 9 3" xfId="14799"/>
    <cellStyle name="Normal 3 2 2 9 3 2" xfId="14800"/>
    <cellStyle name="Normal 3 2 2 9 3 2 2" xfId="14801"/>
    <cellStyle name="Normal 3 2 2 9 3 3" xfId="14802"/>
    <cellStyle name="Normal 3 2 2 9 4" xfId="14803"/>
    <cellStyle name="Normal 3 2 2 9 4 2" xfId="14804"/>
    <cellStyle name="Normal 3 2 2 9 5" xfId="14805"/>
    <cellStyle name="Normal 3 2 3" xfId="14806"/>
    <cellStyle name="Normal 3 2 3 10" xfId="14807"/>
    <cellStyle name="Normal 3 2 3 10 2" xfId="14808"/>
    <cellStyle name="Normal 3 2 3 10 2 2" xfId="14809"/>
    <cellStyle name="Normal 3 2 3 10 2 2 2" xfId="14810"/>
    <cellStyle name="Normal 3 2 3 10 2 3" xfId="14811"/>
    <cellStyle name="Normal 3 2 3 10 3" xfId="14812"/>
    <cellStyle name="Normal 3 2 3 10 3 2" xfId="14813"/>
    <cellStyle name="Normal 3 2 3 10 4" xfId="14814"/>
    <cellStyle name="Normal 3 2 3 11" xfId="14815"/>
    <cellStyle name="Normal 3 2 3 11 2" xfId="14816"/>
    <cellStyle name="Normal 3 2 3 11 2 2" xfId="14817"/>
    <cellStyle name="Normal 3 2 3 11 3" xfId="14818"/>
    <cellStyle name="Normal 3 2 3 12" xfId="14819"/>
    <cellStyle name="Normal 3 2 3 12 2" xfId="14820"/>
    <cellStyle name="Normal 3 2 3 13" xfId="14821"/>
    <cellStyle name="Normal 3 2 3 13 2" xfId="14822"/>
    <cellStyle name="Normal 3 2 3 14" xfId="14823"/>
    <cellStyle name="Normal 3 2 3 15" xfId="29207"/>
    <cellStyle name="Normal 3 2 3 2" xfId="14824"/>
    <cellStyle name="Normal 3 2 3 2 10" xfId="14825"/>
    <cellStyle name="Normal 3 2 3 2 10 2" xfId="14826"/>
    <cellStyle name="Normal 3 2 3 2 11" xfId="14827"/>
    <cellStyle name="Normal 3 2 3 2 11 2" xfId="14828"/>
    <cellStyle name="Normal 3 2 3 2 12" xfId="14829"/>
    <cellStyle name="Normal 3 2 3 2 13" xfId="29208"/>
    <cellStyle name="Normal 3 2 3 2 2" xfId="14830"/>
    <cellStyle name="Normal 3 2 3 2 2 10" xfId="14831"/>
    <cellStyle name="Normal 3 2 3 2 2 11" xfId="29209"/>
    <cellStyle name="Normal 3 2 3 2 2 2" xfId="14832"/>
    <cellStyle name="Normal 3 2 3 2 2 2 2" xfId="14833"/>
    <cellStyle name="Normal 3 2 3 2 2 2 2 2" xfId="14834"/>
    <cellStyle name="Normal 3 2 3 2 2 2 2 2 2" xfId="14835"/>
    <cellStyle name="Normal 3 2 3 2 2 2 2 2 2 2" xfId="14836"/>
    <cellStyle name="Normal 3 2 3 2 2 2 2 2 2 2 2" xfId="14837"/>
    <cellStyle name="Normal 3 2 3 2 2 2 2 2 2 3" xfId="14838"/>
    <cellStyle name="Normal 3 2 3 2 2 2 2 2 3" xfId="14839"/>
    <cellStyle name="Normal 3 2 3 2 2 2 2 2 3 2" xfId="14840"/>
    <cellStyle name="Normal 3 2 3 2 2 2 2 2 4" xfId="14841"/>
    <cellStyle name="Normal 3 2 3 2 2 2 2 3" xfId="14842"/>
    <cellStyle name="Normal 3 2 3 2 2 2 2 3 2" xfId="14843"/>
    <cellStyle name="Normal 3 2 3 2 2 2 2 3 2 2" xfId="14844"/>
    <cellStyle name="Normal 3 2 3 2 2 2 2 3 3" xfId="14845"/>
    <cellStyle name="Normal 3 2 3 2 2 2 2 4" xfId="14846"/>
    <cellStyle name="Normal 3 2 3 2 2 2 2 4 2" xfId="14847"/>
    <cellStyle name="Normal 3 2 3 2 2 2 2 5" xfId="14848"/>
    <cellStyle name="Normal 3 2 3 2 2 2 3" xfId="14849"/>
    <cellStyle name="Normal 3 2 3 2 2 2 3 2" xfId="14850"/>
    <cellStyle name="Normal 3 2 3 2 2 2 3 2 2" xfId="14851"/>
    <cellStyle name="Normal 3 2 3 2 2 2 3 2 2 2" xfId="14852"/>
    <cellStyle name="Normal 3 2 3 2 2 2 3 2 2 2 2" xfId="14853"/>
    <cellStyle name="Normal 3 2 3 2 2 2 3 2 2 3" xfId="14854"/>
    <cellStyle name="Normal 3 2 3 2 2 2 3 2 3" xfId="14855"/>
    <cellStyle name="Normal 3 2 3 2 2 2 3 2 3 2" xfId="14856"/>
    <cellStyle name="Normal 3 2 3 2 2 2 3 2 4" xfId="14857"/>
    <cellStyle name="Normal 3 2 3 2 2 2 3 3" xfId="14858"/>
    <cellStyle name="Normal 3 2 3 2 2 2 3 3 2" xfId="14859"/>
    <cellStyle name="Normal 3 2 3 2 2 2 3 3 2 2" xfId="14860"/>
    <cellStyle name="Normal 3 2 3 2 2 2 3 3 3" xfId="14861"/>
    <cellStyle name="Normal 3 2 3 2 2 2 3 4" xfId="14862"/>
    <cellStyle name="Normal 3 2 3 2 2 2 3 4 2" xfId="14863"/>
    <cellStyle name="Normal 3 2 3 2 2 2 3 5" xfId="14864"/>
    <cellStyle name="Normal 3 2 3 2 2 2 4" xfId="14865"/>
    <cellStyle name="Normal 3 2 3 2 2 2 4 2" xfId="14866"/>
    <cellStyle name="Normal 3 2 3 2 2 2 4 2 2" xfId="14867"/>
    <cellStyle name="Normal 3 2 3 2 2 2 4 2 2 2" xfId="14868"/>
    <cellStyle name="Normal 3 2 3 2 2 2 4 2 3" xfId="14869"/>
    <cellStyle name="Normal 3 2 3 2 2 2 4 3" xfId="14870"/>
    <cellStyle name="Normal 3 2 3 2 2 2 4 3 2" xfId="14871"/>
    <cellStyle name="Normal 3 2 3 2 2 2 4 4" xfId="14872"/>
    <cellStyle name="Normal 3 2 3 2 2 2 5" xfId="14873"/>
    <cellStyle name="Normal 3 2 3 2 2 2 5 2" xfId="14874"/>
    <cellStyle name="Normal 3 2 3 2 2 2 5 2 2" xfId="14875"/>
    <cellStyle name="Normal 3 2 3 2 2 2 5 3" xfId="14876"/>
    <cellStyle name="Normal 3 2 3 2 2 2 6" xfId="14877"/>
    <cellStyle name="Normal 3 2 3 2 2 2 6 2" xfId="14878"/>
    <cellStyle name="Normal 3 2 3 2 2 2 7" xfId="14879"/>
    <cellStyle name="Normal 3 2 3 2 2 2 8" xfId="29210"/>
    <cellStyle name="Normal 3 2 3 2 2 3" xfId="14880"/>
    <cellStyle name="Normal 3 2 3 2 2 3 2" xfId="14881"/>
    <cellStyle name="Normal 3 2 3 2 2 3 2 2" xfId="14882"/>
    <cellStyle name="Normal 3 2 3 2 2 3 2 2 2" xfId="14883"/>
    <cellStyle name="Normal 3 2 3 2 2 3 2 2 2 2" xfId="14884"/>
    <cellStyle name="Normal 3 2 3 2 2 3 2 2 3" xfId="14885"/>
    <cellStyle name="Normal 3 2 3 2 2 3 2 3" xfId="14886"/>
    <cellStyle name="Normal 3 2 3 2 2 3 2 3 2" xfId="14887"/>
    <cellStyle name="Normal 3 2 3 2 2 3 2 4" xfId="14888"/>
    <cellStyle name="Normal 3 2 3 2 2 3 3" xfId="14889"/>
    <cellStyle name="Normal 3 2 3 2 2 3 3 2" xfId="14890"/>
    <cellStyle name="Normal 3 2 3 2 2 3 3 2 2" xfId="14891"/>
    <cellStyle name="Normal 3 2 3 2 2 3 3 3" xfId="14892"/>
    <cellStyle name="Normal 3 2 3 2 2 3 4" xfId="14893"/>
    <cellStyle name="Normal 3 2 3 2 2 3 4 2" xfId="14894"/>
    <cellStyle name="Normal 3 2 3 2 2 3 5" xfId="14895"/>
    <cellStyle name="Normal 3 2 3 2 2 4" xfId="14896"/>
    <cellStyle name="Normal 3 2 3 2 2 4 2" xfId="14897"/>
    <cellStyle name="Normal 3 2 3 2 2 4 2 2" xfId="14898"/>
    <cellStyle name="Normal 3 2 3 2 2 4 2 2 2" xfId="14899"/>
    <cellStyle name="Normal 3 2 3 2 2 4 2 2 2 2" xfId="14900"/>
    <cellStyle name="Normal 3 2 3 2 2 4 2 2 3" xfId="14901"/>
    <cellStyle name="Normal 3 2 3 2 2 4 2 3" xfId="14902"/>
    <cellStyle name="Normal 3 2 3 2 2 4 2 3 2" xfId="14903"/>
    <cellStyle name="Normal 3 2 3 2 2 4 2 4" xfId="14904"/>
    <cellStyle name="Normal 3 2 3 2 2 4 3" xfId="14905"/>
    <cellStyle name="Normal 3 2 3 2 2 4 3 2" xfId="14906"/>
    <cellStyle name="Normal 3 2 3 2 2 4 3 2 2" xfId="14907"/>
    <cellStyle name="Normal 3 2 3 2 2 4 3 3" xfId="14908"/>
    <cellStyle name="Normal 3 2 3 2 2 4 4" xfId="14909"/>
    <cellStyle name="Normal 3 2 3 2 2 4 4 2" xfId="14910"/>
    <cellStyle name="Normal 3 2 3 2 2 4 5" xfId="14911"/>
    <cellStyle name="Normal 3 2 3 2 2 5" xfId="14912"/>
    <cellStyle name="Normal 3 2 3 2 2 5 2" xfId="14913"/>
    <cellStyle name="Normal 3 2 3 2 2 5 2 2" xfId="14914"/>
    <cellStyle name="Normal 3 2 3 2 2 5 2 2 2" xfId="14915"/>
    <cellStyle name="Normal 3 2 3 2 2 5 2 2 2 2" xfId="14916"/>
    <cellStyle name="Normal 3 2 3 2 2 5 2 2 3" xfId="14917"/>
    <cellStyle name="Normal 3 2 3 2 2 5 2 3" xfId="14918"/>
    <cellStyle name="Normal 3 2 3 2 2 5 2 3 2" xfId="14919"/>
    <cellStyle name="Normal 3 2 3 2 2 5 2 4" xfId="14920"/>
    <cellStyle name="Normal 3 2 3 2 2 5 3" xfId="14921"/>
    <cellStyle name="Normal 3 2 3 2 2 5 3 2" xfId="14922"/>
    <cellStyle name="Normal 3 2 3 2 2 5 3 2 2" xfId="14923"/>
    <cellStyle name="Normal 3 2 3 2 2 5 3 3" xfId="14924"/>
    <cellStyle name="Normal 3 2 3 2 2 5 4" xfId="14925"/>
    <cellStyle name="Normal 3 2 3 2 2 5 4 2" xfId="14926"/>
    <cellStyle name="Normal 3 2 3 2 2 5 5" xfId="14927"/>
    <cellStyle name="Normal 3 2 3 2 2 6" xfId="14928"/>
    <cellStyle name="Normal 3 2 3 2 2 6 2" xfId="14929"/>
    <cellStyle name="Normal 3 2 3 2 2 6 2 2" xfId="14930"/>
    <cellStyle name="Normal 3 2 3 2 2 6 2 2 2" xfId="14931"/>
    <cellStyle name="Normal 3 2 3 2 2 6 2 3" xfId="14932"/>
    <cellStyle name="Normal 3 2 3 2 2 6 3" xfId="14933"/>
    <cellStyle name="Normal 3 2 3 2 2 6 3 2" xfId="14934"/>
    <cellStyle name="Normal 3 2 3 2 2 6 4" xfId="14935"/>
    <cellStyle name="Normal 3 2 3 2 2 7" xfId="14936"/>
    <cellStyle name="Normal 3 2 3 2 2 7 2" xfId="14937"/>
    <cellStyle name="Normal 3 2 3 2 2 7 2 2" xfId="14938"/>
    <cellStyle name="Normal 3 2 3 2 2 7 3" xfId="14939"/>
    <cellStyle name="Normal 3 2 3 2 2 8" xfId="14940"/>
    <cellStyle name="Normal 3 2 3 2 2 8 2" xfId="14941"/>
    <cellStyle name="Normal 3 2 3 2 2 9" xfId="14942"/>
    <cellStyle name="Normal 3 2 3 2 2 9 2" xfId="14943"/>
    <cellStyle name="Normal 3 2 3 2 3" xfId="14944"/>
    <cellStyle name="Normal 3 2 3 2 3 10" xfId="14945"/>
    <cellStyle name="Normal 3 2 3 2 3 11" xfId="29211"/>
    <cellStyle name="Normal 3 2 3 2 3 2" xfId="14946"/>
    <cellStyle name="Normal 3 2 3 2 3 2 2" xfId="14947"/>
    <cellStyle name="Normal 3 2 3 2 3 2 2 2" xfId="14948"/>
    <cellStyle name="Normal 3 2 3 2 3 2 2 2 2" xfId="14949"/>
    <cellStyle name="Normal 3 2 3 2 3 2 2 2 2 2" xfId="14950"/>
    <cellStyle name="Normal 3 2 3 2 3 2 2 2 2 2 2" xfId="14951"/>
    <cellStyle name="Normal 3 2 3 2 3 2 2 2 2 3" xfId="14952"/>
    <cellStyle name="Normal 3 2 3 2 3 2 2 2 3" xfId="14953"/>
    <cellStyle name="Normal 3 2 3 2 3 2 2 2 3 2" xfId="14954"/>
    <cellStyle name="Normal 3 2 3 2 3 2 2 2 4" xfId="14955"/>
    <cellStyle name="Normal 3 2 3 2 3 2 2 3" xfId="14956"/>
    <cellStyle name="Normal 3 2 3 2 3 2 2 3 2" xfId="14957"/>
    <cellStyle name="Normal 3 2 3 2 3 2 2 3 2 2" xfId="14958"/>
    <cellStyle name="Normal 3 2 3 2 3 2 2 3 3" xfId="14959"/>
    <cellStyle name="Normal 3 2 3 2 3 2 2 4" xfId="14960"/>
    <cellStyle name="Normal 3 2 3 2 3 2 2 4 2" xfId="14961"/>
    <cellStyle name="Normal 3 2 3 2 3 2 2 5" xfId="14962"/>
    <cellStyle name="Normal 3 2 3 2 3 2 3" xfId="14963"/>
    <cellStyle name="Normal 3 2 3 2 3 2 3 2" xfId="14964"/>
    <cellStyle name="Normal 3 2 3 2 3 2 3 2 2" xfId="14965"/>
    <cellStyle name="Normal 3 2 3 2 3 2 3 2 2 2" xfId="14966"/>
    <cellStyle name="Normal 3 2 3 2 3 2 3 2 2 2 2" xfId="14967"/>
    <cellStyle name="Normal 3 2 3 2 3 2 3 2 2 3" xfId="14968"/>
    <cellStyle name="Normal 3 2 3 2 3 2 3 2 3" xfId="14969"/>
    <cellStyle name="Normal 3 2 3 2 3 2 3 2 3 2" xfId="14970"/>
    <cellStyle name="Normal 3 2 3 2 3 2 3 2 4" xfId="14971"/>
    <cellStyle name="Normal 3 2 3 2 3 2 3 3" xfId="14972"/>
    <cellStyle name="Normal 3 2 3 2 3 2 3 3 2" xfId="14973"/>
    <cellStyle name="Normal 3 2 3 2 3 2 3 3 2 2" xfId="14974"/>
    <cellStyle name="Normal 3 2 3 2 3 2 3 3 3" xfId="14975"/>
    <cellStyle name="Normal 3 2 3 2 3 2 3 4" xfId="14976"/>
    <cellStyle name="Normal 3 2 3 2 3 2 3 4 2" xfId="14977"/>
    <cellStyle name="Normal 3 2 3 2 3 2 3 5" xfId="14978"/>
    <cellStyle name="Normal 3 2 3 2 3 2 4" xfId="14979"/>
    <cellStyle name="Normal 3 2 3 2 3 2 4 2" xfId="14980"/>
    <cellStyle name="Normal 3 2 3 2 3 2 4 2 2" xfId="14981"/>
    <cellStyle name="Normal 3 2 3 2 3 2 4 2 2 2" xfId="14982"/>
    <cellStyle name="Normal 3 2 3 2 3 2 4 2 3" xfId="14983"/>
    <cellStyle name="Normal 3 2 3 2 3 2 4 3" xfId="14984"/>
    <cellStyle name="Normal 3 2 3 2 3 2 4 3 2" xfId="14985"/>
    <cellStyle name="Normal 3 2 3 2 3 2 4 4" xfId="14986"/>
    <cellStyle name="Normal 3 2 3 2 3 2 5" xfId="14987"/>
    <cellStyle name="Normal 3 2 3 2 3 2 5 2" xfId="14988"/>
    <cellStyle name="Normal 3 2 3 2 3 2 5 2 2" xfId="14989"/>
    <cellStyle name="Normal 3 2 3 2 3 2 5 3" xfId="14990"/>
    <cellStyle name="Normal 3 2 3 2 3 2 6" xfId="14991"/>
    <cellStyle name="Normal 3 2 3 2 3 2 6 2" xfId="14992"/>
    <cellStyle name="Normal 3 2 3 2 3 2 7" xfId="14993"/>
    <cellStyle name="Normal 3 2 3 2 3 2 8" xfId="29212"/>
    <cellStyle name="Normal 3 2 3 2 3 3" xfId="14994"/>
    <cellStyle name="Normal 3 2 3 2 3 3 2" xfId="14995"/>
    <cellStyle name="Normal 3 2 3 2 3 3 2 2" xfId="14996"/>
    <cellStyle name="Normal 3 2 3 2 3 3 2 2 2" xfId="14997"/>
    <cellStyle name="Normal 3 2 3 2 3 3 2 2 2 2" xfId="14998"/>
    <cellStyle name="Normal 3 2 3 2 3 3 2 2 3" xfId="14999"/>
    <cellStyle name="Normal 3 2 3 2 3 3 2 3" xfId="15000"/>
    <cellStyle name="Normal 3 2 3 2 3 3 2 3 2" xfId="15001"/>
    <cellStyle name="Normal 3 2 3 2 3 3 2 4" xfId="15002"/>
    <cellStyle name="Normal 3 2 3 2 3 3 3" xfId="15003"/>
    <cellStyle name="Normal 3 2 3 2 3 3 3 2" xfId="15004"/>
    <cellStyle name="Normal 3 2 3 2 3 3 3 2 2" xfId="15005"/>
    <cellStyle name="Normal 3 2 3 2 3 3 3 3" xfId="15006"/>
    <cellStyle name="Normal 3 2 3 2 3 3 4" xfId="15007"/>
    <cellStyle name="Normal 3 2 3 2 3 3 4 2" xfId="15008"/>
    <cellStyle name="Normal 3 2 3 2 3 3 5" xfId="15009"/>
    <cellStyle name="Normal 3 2 3 2 3 4" xfId="15010"/>
    <cellStyle name="Normal 3 2 3 2 3 4 2" xfId="15011"/>
    <cellStyle name="Normal 3 2 3 2 3 4 2 2" xfId="15012"/>
    <cellStyle name="Normal 3 2 3 2 3 4 2 2 2" xfId="15013"/>
    <cellStyle name="Normal 3 2 3 2 3 4 2 2 2 2" xfId="15014"/>
    <cellStyle name="Normal 3 2 3 2 3 4 2 2 3" xfId="15015"/>
    <cellStyle name="Normal 3 2 3 2 3 4 2 3" xfId="15016"/>
    <cellStyle name="Normal 3 2 3 2 3 4 2 3 2" xfId="15017"/>
    <cellStyle name="Normal 3 2 3 2 3 4 2 4" xfId="15018"/>
    <cellStyle name="Normal 3 2 3 2 3 4 3" xfId="15019"/>
    <cellStyle name="Normal 3 2 3 2 3 4 3 2" xfId="15020"/>
    <cellStyle name="Normal 3 2 3 2 3 4 3 2 2" xfId="15021"/>
    <cellStyle name="Normal 3 2 3 2 3 4 3 3" xfId="15022"/>
    <cellStyle name="Normal 3 2 3 2 3 4 4" xfId="15023"/>
    <cellStyle name="Normal 3 2 3 2 3 4 4 2" xfId="15024"/>
    <cellStyle name="Normal 3 2 3 2 3 4 5" xfId="15025"/>
    <cellStyle name="Normal 3 2 3 2 3 5" xfId="15026"/>
    <cellStyle name="Normal 3 2 3 2 3 5 2" xfId="15027"/>
    <cellStyle name="Normal 3 2 3 2 3 5 2 2" xfId="15028"/>
    <cellStyle name="Normal 3 2 3 2 3 5 2 2 2" xfId="15029"/>
    <cellStyle name="Normal 3 2 3 2 3 5 2 2 2 2" xfId="15030"/>
    <cellStyle name="Normal 3 2 3 2 3 5 2 2 3" xfId="15031"/>
    <cellStyle name="Normal 3 2 3 2 3 5 2 3" xfId="15032"/>
    <cellStyle name="Normal 3 2 3 2 3 5 2 3 2" xfId="15033"/>
    <cellStyle name="Normal 3 2 3 2 3 5 2 4" xfId="15034"/>
    <cellStyle name="Normal 3 2 3 2 3 5 3" xfId="15035"/>
    <cellStyle name="Normal 3 2 3 2 3 5 3 2" xfId="15036"/>
    <cellStyle name="Normal 3 2 3 2 3 5 3 2 2" xfId="15037"/>
    <cellStyle name="Normal 3 2 3 2 3 5 3 3" xfId="15038"/>
    <cellStyle name="Normal 3 2 3 2 3 5 4" xfId="15039"/>
    <cellStyle name="Normal 3 2 3 2 3 5 4 2" xfId="15040"/>
    <cellStyle name="Normal 3 2 3 2 3 5 5" xfId="15041"/>
    <cellStyle name="Normal 3 2 3 2 3 6" xfId="15042"/>
    <cellStyle name="Normal 3 2 3 2 3 6 2" xfId="15043"/>
    <cellStyle name="Normal 3 2 3 2 3 6 2 2" xfId="15044"/>
    <cellStyle name="Normal 3 2 3 2 3 6 2 2 2" xfId="15045"/>
    <cellStyle name="Normal 3 2 3 2 3 6 2 3" xfId="15046"/>
    <cellStyle name="Normal 3 2 3 2 3 6 3" xfId="15047"/>
    <cellStyle name="Normal 3 2 3 2 3 6 3 2" xfId="15048"/>
    <cellStyle name="Normal 3 2 3 2 3 6 4" xfId="15049"/>
    <cellStyle name="Normal 3 2 3 2 3 7" xfId="15050"/>
    <cellStyle name="Normal 3 2 3 2 3 7 2" xfId="15051"/>
    <cellStyle name="Normal 3 2 3 2 3 7 2 2" xfId="15052"/>
    <cellStyle name="Normal 3 2 3 2 3 7 3" xfId="15053"/>
    <cellStyle name="Normal 3 2 3 2 3 8" xfId="15054"/>
    <cellStyle name="Normal 3 2 3 2 3 8 2" xfId="15055"/>
    <cellStyle name="Normal 3 2 3 2 3 9" xfId="15056"/>
    <cellStyle name="Normal 3 2 3 2 3 9 2" xfId="15057"/>
    <cellStyle name="Normal 3 2 3 2 4" xfId="15058"/>
    <cellStyle name="Normal 3 2 3 2 4 2" xfId="15059"/>
    <cellStyle name="Normal 3 2 3 2 4 2 2" xfId="15060"/>
    <cellStyle name="Normal 3 2 3 2 4 2 2 2" xfId="15061"/>
    <cellStyle name="Normal 3 2 3 2 4 2 2 2 2" xfId="15062"/>
    <cellStyle name="Normal 3 2 3 2 4 2 2 2 2 2" xfId="15063"/>
    <cellStyle name="Normal 3 2 3 2 4 2 2 2 3" xfId="15064"/>
    <cellStyle name="Normal 3 2 3 2 4 2 2 3" xfId="15065"/>
    <cellStyle name="Normal 3 2 3 2 4 2 2 3 2" xfId="15066"/>
    <cellStyle name="Normal 3 2 3 2 4 2 2 4" xfId="15067"/>
    <cellStyle name="Normal 3 2 3 2 4 2 3" xfId="15068"/>
    <cellStyle name="Normal 3 2 3 2 4 2 3 2" xfId="15069"/>
    <cellStyle name="Normal 3 2 3 2 4 2 3 2 2" xfId="15070"/>
    <cellStyle name="Normal 3 2 3 2 4 2 3 3" xfId="15071"/>
    <cellStyle name="Normal 3 2 3 2 4 2 4" xfId="15072"/>
    <cellStyle name="Normal 3 2 3 2 4 2 4 2" xfId="15073"/>
    <cellStyle name="Normal 3 2 3 2 4 2 5" xfId="15074"/>
    <cellStyle name="Normal 3 2 3 2 4 3" xfId="15075"/>
    <cellStyle name="Normal 3 2 3 2 4 3 2" xfId="15076"/>
    <cellStyle name="Normal 3 2 3 2 4 3 2 2" xfId="15077"/>
    <cellStyle name="Normal 3 2 3 2 4 3 2 2 2" xfId="15078"/>
    <cellStyle name="Normal 3 2 3 2 4 3 2 2 2 2" xfId="15079"/>
    <cellStyle name="Normal 3 2 3 2 4 3 2 2 3" xfId="15080"/>
    <cellStyle name="Normal 3 2 3 2 4 3 2 3" xfId="15081"/>
    <cellStyle name="Normal 3 2 3 2 4 3 2 3 2" xfId="15082"/>
    <cellStyle name="Normal 3 2 3 2 4 3 2 4" xfId="15083"/>
    <cellStyle name="Normal 3 2 3 2 4 3 3" xfId="15084"/>
    <cellStyle name="Normal 3 2 3 2 4 3 3 2" xfId="15085"/>
    <cellStyle name="Normal 3 2 3 2 4 3 3 2 2" xfId="15086"/>
    <cellStyle name="Normal 3 2 3 2 4 3 3 3" xfId="15087"/>
    <cellStyle name="Normal 3 2 3 2 4 3 4" xfId="15088"/>
    <cellStyle name="Normal 3 2 3 2 4 3 4 2" xfId="15089"/>
    <cellStyle name="Normal 3 2 3 2 4 3 5" xfId="15090"/>
    <cellStyle name="Normal 3 2 3 2 4 4" xfId="15091"/>
    <cellStyle name="Normal 3 2 3 2 4 4 2" xfId="15092"/>
    <cellStyle name="Normal 3 2 3 2 4 4 2 2" xfId="15093"/>
    <cellStyle name="Normal 3 2 3 2 4 4 2 2 2" xfId="15094"/>
    <cellStyle name="Normal 3 2 3 2 4 4 2 3" xfId="15095"/>
    <cellStyle name="Normal 3 2 3 2 4 4 3" xfId="15096"/>
    <cellStyle name="Normal 3 2 3 2 4 4 3 2" xfId="15097"/>
    <cellStyle name="Normal 3 2 3 2 4 4 4" xfId="15098"/>
    <cellStyle name="Normal 3 2 3 2 4 5" xfId="15099"/>
    <cellStyle name="Normal 3 2 3 2 4 5 2" xfId="15100"/>
    <cellStyle name="Normal 3 2 3 2 4 5 2 2" xfId="15101"/>
    <cellStyle name="Normal 3 2 3 2 4 5 3" xfId="15102"/>
    <cellStyle name="Normal 3 2 3 2 4 6" xfId="15103"/>
    <cellStyle name="Normal 3 2 3 2 4 6 2" xfId="15104"/>
    <cellStyle name="Normal 3 2 3 2 4 7" xfId="15105"/>
    <cellStyle name="Normal 3 2 3 2 4 8" xfId="29213"/>
    <cellStyle name="Normal 3 2 3 2 5" xfId="15106"/>
    <cellStyle name="Normal 3 2 3 2 5 2" xfId="15107"/>
    <cellStyle name="Normal 3 2 3 2 5 2 2" xfId="15108"/>
    <cellStyle name="Normal 3 2 3 2 5 2 2 2" xfId="15109"/>
    <cellStyle name="Normal 3 2 3 2 5 2 2 2 2" xfId="15110"/>
    <cellStyle name="Normal 3 2 3 2 5 2 2 3" xfId="15111"/>
    <cellStyle name="Normal 3 2 3 2 5 2 3" xfId="15112"/>
    <cellStyle name="Normal 3 2 3 2 5 2 3 2" xfId="15113"/>
    <cellStyle name="Normal 3 2 3 2 5 2 4" xfId="15114"/>
    <cellStyle name="Normal 3 2 3 2 5 3" xfId="15115"/>
    <cellStyle name="Normal 3 2 3 2 5 3 2" xfId="15116"/>
    <cellStyle name="Normal 3 2 3 2 5 3 2 2" xfId="15117"/>
    <cellStyle name="Normal 3 2 3 2 5 3 3" xfId="15118"/>
    <cellStyle name="Normal 3 2 3 2 5 4" xfId="15119"/>
    <cellStyle name="Normal 3 2 3 2 5 4 2" xfId="15120"/>
    <cellStyle name="Normal 3 2 3 2 5 5" xfId="15121"/>
    <cellStyle name="Normal 3 2 3 2 6" xfId="15122"/>
    <cellStyle name="Normal 3 2 3 2 6 2" xfId="15123"/>
    <cellStyle name="Normal 3 2 3 2 6 2 2" xfId="15124"/>
    <cellStyle name="Normal 3 2 3 2 6 2 2 2" xfId="15125"/>
    <cellStyle name="Normal 3 2 3 2 6 2 2 2 2" xfId="15126"/>
    <cellStyle name="Normal 3 2 3 2 6 2 2 3" xfId="15127"/>
    <cellStyle name="Normal 3 2 3 2 6 2 3" xfId="15128"/>
    <cellStyle name="Normal 3 2 3 2 6 2 3 2" xfId="15129"/>
    <cellStyle name="Normal 3 2 3 2 6 2 4" xfId="15130"/>
    <cellStyle name="Normal 3 2 3 2 6 3" xfId="15131"/>
    <cellStyle name="Normal 3 2 3 2 6 3 2" xfId="15132"/>
    <cellStyle name="Normal 3 2 3 2 6 3 2 2" xfId="15133"/>
    <cellStyle name="Normal 3 2 3 2 6 3 3" xfId="15134"/>
    <cellStyle name="Normal 3 2 3 2 6 4" xfId="15135"/>
    <cellStyle name="Normal 3 2 3 2 6 4 2" xfId="15136"/>
    <cellStyle name="Normal 3 2 3 2 6 5" xfId="15137"/>
    <cellStyle name="Normal 3 2 3 2 7" xfId="15138"/>
    <cellStyle name="Normal 3 2 3 2 7 2" xfId="15139"/>
    <cellStyle name="Normal 3 2 3 2 7 2 2" xfId="15140"/>
    <cellStyle name="Normal 3 2 3 2 7 2 2 2" xfId="15141"/>
    <cellStyle name="Normal 3 2 3 2 7 2 2 2 2" xfId="15142"/>
    <cellStyle name="Normal 3 2 3 2 7 2 2 3" xfId="15143"/>
    <cellStyle name="Normal 3 2 3 2 7 2 3" xfId="15144"/>
    <cellStyle name="Normal 3 2 3 2 7 2 3 2" xfId="15145"/>
    <cellStyle name="Normal 3 2 3 2 7 2 4" xfId="15146"/>
    <cellStyle name="Normal 3 2 3 2 7 3" xfId="15147"/>
    <cellStyle name="Normal 3 2 3 2 7 3 2" xfId="15148"/>
    <cellStyle name="Normal 3 2 3 2 7 3 2 2" xfId="15149"/>
    <cellStyle name="Normal 3 2 3 2 7 3 3" xfId="15150"/>
    <cellStyle name="Normal 3 2 3 2 7 4" xfId="15151"/>
    <cellStyle name="Normal 3 2 3 2 7 4 2" xfId="15152"/>
    <cellStyle name="Normal 3 2 3 2 7 5" xfId="15153"/>
    <cellStyle name="Normal 3 2 3 2 8" xfId="15154"/>
    <cellStyle name="Normal 3 2 3 2 8 2" xfId="15155"/>
    <cellStyle name="Normal 3 2 3 2 8 2 2" xfId="15156"/>
    <cellStyle name="Normal 3 2 3 2 8 2 2 2" xfId="15157"/>
    <cellStyle name="Normal 3 2 3 2 8 2 3" xfId="15158"/>
    <cellStyle name="Normal 3 2 3 2 8 3" xfId="15159"/>
    <cellStyle name="Normal 3 2 3 2 8 3 2" xfId="15160"/>
    <cellStyle name="Normal 3 2 3 2 8 4" xfId="15161"/>
    <cellStyle name="Normal 3 2 3 2 9" xfId="15162"/>
    <cellStyle name="Normal 3 2 3 2 9 2" xfId="15163"/>
    <cellStyle name="Normal 3 2 3 2 9 2 2" xfId="15164"/>
    <cellStyle name="Normal 3 2 3 2 9 3" xfId="15165"/>
    <cellStyle name="Normal 3 2 3 3" xfId="15166"/>
    <cellStyle name="Normal 3 2 3 3 10" xfId="15167"/>
    <cellStyle name="Normal 3 2 3 3 10 2" xfId="15168"/>
    <cellStyle name="Normal 3 2 3 3 11" xfId="15169"/>
    <cellStyle name="Normal 3 2 3 3 12" xfId="29214"/>
    <cellStyle name="Normal 3 2 3 3 2" xfId="15170"/>
    <cellStyle name="Normal 3 2 3 3 2 10" xfId="15171"/>
    <cellStyle name="Normal 3 2 3 3 2 11" xfId="29215"/>
    <cellStyle name="Normal 3 2 3 3 2 2" xfId="15172"/>
    <cellStyle name="Normal 3 2 3 3 2 2 2" xfId="15173"/>
    <cellStyle name="Normal 3 2 3 3 2 2 2 2" xfId="15174"/>
    <cellStyle name="Normal 3 2 3 3 2 2 2 2 2" xfId="15175"/>
    <cellStyle name="Normal 3 2 3 3 2 2 2 2 2 2" xfId="15176"/>
    <cellStyle name="Normal 3 2 3 3 2 2 2 2 2 2 2" xfId="15177"/>
    <cellStyle name="Normal 3 2 3 3 2 2 2 2 2 3" xfId="15178"/>
    <cellStyle name="Normal 3 2 3 3 2 2 2 2 3" xfId="15179"/>
    <cellStyle name="Normal 3 2 3 3 2 2 2 2 3 2" xfId="15180"/>
    <cellStyle name="Normal 3 2 3 3 2 2 2 2 4" xfId="15181"/>
    <cellStyle name="Normal 3 2 3 3 2 2 2 3" xfId="15182"/>
    <cellStyle name="Normal 3 2 3 3 2 2 2 3 2" xfId="15183"/>
    <cellStyle name="Normal 3 2 3 3 2 2 2 3 2 2" xfId="15184"/>
    <cellStyle name="Normal 3 2 3 3 2 2 2 3 3" xfId="15185"/>
    <cellStyle name="Normal 3 2 3 3 2 2 2 4" xfId="15186"/>
    <cellStyle name="Normal 3 2 3 3 2 2 2 4 2" xfId="15187"/>
    <cellStyle name="Normal 3 2 3 3 2 2 2 5" xfId="15188"/>
    <cellStyle name="Normal 3 2 3 3 2 2 3" xfId="15189"/>
    <cellStyle name="Normal 3 2 3 3 2 2 3 2" xfId="15190"/>
    <cellStyle name="Normal 3 2 3 3 2 2 3 2 2" xfId="15191"/>
    <cellStyle name="Normal 3 2 3 3 2 2 3 2 2 2" xfId="15192"/>
    <cellStyle name="Normal 3 2 3 3 2 2 3 2 2 2 2" xfId="15193"/>
    <cellStyle name="Normal 3 2 3 3 2 2 3 2 2 3" xfId="15194"/>
    <cellStyle name="Normal 3 2 3 3 2 2 3 2 3" xfId="15195"/>
    <cellStyle name="Normal 3 2 3 3 2 2 3 2 3 2" xfId="15196"/>
    <cellStyle name="Normal 3 2 3 3 2 2 3 2 4" xfId="15197"/>
    <cellStyle name="Normal 3 2 3 3 2 2 3 3" xfId="15198"/>
    <cellStyle name="Normal 3 2 3 3 2 2 3 3 2" xfId="15199"/>
    <cellStyle name="Normal 3 2 3 3 2 2 3 3 2 2" xfId="15200"/>
    <cellStyle name="Normal 3 2 3 3 2 2 3 3 3" xfId="15201"/>
    <cellStyle name="Normal 3 2 3 3 2 2 3 4" xfId="15202"/>
    <cellStyle name="Normal 3 2 3 3 2 2 3 4 2" xfId="15203"/>
    <cellStyle name="Normal 3 2 3 3 2 2 3 5" xfId="15204"/>
    <cellStyle name="Normal 3 2 3 3 2 2 4" xfId="15205"/>
    <cellStyle name="Normal 3 2 3 3 2 2 4 2" xfId="15206"/>
    <cellStyle name="Normal 3 2 3 3 2 2 4 2 2" xfId="15207"/>
    <cellStyle name="Normal 3 2 3 3 2 2 4 2 2 2" xfId="15208"/>
    <cellStyle name="Normal 3 2 3 3 2 2 4 2 3" xfId="15209"/>
    <cellStyle name="Normal 3 2 3 3 2 2 4 3" xfId="15210"/>
    <cellStyle name="Normal 3 2 3 3 2 2 4 3 2" xfId="15211"/>
    <cellStyle name="Normal 3 2 3 3 2 2 4 4" xfId="15212"/>
    <cellStyle name="Normal 3 2 3 3 2 2 5" xfId="15213"/>
    <cellStyle name="Normal 3 2 3 3 2 2 5 2" xfId="15214"/>
    <cellStyle name="Normal 3 2 3 3 2 2 5 2 2" xfId="15215"/>
    <cellStyle name="Normal 3 2 3 3 2 2 5 3" xfId="15216"/>
    <cellStyle name="Normal 3 2 3 3 2 2 6" xfId="15217"/>
    <cellStyle name="Normal 3 2 3 3 2 2 6 2" xfId="15218"/>
    <cellStyle name="Normal 3 2 3 3 2 2 7" xfId="15219"/>
    <cellStyle name="Normal 3 2 3 3 2 2 8" xfId="29216"/>
    <cellStyle name="Normal 3 2 3 3 2 3" xfId="15220"/>
    <cellStyle name="Normal 3 2 3 3 2 3 2" xfId="15221"/>
    <cellStyle name="Normal 3 2 3 3 2 3 2 2" xfId="15222"/>
    <cellStyle name="Normal 3 2 3 3 2 3 2 2 2" xfId="15223"/>
    <cellStyle name="Normal 3 2 3 3 2 3 2 2 2 2" xfId="15224"/>
    <cellStyle name="Normal 3 2 3 3 2 3 2 2 3" xfId="15225"/>
    <cellStyle name="Normal 3 2 3 3 2 3 2 3" xfId="15226"/>
    <cellStyle name="Normal 3 2 3 3 2 3 2 3 2" xfId="15227"/>
    <cellStyle name="Normal 3 2 3 3 2 3 2 4" xfId="15228"/>
    <cellStyle name="Normal 3 2 3 3 2 3 3" xfId="15229"/>
    <cellStyle name="Normal 3 2 3 3 2 3 3 2" xfId="15230"/>
    <cellStyle name="Normal 3 2 3 3 2 3 3 2 2" xfId="15231"/>
    <cellStyle name="Normal 3 2 3 3 2 3 3 3" xfId="15232"/>
    <cellStyle name="Normal 3 2 3 3 2 3 4" xfId="15233"/>
    <cellStyle name="Normal 3 2 3 3 2 3 4 2" xfId="15234"/>
    <cellStyle name="Normal 3 2 3 3 2 3 5" xfId="15235"/>
    <cellStyle name="Normal 3 2 3 3 2 4" xfId="15236"/>
    <cellStyle name="Normal 3 2 3 3 2 4 2" xfId="15237"/>
    <cellStyle name="Normal 3 2 3 3 2 4 2 2" xfId="15238"/>
    <cellStyle name="Normal 3 2 3 3 2 4 2 2 2" xfId="15239"/>
    <cellStyle name="Normal 3 2 3 3 2 4 2 2 2 2" xfId="15240"/>
    <cellStyle name="Normal 3 2 3 3 2 4 2 2 3" xfId="15241"/>
    <cellStyle name="Normal 3 2 3 3 2 4 2 3" xfId="15242"/>
    <cellStyle name="Normal 3 2 3 3 2 4 2 3 2" xfId="15243"/>
    <cellStyle name="Normal 3 2 3 3 2 4 2 4" xfId="15244"/>
    <cellStyle name="Normal 3 2 3 3 2 4 3" xfId="15245"/>
    <cellStyle name="Normal 3 2 3 3 2 4 3 2" xfId="15246"/>
    <cellStyle name="Normal 3 2 3 3 2 4 3 2 2" xfId="15247"/>
    <cellStyle name="Normal 3 2 3 3 2 4 3 3" xfId="15248"/>
    <cellStyle name="Normal 3 2 3 3 2 4 4" xfId="15249"/>
    <cellStyle name="Normal 3 2 3 3 2 4 4 2" xfId="15250"/>
    <cellStyle name="Normal 3 2 3 3 2 4 5" xfId="15251"/>
    <cellStyle name="Normal 3 2 3 3 2 5" xfId="15252"/>
    <cellStyle name="Normal 3 2 3 3 2 5 2" xfId="15253"/>
    <cellStyle name="Normal 3 2 3 3 2 5 2 2" xfId="15254"/>
    <cellStyle name="Normal 3 2 3 3 2 5 2 2 2" xfId="15255"/>
    <cellStyle name="Normal 3 2 3 3 2 5 2 2 2 2" xfId="15256"/>
    <cellStyle name="Normal 3 2 3 3 2 5 2 2 3" xfId="15257"/>
    <cellStyle name="Normal 3 2 3 3 2 5 2 3" xfId="15258"/>
    <cellStyle name="Normal 3 2 3 3 2 5 2 3 2" xfId="15259"/>
    <cellStyle name="Normal 3 2 3 3 2 5 2 4" xfId="15260"/>
    <cellStyle name="Normal 3 2 3 3 2 5 3" xfId="15261"/>
    <cellStyle name="Normal 3 2 3 3 2 5 3 2" xfId="15262"/>
    <cellStyle name="Normal 3 2 3 3 2 5 3 2 2" xfId="15263"/>
    <cellStyle name="Normal 3 2 3 3 2 5 3 3" xfId="15264"/>
    <cellStyle name="Normal 3 2 3 3 2 5 4" xfId="15265"/>
    <cellStyle name="Normal 3 2 3 3 2 5 4 2" xfId="15266"/>
    <cellStyle name="Normal 3 2 3 3 2 5 5" xfId="15267"/>
    <cellStyle name="Normal 3 2 3 3 2 6" xfId="15268"/>
    <cellStyle name="Normal 3 2 3 3 2 6 2" xfId="15269"/>
    <cellStyle name="Normal 3 2 3 3 2 6 2 2" xfId="15270"/>
    <cellStyle name="Normal 3 2 3 3 2 6 2 2 2" xfId="15271"/>
    <cellStyle name="Normal 3 2 3 3 2 6 2 3" xfId="15272"/>
    <cellStyle name="Normal 3 2 3 3 2 6 3" xfId="15273"/>
    <cellStyle name="Normal 3 2 3 3 2 6 3 2" xfId="15274"/>
    <cellStyle name="Normal 3 2 3 3 2 6 4" xfId="15275"/>
    <cellStyle name="Normal 3 2 3 3 2 7" xfId="15276"/>
    <cellStyle name="Normal 3 2 3 3 2 7 2" xfId="15277"/>
    <cellStyle name="Normal 3 2 3 3 2 7 2 2" xfId="15278"/>
    <cellStyle name="Normal 3 2 3 3 2 7 3" xfId="15279"/>
    <cellStyle name="Normal 3 2 3 3 2 8" xfId="15280"/>
    <cellStyle name="Normal 3 2 3 3 2 8 2" xfId="15281"/>
    <cellStyle name="Normal 3 2 3 3 2 9" xfId="15282"/>
    <cellStyle name="Normal 3 2 3 3 2 9 2" xfId="15283"/>
    <cellStyle name="Normal 3 2 3 3 3" xfId="15284"/>
    <cellStyle name="Normal 3 2 3 3 3 2" xfId="15285"/>
    <cellStyle name="Normal 3 2 3 3 3 2 2" xfId="15286"/>
    <cellStyle name="Normal 3 2 3 3 3 2 2 2" xfId="15287"/>
    <cellStyle name="Normal 3 2 3 3 3 2 2 2 2" xfId="15288"/>
    <cellStyle name="Normal 3 2 3 3 3 2 2 2 2 2" xfId="15289"/>
    <cellStyle name="Normal 3 2 3 3 3 2 2 2 3" xfId="15290"/>
    <cellStyle name="Normal 3 2 3 3 3 2 2 3" xfId="15291"/>
    <cellStyle name="Normal 3 2 3 3 3 2 2 3 2" xfId="15292"/>
    <cellStyle name="Normal 3 2 3 3 3 2 2 4" xfId="15293"/>
    <cellStyle name="Normal 3 2 3 3 3 2 3" xfId="15294"/>
    <cellStyle name="Normal 3 2 3 3 3 2 3 2" xfId="15295"/>
    <cellStyle name="Normal 3 2 3 3 3 2 3 2 2" xfId="15296"/>
    <cellStyle name="Normal 3 2 3 3 3 2 3 3" xfId="15297"/>
    <cellStyle name="Normal 3 2 3 3 3 2 4" xfId="15298"/>
    <cellStyle name="Normal 3 2 3 3 3 2 4 2" xfId="15299"/>
    <cellStyle name="Normal 3 2 3 3 3 2 5" xfId="15300"/>
    <cellStyle name="Normal 3 2 3 3 3 3" xfId="15301"/>
    <cellStyle name="Normal 3 2 3 3 3 3 2" xfId="15302"/>
    <cellStyle name="Normal 3 2 3 3 3 3 2 2" xfId="15303"/>
    <cellStyle name="Normal 3 2 3 3 3 3 2 2 2" xfId="15304"/>
    <cellStyle name="Normal 3 2 3 3 3 3 2 2 2 2" xfId="15305"/>
    <cellStyle name="Normal 3 2 3 3 3 3 2 2 3" xfId="15306"/>
    <cellStyle name="Normal 3 2 3 3 3 3 2 3" xfId="15307"/>
    <cellStyle name="Normal 3 2 3 3 3 3 2 3 2" xfId="15308"/>
    <cellStyle name="Normal 3 2 3 3 3 3 2 4" xfId="15309"/>
    <cellStyle name="Normal 3 2 3 3 3 3 3" xfId="15310"/>
    <cellStyle name="Normal 3 2 3 3 3 3 3 2" xfId="15311"/>
    <cellStyle name="Normal 3 2 3 3 3 3 3 2 2" xfId="15312"/>
    <cellStyle name="Normal 3 2 3 3 3 3 3 3" xfId="15313"/>
    <cellStyle name="Normal 3 2 3 3 3 3 4" xfId="15314"/>
    <cellStyle name="Normal 3 2 3 3 3 3 4 2" xfId="15315"/>
    <cellStyle name="Normal 3 2 3 3 3 3 5" xfId="15316"/>
    <cellStyle name="Normal 3 2 3 3 3 4" xfId="15317"/>
    <cellStyle name="Normal 3 2 3 3 3 4 2" xfId="15318"/>
    <cellStyle name="Normal 3 2 3 3 3 4 2 2" xfId="15319"/>
    <cellStyle name="Normal 3 2 3 3 3 4 2 2 2" xfId="15320"/>
    <cellStyle name="Normal 3 2 3 3 3 4 2 3" xfId="15321"/>
    <cellStyle name="Normal 3 2 3 3 3 4 3" xfId="15322"/>
    <cellStyle name="Normal 3 2 3 3 3 4 3 2" xfId="15323"/>
    <cellStyle name="Normal 3 2 3 3 3 4 4" xfId="15324"/>
    <cellStyle name="Normal 3 2 3 3 3 5" xfId="15325"/>
    <cellStyle name="Normal 3 2 3 3 3 5 2" xfId="15326"/>
    <cellStyle name="Normal 3 2 3 3 3 5 2 2" xfId="15327"/>
    <cellStyle name="Normal 3 2 3 3 3 5 3" xfId="15328"/>
    <cellStyle name="Normal 3 2 3 3 3 6" xfId="15329"/>
    <cellStyle name="Normal 3 2 3 3 3 6 2" xfId="15330"/>
    <cellStyle name="Normal 3 2 3 3 3 7" xfId="15331"/>
    <cellStyle name="Normal 3 2 3 3 3 8" xfId="29217"/>
    <cellStyle name="Normal 3 2 3 3 4" xfId="15332"/>
    <cellStyle name="Normal 3 2 3 3 4 2" xfId="15333"/>
    <cellStyle name="Normal 3 2 3 3 4 2 2" xfId="15334"/>
    <cellStyle name="Normal 3 2 3 3 4 2 2 2" xfId="15335"/>
    <cellStyle name="Normal 3 2 3 3 4 2 2 2 2" xfId="15336"/>
    <cellStyle name="Normal 3 2 3 3 4 2 2 3" xfId="15337"/>
    <cellStyle name="Normal 3 2 3 3 4 2 3" xfId="15338"/>
    <cellStyle name="Normal 3 2 3 3 4 2 3 2" xfId="15339"/>
    <cellStyle name="Normal 3 2 3 3 4 2 4" xfId="15340"/>
    <cellStyle name="Normal 3 2 3 3 4 3" xfId="15341"/>
    <cellStyle name="Normal 3 2 3 3 4 3 2" xfId="15342"/>
    <cellStyle name="Normal 3 2 3 3 4 3 2 2" xfId="15343"/>
    <cellStyle name="Normal 3 2 3 3 4 3 3" xfId="15344"/>
    <cellStyle name="Normal 3 2 3 3 4 4" xfId="15345"/>
    <cellStyle name="Normal 3 2 3 3 4 4 2" xfId="15346"/>
    <cellStyle name="Normal 3 2 3 3 4 5" xfId="15347"/>
    <cellStyle name="Normal 3 2 3 3 5" xfId="15348"/>
    <cellStyle name="Normal 3 2 3 3 5 2" xfId="15349"/>
    <cellStyle name="Normal 3 2 3 3 5 2 2" xfId="15350"/>
    <cellStyle name="Normal 3 2 3 3 5 2 2 2" xfId="15351"/>
    <cellStyle name="Normal 3 2 3 3 5 2 2 2 2" xfId="15352"/>
    <cellStyle name="Normal 3 2 3 3 5 2 2 3" xfId="15353"/>
    <cellStyle name="Normal 3 2 3 3 5 2 3" xfId="15354"/>
    <cellStyle name="Normal 3 2 3 3 5 2 3 2" xfId="15355"/>
    <cellStyle name="Normal 3 2 3 3 5 2 4" xfId="15356"/>
    <cellStyle name="Normal 3 2 3 3 5 3" xfId="15357"/>
    <cellStyle name="Normal 3 2 3 3 5 3 2" xfId="15358"/>
    <cellStyle name="Normal 3 2 3 3 5 3 2 2" xfId="15359"/>
    <cellStyle name="Normal 3 2 3 3 5 3 3" xfId="15360"/>
    <cellStyle name="Normal 3 2 3 3 5 4" xfId="15361"/>
    <cellStyle name="Normal 3 2 3 3 5 4 2" xfId="15362"/>
    <cellStyle name="Normal 3 2 3 3 5 5" xfId="15363"/>
    <cellStyle name="Normal 3 2 3 3 6" xfId="15364"/>
    <cellStyle name="Normal 3 2 3 3 6 2" xfId="15365"/>
    <cellStyle name="Normal 3 2 3 3 6 2 2" xfId="15366"/>
    <cellStyle name="Normal 3 2 3 3 6 2 2 2" xfId="15367"/>
    <cellStyle name="Normal 3 2 3 3 6 2 2 2 2" xfId="15368"/>
    <cellStyle name="Normal 3 2 3 3 6 2 2 3" xfId="15369"/>
    <cellStyle name="Normal 3 2 3 3 6 2 3" xfId="15370"/>
    <cellStyle name="Normal 3 2 3 3 6 2 3 2" xfId="15371"/>
    <cellStyle name="Normal 3 2 3 3 6 2 4" xfId="15372"/>
    <cellStyle name="Normal 3 2 3 3 6 3" xfId="15373"/>
    <cellStyle name="Normal 3 2 3 3 6 3 2" xfId="15374"/>
    <cellStyle name="Normal 3 2 3 3 6 3 2 2" xfId="15375"/>
    <cellStyle name="Normal 3 2 3 3 6 3 3" xfId="15376"/>
    <cellStyle name="Normal 3 2 3 3 6 4" xfId="15377"/>
    <cellStyle name="Normal 3 2 3 3 6 4 2" xfId="15378"/>
    <cellStyle name="Normal 3 2 3 3 6 5" xfId="15379"/>
    <cellStyle name="Normal 3 2 3 3 7" xfId="15380"/>
    <cellStyle name="Normal 3 2 3 3 7 2" xfId="15381"/>
    <cellStyle name="Normal 3 2 3 3 7 2 2" xfId="15382"/>
    <cellStyle name="Normal 3 2 3 3 7 2 2 2" xfId="15383"/>
    <cellStyle name="Normal 3 2 3 3 7 2 3" xfId="15384"/>
    <cellStyle name="Normal 3 2 3 3 7 3" xfId="15385"/>
    <cellStyle name="Normal 3 2 3 3 7 3 2" xfId="15386"/>
    <cellStyle name="Normal 3 2 3 3 7 4" xfId="15387"/>
    <cellStyle name="Normal 3 2 3 3 8" xfId="15388"/>
    <cellStyle name="Normal 3 2 3 3 8 2" xfId="15389"/>
    <cellStyle name="Normal 3 2 3 3 8 2 2" xfId="15390"/>
    <cellStyle name="Normal 3 2 3 3 8 3" xfId="15391"/>
    <cellStyle name="Normal 3 2 3 3 9" xfId="15392"/>
    <cellStyle name="Normal 3 2 3 3 9 2" xfId="15393"/>
    <cellStyle name="Normal 3 2 3 4" xfId="15394"/>
    <cellStyle name="Normal 3 2 3 4 10" xfId="15395"/>
    <cellStyle name="Normal 3 2 3 4 11" xfId="29218"/>
    <cellStyle name="Normal 3 2 3 4 2" xfId="15396"/>
    <cellStyle name="Normal 3 2 3 4 2 2" xfId="15397"/>
    <cellStyle name="Normal 3 2 3 4 2 2 2" xfId="15398"/>
    <cellStyle name="Normal 3 2 3 4 2 2 2 2" xfId="15399"/>
    <cellStyle name="Normal 3 2 3 4 2 2 2 2 2" xfId="15400"/>
    <cellStyle name="Normal 3 2 3 4 2 2 2 2 2 2" xfId="15401"/>
    <cellStyle name="Normal 3 2 3 4 2 2 2 2 3" xfId="15402"/>
    <cellStyle name="Normal 3 2 3 4 2 2 2 3" xfId="15403"/>
    <cellStyle name="Normal 3 2 3 4 2 2 2 3 2" xfId="15404"/>
    <cellStyle name="Normal 3 2 3 4 2 2 2 4" xfId="15405"/>
    <cellStyle name="Normal 3 2 3 4 2 2 3" xfId="15406"/>
    <cellStyle name="Normal 3 2 3 4 2 2 3 2" xfId="15407"/>
    <cellStyle name="Normal 3 2 3 4 2 2 3 2 2" xfId="15408"/>
    <cellStyle name="Normal 3 2 3 4 2 2 3 3" xfId="15409"/>
    <cellStyle name="Normal 3 2 3 4 2 2 4" xfId="15410"/>
    <cellStyle name="Normal 3 2 3 4 2 2 4 2" xfId="15411"/>
    <cellStyle name="Normal 3 2 3 4 2 2 5" xfId="15412"/>
    <cellStyle name="Normal 3 2 3 4 2 3" xfId="15413"/>
    <cellStyle name="Normal 3 2 3 4 2 3 2" xfId="15414"/>
    <cellStyle name="Normal 3 2 3 4 2 3 2 2" xfId="15415"/>
    <cellStyle name="Normal 3 2 3 4 2 3 2 2 2" xfId="15416"/>
    <cellStyle name="Normal 3 2 3 4 2 3 2 2 2 2" xfId="15417"/>
    <cellStyle name="Normal 3 2 3 4 2 3 2 2 3" xfId="15418"/>
    <cellStyle name="Normal 3 2 3 4 2 3 2 3" xfId="15419"/>
    <cellStyle name="Normal 3 2 3 4 2 3 2 3 2" xfId="15420"/>
    <cellStyle name="Normal 3 2 3 4 2 3 2 4" xfId="15421"/>
    <cellStyle name="Normal 3 2 3 4 2 3 3" xfId="15422"/>
    <cellStyle name="Normal 3 2 3 4 2 3 3 2" xfId="15423"/>
    <cellStyle name="Normal 3 2 3 4 2 3 3 2 2" xfId="15424"/>
    <cellStyle name="Normal 3 2 3 4 2 3 3 3" xfId="15425"/>
    <cellStyle name="Normal 3 2 3 4 2 3 4" xfId="15426"/>
    <cellStyle name="Normal 3 2 3 4 2 3 4 2" xfId="15427"/>
    <cellStyle name="Normal 3 2 3 4 2 3 5" xfId="15428"/>
    <cellStyle name="Normal 3 2 3 4 2 4" xfId="15429"/>
    <cellStyle name="Normal 3 2 3 4 2 4 2" xfId="15430"/>
    <cellStyle name="Normal 3 2 3 4 2 4 2 2" xfId="15431"/>
    <cellStyle name="Normal 3 2 3 4 2 4 2 2 2" xfId="15432"/>
    <cellStyle name="Normal 3 2 3 4 2 4 2 3" xfId="15433"/>
    <cellStyle name="Normal 3 2 3 4 2 4 3" xfId="15434"/>
    <cellStyle name="Normal 3 2 3 4 2 4 3 2" xfId="15435"/>
    <cellStyle name="Normal 3 2 3 4 2 4 4" xfId="15436"/>
    <cellStyle name="Normal 3 2 3 4 2 5" xfId="15437"/>
    <cellStyle name="Normal 3 2 3 4 2 5 2" xfId="15438"/>
    <cellStyle name="Normal 3 2 3 4 2 5 2 2" xfId="15439"/>
    <cellStyle name="Normal 3 2 3 4 2 5 3" xfId="15440"/>
    <cellStyle name="Normal 3 2 3 4 2 6" xfId="15441"/>
    <cellStyle name="Normal 3 2 3 4 2 6 2" xfId="15442"/>
    <cellStyle name="Normal 3 2 3 4 2 7" xfId="15443"/>
    <cellStyle name="Normal 3 2 3 4 2 8" xfId="29219"/>
    <cellStyle name="Normal 3 2 3 4 3" xfId="15444"/>
    <cellStyle name="Normal 3 2 3 4 3 2" xfId="15445"/>
    <cellStyle name="Normal 3 2 3 4 3 2 2" xfId="15446"/>
    <cellStyle name="Normal 3 2 3 4 3 2 2 2" xfId="15447"/>
    <cellStyle name="Normal 3 2 3 4 3 2 2 2 2" xfId="15448"/>
    <cellStyle name="Normal 3 2 3 4 3 2 2 3" xfId="15449"/>
    <cellStyle name="Normal 3 2 3 4 3 2 3" xfId="15450"/>
    <cellStyle name="Normal 3 2 3 4 3 2 3 2" xfId="15451"/>
    <cellStyle name="Normal 3 2 3 4 3 2 4" xfId="15452"/>
    <cellStyle name="Normal 3 2 3 4 3 3" xfId="15453"/>
    <cellStyle name="Normal 3 2 3 4 3 3 2" xfId="15454"/>
    <cellStyle name="Normal 3 2 3 4 3 3 2 2" xfId="15455"/>
    <cellStyle name="Normal 3 2 3 4 3 3 3" xfId="15456"/>
    <cellStyle name="Normal 3 2 3 4 3 4" xfId="15457"/>
    <cellStyle name="Normal 3 2 3 4 3 4 2" xfId="15458"/>
    <cellStyle name="Normal 3 2 3 4 3 5" xfId="15459"/>
    <cellStyle name="Normal 3 2 3 4 4" xfId="15460"/>
    <cellStyle name="Normal 3 2 3 4 4 2" xfId="15461"/>
    <cellStyle name="Normal 3 2 3 4 4 2 2" xfId="15462"/>
    <cellStyle name="Normal 3 2 3 4 4 2 2 2" xfId="15463"/>
    <cellStyle name="Normal 3 2 3 4 4 2 2 2 2" xfId="15464"/>
    <cellStyle name="Normal 3 2 3 4 4 2 2 3" xfId="15465"/>
    <cellStyle name="Normal 3 2 3 4 4 2 3" xfId="15466"/>
    <cellStyle name="Normal 3 2 3 4 4 2 3 2" xfId="15467"/>
    <cellStyle name="Normal 3 2 3 4 4 2 4" xfId="15468"/>
    <cellStyle name="Normal 3 2 3 4 4 3" xfId="15469"/>
    <cellStyle name="Normal 3 2 3 4 4 3 2" xfId="15470"/>
    <cellStyle name="Normal 3 2 3 4 4 3 2 2" xfId="15471"/>
    <cellStyle name="Normal 3 2 3 4 4 3 3" xfId="15472"/>
    <cellStyle name="Normal 3 2 3 4 4 4" xfId="15473"/>
    <cellStyle name="Normal 3 2 3 4 4 4 2" xfId="15474"/>
    <cellStyle name="Normal 3 2 3 4 4 5" xfId="15475"/>
    <cellStyle name="Normal 3 2 3 4 5" xfId="15476"/>
    <cellStyle name="Normal 3 2 3 4 5 2" xfId="15477"/>
    <cellStyle name="Normal 3 2 3 4 5 2 2" xfId="15478"/>
    <cellStyle name="Normal 3 2 3 4 5 2 2 2" xfId="15479"/>
    <cellStyle name="Normal 3 2 3 4 5 2 2 2 2" xfId="15480"/>
    <cellStyle name="Normal 3 2 3 4 5 2 2 3" xfId="15481"/>
    <cellStyle name="Normal 3 2 3 4 5 2 3" xfId="15482"/>
    <cellStyle name="Normal 3 2 3 4 5 2 3 2" xfId="15483"/>
    <cellStyle name="Normal 3 2 3 4 5 2 4" xfId="15484"/>
    <cellStyle name="Normal 3 2 3 4 5 3" xfId="15485"/>
    <cellStyle name="Normal 3 2 3 4 5 3 2" xfId="15486"/>
    <cellStyle name="Normal 3 2 3 4 5 3 2 2" xfId="15487"/>
    <cellStyle name="Normal 3 2 3 4 5 3 3" xfId="15488"/>
    <cellStyle name="Normal 3 2 3 4 5 4" xfId="15489"/>
    <cellStyle name="Normal 3 2 3 4 5 4 2" xfId="15490"/>
    <cellStyle name="Normal 3 2 3 4 5 5" xfId="15491"/>
    <cellStyle name="Normal 3 2 3 4 6" xfId="15492"/>
    <cellStyle name="Normal 3 2 3 4 6 2" xfId="15493"/>
    <cellStyle name="Normal 3 2 3 4 6 2 2" xfId="15494"/>
    <cellStyle name="Normal 3 2 3 4 6 2 2 2" xfId="15495"/>
    <cellStyle name="Normal 3 2 3 4 6 2 3" xfId="15496"/>
    <cellStyle name="Normal 3 2 3 4 6 3" xfId="15497"/>
    <cellStyle name="Normal 3 2 3 4 6 3 2" xfId="15498"/>
    <cellStyle name="Normal 3 2 3 4 6 4" xfId="15499"/>
    <cellStyle name="Normal 3 2 3 4 7" xfId="15500"/>
    <cellStyle name="Normal 3 2 3 4 7 2" xfId="15501"/>
    <cellStyle name="Normal 3 2 3 4 7 2 2" xfId="15502"/>
    <cellStyle name="Normal 3 2 3 4 7 3" xfId="15503"/>
    <cellStyle name="Normal 3 2 3 4 8" xfId="15504"/>
    <cellStyle name="Normal 3 2 3 4 8 2" xfId="15505"/>
    <cellStyle name="Normal 3 2 3 4 9" xfId="15506"/>
    <cellStyle name="Normal 3 2 3 4 9 2" xfId="15507"/>
    <cellStyle name="Normal 3 2 3 5" xfId="15508"/>
    <cellStyle name="Normal 3 2 3 5 10" xfId="15509"/>
    <cellStyle name="Normal 3 2 3 5 11" xfId="29220"/>
    <cellStyle name="Normal 3 2 3 5 2" xfId="15510"/>
    <cellStyle name="Normal 3 2 3 5 2 2" xfId="15511"/>
    <cellStyle name="Normal 3 2 3 5 2 2 2" xfId="15512"/>
    <cellStyle name="Normal 3 2 3 5 2 2 2 2" xfId="15513"/>
    <cellStyle name="Normal 3 2 3 5 2 2 2 2 2" xfId="15514"/>
    <cellStyle name="Normal 3 2 3 5 2 2 2 2 2 2" xfId="15515"/>
    <cellStyle name="Normal 3 2 3 5 2 2 2 2 3" xfId="15516"/>
    <cellStyle name="Normal 3 2 3 5 2 2 2 3" xfId="15517"/>
    <cellStyle name="Normal 3 2 3 5 2 2 2 3 2" xfId="15518"/>
    <cellStyle name="Normal 3 2 3 5 2 2 2 4" xfId="15519"/>
    <cellStyle name="Normal 3 2 3 5 2 2 3" xfId="15520"/>
    <cellStyle name="Normal 3 2 3 5 2 2 3 2" xfId="15521"/>
    <cellStyle name="Normal 3 2 3 5 2 2 3 2 2" xfId="15522"/>
    <cellStyle name="Normal 3 2 3 5 2 2 3 3" xfId="15523"/>
    <cellStyle name="Normal 3 2 3 5 2 2 4" xfId="15524"/>
    <cellStyle name="Normal 3 2 3 5 2 2 4 2" xfId="15525"/>
    <cellStyle name="Normal 3 2 3 5 2 2 5" xfId="15526"/>
    <cellStyle name="Normal 3 2 3 5 2 3" xfId="15527"/>
    <cellStyle name="Normal 3 2 3 5 2 3 2" xfId="15528"/>
    <cellStyle name="Normal 3 2 3 5 2 3 2 2" xfId="15529"/>
    <cellStyle name="Normal 3 2 3 5 2 3 2 2 2" xfId="15530"/>
    <cellStyle name="Normal 3 2 3 5 2 3 2 2 2 2" xfId="15531"/>
    <cellStyle name="Normal 3 2 3 5 2 3 2 2 3" xfId="15532"/>
    <cellStyle name="Normal 3 2 3 5 2 3 2 3" xfId="15533"/>
    <cellStyle name="Normal 3 2 3 5 2 3 2 3 2" xfId="15534"/>
    <cellStyle name="Normal 3 2 3 5 2 3 2 4" xfId="15535"/>
    <cellStyle name="Normal 3 2 3 5 2 3 3" xfId="15536"/>
    <cellStyle name="Normal 3 2 3 5 2 3 3 2" xfId="15537"/>
    <cellStyle name="Normal 3 2 3 5 2 3 3 2 2" xfId="15538"/>
    <cellStyle name="Normal 3 2 3 5 2 3 3 3" xfId="15539"/>
    <cellStyle name="Normal 3 2 3 5 2 3 4" xfId="15540"/>
    <cellStyle name="Normal 3 2 3 5 2 3 4 2" xfId="15541"/>
    <cellStyle name="Normal 3 2 3 5 2 3 5" xfId="15542"/>
    <cellStyle name="Normal 3 2 3 5 2 4" xfId="15543"/>
    <cellStyle name="Normal 3 2 3 5 2 4 2" xfId="15544"/>
    <cellStyle name="Normal 3 2 3 5 2 4 2 2" xfId="15545"/>
    <cellStyle name="Normal 3 2 3 5 2 4 2 2 2" xfId="15546"/>
    <cellStyle name="Normal 3 2 3 5 2 4 2 3" xfId="15547"/>
    <cellStyle name="Normal 3 2 3 5 2 4 3" xfId="15548"/>
    <cellStyle name="Normal 3 2 3 5 2 4 3 2" xfId="15549"/>
    <cellStyle name="Normal 3 2 3 5 2 4 4" xfId="15550"/>
    <cellStyle name="Normal 3 2 3 5 2 5" xfId="15551"/>
    <cellStyle name="Normal 3 2 3 5 2 5 2" xfId="15552"/>
    <cellStyle name="Normal 3 2 3 5 2 5 2 2" xfId="15553"/>
    <cellStyle name="Normal 3 2 3 5 2 5 3" xfId="15554"/>
    <cellStyle name="Normal 3 2 3 5 2 6" xfId="15555"/>
    <cellStyle name="Normal 3 2 3 5 2 6 2" xfId="15556"/>
    <cellStyle name="Normal 3 2 3 5 2 7" xfId="15557"/>
    <cellStyle name="Normal 3 2 3 5 2 8" xfId="29221"/>
    <cellStyle name="Normal 3 2 3 5 3" xfId="15558"/>
    <cellStyle name="Normal 3 2 3 5 3 2" xfId="15559"/>
    <cellStyle name="Normal 3 2 3 5 3 2 2" xfId="15560"/>
    <cellStyle name="Normal 3 2 3 5 3 2 2 2" xfId="15561"/>
    <cellStyle name="Normal 3 2 3 5 3 2 2 2 2" xfId="15562"/>
    <cellStyle name="Normal 3 2 3 5 3 2 2 3" xfId="15563"/>
    <cellStyle name="Normal 3 2 3 5 3 2 3" xfId="15564"/>
    <cellStyle name="Normal 3 2 3 5 3 2 3 2" xfId="15565"/>
    <cellStyle name="Normal 3 2 3 5 3 2 4" xfId="15566"/>
    <cellStyle name="Normal 3 2 3 5 3 3" xfId="15567"/>
    <cellStyle name="Normal 3 2 3 5 3 3 2" xfId="15568"/>
    <cellStyle name="Normal 3 2 3 5 3 3 2 2" xfId="15569"/>
    <cellStyle name="Normal 3 2 3 5 3 3 3" xfId="15570"/>
    <cellStyle name="Normal 3 2 3 5 3 4" xfId="15571"/>
    <cellStyle name="Normal 3 2 3 5 3 4 2" xfId="15572"/>
    <cellStyle name="Normal 3 2 3 5 3 5" xfId="15573"/>
    <cellStyle name="Normal 3 2 3 5 4" xfId="15574"/>
    <cellStyle name="Normal 3 2 3 5 4 2" xfId="15575"/>
    <cellStyle name="Normal 3 2 3 5 4 2 2" xfId="15576"/>
    <cellStyle name="Normal 3 2 3 5 4 2 2 2" xfId="15577"/>
    <cellStyle name="Normal 3 2 3 5 4 2 2 2 2" xfId="15578"/>
    <cellStyle name="Normal 3 2 3 5 4 2 2 3" xfId="15579"/>
    <cellStyle name="Normal 3 2 3 5 4 2 3" xfId="15580"/>
    <cellStyle name="Normal 3 2 3 5 4 2 3 2" xfId="15581"/>
    <cellStyle name="Normal 3 2 3 5 4 2 4" xfId="15582"/>
    <cellStyle name="Normal 3 2 3 5 4 3" xfId="15583"/>
    <cellStyle name="Normal 3 2 3 5 4 3 2" xfId="15584"/>
    <cellStyle name="Normal 3 2 3 5 4 3 2 2" xfId="15585"/>
    <cellStyle name="Normal 3 2 3 5 4 3 3" xfId="15586"/>
    <cellStyle name="Normal 3 2 3 5 4 4" xfId="15587"/>
    <cellStyle name="Normal 3 2 3 5 4 4 2" xfId="15588"/>
    <cellStyle name="Normal 3 2 3 5 4 5" xfId="15589"/>
    <cellStyle name="Normal 3 2 3 5 5" xfId="15590"/>
    <cellStyle name="Normal 3 2 3 5 5 2" xfId="15591"/>
    <cellStyle name="Normal 3 2 3 5 5 2 2" xfId="15592"/>
    <cellStyle name="Normal 3 2 3 5 5 2 2 2" xfId="15593"/>
    <cellStyle name="Normal 3 2 3 5 5 2 2 2 2" xfId="15594"/>
    <cellStyle name="Normal 3 2 3 5 5 2 2 3" xfId="15595"/>
    <cellStyle name="Normal 3 2 3 5 5 2 3" xfId="15596"/>
    <cellStyle name="Normal 3 2 3 5 5 2 3 2" xfId="15597"/>
    <cellStyle name="Normal 3 2 3 5 5 2 4" xfId="15598"/>
    <cellStyle name="Normal 3 2 3 5 5 3" xfId="15599"/>
    <cellStyle name="Normal 3 2 3 5 5 3 2" xfId="15600"/>
    <cellStyle name="Normal 3 2 3 5 5 3 2 2" xfId="15601"/>
    <cellStyle name="Normal 3 2 3 5 5 3 3" xfId="15602"/>
    <cellStyle name="Normal 3 2 3 5 5 4" xfId="15603"/>
    <cellStyle name="Normal 3 2 3 5 5 4 2" xfId="15604"/>
    <cellStyle name="Normal 3 2 3 5 5 5" xfId="15605"/>
    <cellStyle name="Normal 3 2 3 5 6" xfId="15606"/>
    <cellStyle name="Normal 3 2 3 5 6 2" xfId="15607"/>
    <cellStyle name="Normal 3 2 3 5 6 2 2" xfId="15608"/>
    <cellStyle name="Normal 3 2 3 5 6 2 2 2" xfId="15609"/>
    <cellStyle name="Normal 3 2 3 5 6 2 3" xfId="15610"/>
    <cellStyle name="Normal 3 2 3 5 6 3" xfId="15611"/>
    <cellStyle name="Normal 3 2 3 5 6 3 2" xfId="15612"/>
    <cellStyle name="Normal 3 2 3 5 6 4" xfId="15613"/>
    <cellStyle name="Normal 3 2 3 5 7" xfId="15614"/>
    <cellStyle name="Normal 3 2 3 5 7 2" xfId="15615"/>
    <cellStyle name="Normal 3 2 3 5 7 2 2" xfId="15616"/>
    <cellStyle name="Normal 3 2 3 5 7 3" xfId="15617"/>
    <cellStyle name="Normal 3 2 3 5 8" xfId="15618"/>
    <cellStyle name="Normal 3 2 3 5 8 2" xfId="15619"/>
    <cellStyle name="Normal 3 2 3 5 9" xfId="15620"/>
    <cellStyle name="Normal 3 2 3 5 9 2" xfId="15621"/>
    <cellStyle name="Normal 3 2 3 6" xfId="15622"/>
    <cellStyle name="Normal 3 2 3 6 2" xfId="15623"/>
    <cellStyle name="Normal 3 2 3 6 2 2" xfId="15624"/>
    <cellStyle name="Normal 3 2 3 6 2 2 2" xfId="15625"/>
    <cellStyle name="Normal 3 2 3 6 2 2 2 2" xfId="15626"/>
    <cellStyle name="Normal 3 2 3 6 2 2 2 2 2" xfId="15627"/>
    <cellStyle name="Normal 3 2 3 6 2 2 2 3" xfId="15628"/>
    <cellStyle name="Normal 3 2 3 6 2 2 3" xfId="15629"/>
    <cellStyle name="Normal 3 2 3 6 2 2 3 2" xfId="15630"/>
    <cellStyle name="Normal 3 2 3 6 2 2 4" xfId="15631"/>
    <cellStyle name="Normal 3 2 3 6 2 3" xfId="15632"/>
    <cellStyle name="Normal 3 2 3 6 2 3 2" xfId="15633"/>
    <cellStyle name="Normal 3 2 3 6 2 3 2 2" xfId="15634"/>
    <cellStyle name="Normal 3 2 3 6 2 3 3" xfId="15635"/>
    <cellStyle name="Normal 3 2 3 6 2 4" xfId="15636"/>
    <cellStyle name="Normal 3 2 3 6 2 4 2" xfId="15637"/>
    <cellStyle name="Normal 3 2 3 6 2 5" xfId="15638"/>
    <cellStyle name="Normal 3 2 3 6 3" xfId="15639"/>
    <cellStyle name="Normal 3 2 3 6 3 2" xfId="15640"/>
    <cellStyle name="Normal 3 2 3 6 3 2 2" xfId="15641"/>
    <cellStyle name="Normal 3 2 3 6 3 2 2 2" xfId="15642"/>
    <cellStyle name="Normal 3 2 3 6 3 2 2 2 2" xfId="15643"/>
    <cellStyle name="Normal 3 2 3 6 3 2 2 3" xfId="15644"/>
    <cellStyle name="Normal 3 2 3 6 3 2 3" xfId="15645"/>
    <cellStyle name="Normal 3 2 3 6 3 2 3 2" xfId="15646"/>
    <cellStyle name="Normal 3 2 3 6 3 2 4" xfId="15647"/>
    <cellStyle name="Normal 3 2 3 6 3 3" xfId="15648"/>
    <cellStyle name="Normal 3 2 3 6 3 3 2" xfId="15649"/>
    <cellStyle name="Normal 3 2 3 6 3 3 2 2" xfId="15650"/>
    <cellStyle name="Normal 3 2 3 6 3 3 3" xfId="15651"/>
    <cellStyle name="Normal 3 2 3 6 3 4" xfId="15652"/>
    <cellStyle name="Normal 3 2 3 6 3 4 2" xfId="15653"/>
    <cellStyle name="Normal 3 2 3 6 3 5" xfId="15654"/>
    <cellStyle name="Normal 3 2 3 6 4" xfId="15655"/>
    <cellStyle name="Normal 3 2 3 6 4 2" xfId="15656"/>
    <cellStyle name="Normal 3 2 3 6 4 2 2" xfId="15657"/>
    <cellStyle name="Normal 3 2 3 6 4 2 2 2" xfId="15658"/>
    <cellStyle name="Normal 3 2 3 6 4 2 3" xfId="15659"/>
    <cellStyle name="Normal 3 2 3 6 4 3" xfId="15660"/>
    <cellStyle name="Normal 3 2 3 6 4 3 2" xfId="15661"/>
    <cellStyle name="Normal 3 2 3 6 4 4" xfId="15662"/>
    <cellStyle name="Normal 3 2 3 6 5" xfId="15663"/>
    <cellStyle name="Normal 3 2 3 6 5 2" xfId="15664"/>
    <cellStyle name="Normal 3 2 3 6 5 2 2" xfId="15665"/>
    <cellStyle name="Normal 3 2 3 6 5 3" xfId="15666"/>
    <cellStyle name="Normal 3 2 3 6 6" xfId="15667"/>
    <cellStyle name="Normal 3 2 3 6 6 2" xfId="15668"/>
    <cellStyle name="Normal 3 2 3 6 7" xfId="15669"/>
    <cellStyle name="Normal 3 2 3 6 8" xfId="29222"/>
    <cellStyle name="Normal 3 2 3 7" xfId="15670"/>
    <cellStyle name="Normal 3 2 3 7 2" xfId="15671"/>
    <cellStyle name="Normal 3 2 3 7 2 2" xfId="15672"/>
    <cellStyle name="Normal 3 2 3 7 2 2 2" xfId="15673"/>
    <cellStyle name="Normal 3 2 3 7 2 2 2 2" xfId="15674"/>
    <cellStyle name="Normal 3 2 3 7 2 2 3" xfId="15675"/>
    <cellStyle name="Normal 3 2 3 7 2 3" xfId="15676"/>
    <cellStyle name="Normal 3 2 3 7 2 3 2" xfId="15677"/>
    <cellStyle name="Normal 3 2 3 7 2 4" xfId="15678"/>
    <cellStyle name="Normal 3 2 3 7 3" xfId="15679"/>
    <cellStyle name="Normal 3 2 3 7 3 2" xfId="15680"/>
    <cellStyle name="Normal 3 2 3 7 3 2 2" xfId="15681"/>
    <cellStyle name="Normal 3 2 3 7 3 3" xfId="15682"/>
    <cellStyle name="Normal 3 2 3 7 4" xfId="15683"/>
    <cellStyle name="Normal 3 2 3 7 4 2" xfId="15684"/>
    <cellStyle name="Normal 3 2 3 7 5" xfId="15685"/>
    <cellStyle name="Normal 3 2 3 8" xfId="15686"/>
    <cellStyle name="Normal 3 2 3 8 2" xfId="15687"/>
    <cellStyle name="Normal 3 2 3 8 2 2" xfId="15688"/>
    <cellStyle name="Normal 3 2 3 8 2 2 2" xfId="15689"/>
    <cellStyle name="Normal 3 2 3 8 2 2 2 2" xfId="15690"/>
    <cellStyle name="Normal 3 2 3 8 2 2 3" xfId="15691"/>
    <cellStyle name="Normal 3 2 3 8 2 3" xfId="15692"/>
    <cellStyle name="Normal 3 2 3 8 2 3 2" xfId="15693"/>
    <cellStyle name="Normal 3 2 3 8 2 4" xfId="15694"/>
    <cellStyle name="Normal 3 2 3 8 3" xfId="15695"/>
    <cellStyle name="Normal 3 2 3 8 3 2" xfId="15696"/>
    <cellStyle name="Normal 3 2 3 8 3 2 2" xfId="15697"/>
    <cellStyle name="Normal 3 2 3 8 3 3" xfId="15698"/>
    <cellStyle name="Normal 3 2 3 8 4" xfId="15699"/>
    <cellStyle name="Normal 3 2 3 8 4 2" xfId="15700"/>
    <cellStyle name="Normal 3 2 3 8 5" xfId="15701"/>
    <cellStyle name="Normal 3 2 3 9" xfId="15702"/>
    <cellStyle name="Normal 3 2 3 9 2" xfId="15703"/>
    <cellStyle name="Normal 3 2 3 9 2 2" xfId="15704"/>
    <cellStyle name="Normal 3 2 3 9 2 2 2" xfId="15705"/>
    <cellStyle name="Normal 3 2 3 9 2 2 2 2" xfId="15706"/>
    <cellStyle name="Normal 3 2 3 9 2 2 3" xfId="15707"/>
    <cellStyle name="Normal 3 2 3 9 2 3" xfId="15708"/>
    <cellStyle name="Normal 3 2 3 9 2 3 2" xfId="15709"/>
    <cellStyle name="Normal 3 2 3 9 2 4" xfId="15710"/>
    <cellStyle name="Normal 3 2 3 9 3" xfId="15711"/>
    <cellStyle name="Normal 3 2 3 9 3 2" xfId="15712"/>
    <cellStyle name="Normal 3 2 3 9 3 2 2" xfId="15713"/>
    <cellStyle name="Normal 3 2 3 9 3 3" xfId="15714"/>
    <cellStyle name="Normal 3 2 3 9 4" xfId="15715"/>
    <cellStyle name="Normal 3 2 3 9 4 2" xfId="15716"/>
    <cellStyle name="Normal 3 2 3 9 5" xfId="15717"/>
    <cellStyle name="Normal 3 2 4" xfId="15718"/>
    <cellStyle name="Normal 3 2 4 10" xfId="15719"/>
    <cellStyle name="Normal 3 2 4 10 2" xfId="15720"/>
    <cellStyle name="Normal 3 2 4 11" xfId="15721"/>
    <cellStyle name="Normal 3 2 4 11 2" xfId="15722"/>
    <cellStyle name="Normal 3 2 4 12" xfId="15723"/>
    <cellStyle name="Normal 3 2 4 13" xfId="29223"/>
    <cellStyle name="Normal 3 2 4 2" xfId="15724"/>
    <cellStyle name="Normal 3 2 4 2 10" xfId="15725"/>
    <cellStyle name="Normal 3 2 4 2 11" xfId="29224"/>
    <cellStyle name="Normal 3 2 4 2 2" xfId="15726"/>
    <cellStyle name="Normal 3 2 4 2 2 2" xfId="15727"/>
    <cellStyle name="Normal 3 2 4 2 2 2 2" xfId="15728"/>
    <cellStyle name="Normal 3 2 4 2 2 2 2 2" xfId="15729"/>
    <cellStyle name="Normal 3 2 4 2 2 2 2 2 2" xfId="15730"/>
    <cellStyle name="Normal 3 2 4 2 2 2 2 2 2 2" xfId="15731"/>
    <cellStyle name="Normal 3 2 4 2 2 2 2 2 3" xfId="15732"/>
    <cellStyle name="Normal 3 2 4 2 2 2 2 3" xfId="15733"/>
    <cellStyle name="Normal 3 2 4 2 2 2 2 3 2" xfId="15734"/>
    <cellStyle name="Normal 3 2 4 2 2 2 2 4" xfId="15735"/>
    <cellStyle name="Normal 3 2 4 2 2 2 3" xfId="15736"/>
    <cellStyle name="Normal 3 2 4 2 2 2 3 2" xfId="15737"/>
    <cellStyle name="Normal 3 2 4 2 2 2 3 2 2" xfId="15738"/>
    <cellStyle name="Normal 3 2 4 2 2 2 3 3" xfId="15739"/>
    <cellStyle name="Normal 3 2 4 2 2 2 4" xfId="15740"/>
    <cellStyle name="Normal 3 2 4 2 2 2 4 2" xfId="15741"/>
    <cellStyle name="Normal 3 2 4 2 2 2 5" xfId="15742"/>
    <cellStyle name="Normal 3 2 4 2 2 3" xfId="15743"/>
    <cellStyle name="Normal 3 2 4 2 2 3 2" xfId="15744"/>
    <cellStyle name="Normal 3 2 4 2 2 3 2 2" xfId="15745"/>
    <cellStyle name="Normal 3 2 4 2 2 3 2 2 2" xfId="15746"/>
    <cellStyle name="Normal 3 2 4 2 2 3 2 2 2 2" xfId="15747"/>
    <cellStyle name="Normal 3 2 4 2 2 3 2 2 3" xfId="15748"/>
    <cellStyle name="Normal 3 2 4 2 2 3 2 3" xfId="15749"/>
    <cellStyle name="Normal 3 2 4 2 2 3 2 3 2" xfId="15750"/>
    <cellStyle name="Normal 3 2 4 2 2 3 2 4" xfId="15751"/>
    <cellStyle name="Normal 3 2 4 2 2 3 3" xfId="15752"/>
    <cellStyle name="Normal 3 2 4 2 2 3 3 2" xfId="15753"/>
    <cellStyle name="Normal 3 2 4 2 2 3 3 2 2" xfId="15754"/>
    <cellStyle name="Normal 3 2 4 2 2 3 3 3" xfId="15755"/>
    <cellStyle name="Normal 3 2 4 2 2 3 4" xfId="15756"/>
    <cellStyle name="Normal 3 2 4 2 2 3 4 2" xfId="15757"/>
    <cellStyle name="Normal 3 2 4 2 2 3 5" xfId="15758"/>
    <cellStyle name="Normal 3 2 4 2 2 4" xfId="15759"/>
    <cellStyle name="Normal 3 2 4 2 2 4 2" xfId="15760"/>
    <cellStyle name="Normal 3 2 4 2 2 4 2 2" xfId="15761"/>
    <cellStyle name="Normal 3 2 4 2 2 4 2 2 2" xfId="15762"/>
    <cellStyle name="Normal 3 2 4 2 2 4 2 3" xfId="15763"/>
    <cellStyle name="Normal 3 2 4 2 2 4 3" xfId="15764"/>
    <cellStyle name="Normal 3 2 4 2 2 4 3 2" xfId="15765"/>
    <cellStyle name="Normal 3 2 4 2 2 4 4" xfId="15766"/>
    <cellStyle name="Normal 3 2 4 2 2 5" xfId="15767"/>
    <cellStyle name="Normal 3 2 4 2 2 5 2" xfId="15768"/>
    <cellStyle name="Normal 3 2 4 2 2 5 2 2" xfId="15769"/>
    <cellStyle name="Normal 3 2 4 2 2 5 3" xfId="15770"/>
    <cellStyle name="Normal 3 2 4 2 2 6" xfId="15771"/>
    <cellStyle name="Normal 3 2 4 2 2 6 2" xfId="15772"/>
    <cellStyle name="Normal 3 2 4 2 2 7" xfId="15773"/>
    <cellStyle name="Normal 3 2 4 2 2 8" xfId="29225"/>
    <cellStyle name="Normal 3 2 4 2 3" xfId="15774"/>
    <cellStyle name="Normal 3 2 4 2 3 2" xfId="15775"/>
    <cellStyle name="Normal 3 2 4 2 3 2 2" xfId="15776"/>
    <cellStyle name="Normal 3 2 4 2 3 2 2 2" xfId="15777"/>
    <cellStyle name="Normal 3 2 4 2 3 2 2 2 2" xfId="15778"/>
    <cellStyle name="Normal 3 2 4 2 3 2 2 3" xfId="15779"/>
    <cellStyle name="Normal 3 2 4 2 3 2 3" xfId="15780"/>
    <cellStyle name="Normal 3 2 4 2 3 2 3 2" xfId="15781"/>
    <cellStyle name="Normal 3 2 4 2 3 2 4" xfId="15782"/>
    <cellStyle name="Normal 3 2 4 2 3 3" xfId="15783"/>
    <cellStyle name="Normal 3 2 4 2 3 3 2" xfId="15784"/>
    <cellStyle name="Normal 3 2 4 2 3 3 2 2" xfId="15785"/>
    <cellStyle name="Normal 3 2 4 2 3 3 3" xfId="15786"/>
    <cellStyle name="Normal 3 2 4 2 3 4" xfId="15787"/>
    <cellStyle name="Normal 3 2 4 2 3 4 2" xfId="15788"/>
    <cellStyle name="Normal 3 2 4 2 3 5" xfId="15789"/>
    <cellStyle name="Normal 3 2 4 2 4" xfId="15790"/>
    <cellStyle name="Normal 3 2 4 2 4 2" xfId="15791"/>
    <cellStyle name="Normal 3 2 4 2 4 2 2" xfId="15792"/>
    <cellStyle name="Normal 3 2 4 2 4 2 2 2" xfId="15793"/>
    <cellStyle name="Normal 3 2 4 2 4 2 2 2 2" xfId="15794"/>
    <cellStyle name="Normal 3 2 4 2 4 2 2 3" xfId="15795"/>
    <cellStyle name="Normal 3 2 4 2 4 2 3" xfId="15796"/>
    <cellStyle name="Normal 3 2 4 2 4 2 3 2" xfId="15797"/>
    <cellStyle name="Normal 3 2 4 2 4 2 4" xfId="15798"/>
    <cellStyle name="Normal 3 2 4 2 4 3" xfId="15799"/>
    <cellStyle name="Normal 3 2 4 2 4 3 2" xfId="15800"/>
    <cellStyle name="Normal 3 2 4 2 4 3 2 2" xfId="15801"/>
    <cellStyle name="Normal 3 2 4 2 4 3 3" xfId="15802"/>
    <cellStyle name="Normal 3 2 4 2 4 4" xfId="15803"/>
    <cellStyle name="Normal 3 2 4 2 4 4 2" xfId="15804"/>
    <cellStyle name="Normal 3 2 4 2 4 5" xfId="15805"/>
    <cellStyle name="Normal 3 2 4 2 5" xfId="15806"/>
    <cellStyle name="Normal 3 2 4 2 5 2" xfId="15807"/>
    <cellStyle name="Normal 3 2 4 2 5 2 2" xfId="15808"/>
    <cellStyle name="Normal 3 2 4 2 5 2 2 2" xfId="15809"/>
    <cellStyle name="Normal 3 2 4 2 5 2 2 2 2" xfId="15810"/>
    <cellStyle name="Normal 3 2 4 2 5 2 2 3" xfId="15811"/>
    <cellStyle name="Normal 3 2 4 2 5 2 3" xfId="15812"/>
    <cellStyle name="Normal 3 2 4 2 5 2 3 2" xfId="15813"/>
    <cellStyle name="Normal 3 2 4 2 5 2 4" xfId="15814"/>
    <cellStyle name="Normal 3 2 4 2 5 3" xfId="15815"/>
    <cellStyle name="Normal 3 2 4 2 5 3 2" xfId="15816"/>
    <cellStyle name="Normal 3 2 4 2 5 3 2 2" xfId="15817"/>
    <cellStyle name="Normal 3 2 4 2 5 3 3" xfId="15818"/>
    <cellStyle name="Normal 3 2 4 2 5 4" xfId="15819"/>
    <cellStyle name="Normal 3 2 4 2 5 4 2" xfId="15820"/>
    <cellStyle name="Normal 3 2 4 2 5 5" xfId="15821"/>
    <cellStyle name="Normal 3 2 4 2 6" xfId="15822"/>
    <cellStyle name="Normal 3 2 4 2 6 2" xfId="15823"/>
    <cellStyle name="Normal 3 2 4 2 6 2 2" xfId="15824"/>
    <cellStyle name="Normal 3 2 4 2 6 2 2 2" xfId="15825"/>
    <cellStyle name="Normal 3 2 4 2 6 2 3" xfId="15826"/>
    <cellStyle name="Normal 3 2 4 2 6 3" xfId="15827"/>
    <cellStyle name="Normal 3 2 4 2 6 3 2" xfId="15828"/>
    <cellStyle name="Normal 3 2 4 2 6 4" xfId="15829"/>
    <cellStyle name="Normal 3 2 4 2 7" xfId="15830"/>
    <cellStyle name="Normal 3 2 4 2 7 2" xfId="15831"/>
    <cellStyle name="Normal 3 2 4 2 7 2 2" xfId="15832"/>
    <cellStyle name="Normal 3 2 4 2 7 3" xfId="15833"/>
    <cellStyle name="Normal 3 2 4 2 8" xfId="15834"/>
    <cellStyle name="Normal 3 2 4 2 8 2" xfId="15835"/>
    <cellStyle name="Normal 3 2 4 2 9" xfId="15836"/>
    <cellStyle name="Normal 3 2 4 2 9 2" xfId="15837"/>
    <cellStyle name="Normal 3 2 4 3" xfId="15838"/>
    <cellStyle name="Normal 3 2 4 3 10" xfId="15839"/>
    <cellStyle name="Normal 3 2 4 3 11" xfId="29226"/>
    <cellStyle name="Normal 3 2 4 3 2" xfId="15840"/>
    <cellStyle name="Normal 3 2 4 3 2 2" xfId="15841"/>
    <cellStyle name="Normal 3 2 4 3 2 2 2" xfId="15842"/>
    <cellStyle name="Normal 3 2 4 3 2 2 2 2" xfId="15843"/>
    <cellStyle name="Normal 3 2 4 3 2 2 2 2 2" xfId="15844"/>
    <cellStyle name="Normal 3 2 4 3 2 2 2 2 2 2" xfId="15845"/>
    <cellStyle name="Normal 3 2 4 3 2 2 2 2 3" xfId="15846"/>
    <cellStyle name="Normal 3 2 4 3 2 2 2 3" xfId="15847"/>
    <cellStyle name="Normal 3 2 4 3 2 2 2 3 2" xfId="15848"/>
    <cellStyle name="Normal 3 2 4 3 2 2 2 4" xfId="15849"/>
    <cellStyle name="Normal 3 2 4 3 2 2 3" xfId="15850"/>
    <cellStyle name="Normal 3 2 4 3 2 2 3 2" xfId="15851"/>
    <cellStyle name="Normal 3 2 4 3 2 2 3 2 2" xfId="15852"/>
    <cellStyle name="Normal 3 2 4 3 2 2 3 3" xfId="15853"/>
    <cellStyle name="Normal 3 2 4 3 2 2 4" xfId="15854"/>
    <cellStyle name="Normal 3 2 4 3 2 2 4 2" xfId="15855"/>
    <cellStyle name="Normal 3 2 4 3 2 2 5" xfId="15856"/>
    <cellStyle name="Normal 3 2 4 3 2 3" xfId="15857"/>
    <cellStyle name="Normal 3 2 4 3 2 3 2" xfId="15858"/>
    <cellStyle name="Normal 3 2 4 3 2 3 2 2" xfId="15859"/>
    <cellStyle name="Normal 3 2 4 3 2 3 2 2 2" xfId="15860"/>
    <cellStyle name="Normal 3 2 4 3 2 3 2 2 2 2" xfId="15861"/>
    <cellStyle name="Normal 3 2 4 3 2 3 2 2 3" xfId="15862"/>
    <cellStyle name="Normal 3 2 4 3 2 3 2 3" xfId="15863"/>
    <cellStyle name="Normal 3 2 4 3 2 3 2 3 2" xfId="15864"/>
    <cellStyle name="Normal 3 2 4 3 2 3 2 4" xfId="15865"/>
    <cellStyle name="Normal 3 2 4 3 2 3 3" xfId="15866"/>
    <cellStyle name="Normal 3 2 4 3 2 3 3 2" xfId="15867"/>
    <cellStyle name="Normal 3 2 4 3 2 3 3 2 2" xfId="15868"/>
    <cellStyle name="Normal 3 2 4 3 2 3 3 3" xfId="15869"/>
    <cellStyle name="Normal 3 2 4 3 2 3 4" xfId="15870"/>
    <cellStyle name="Normal 3 2 4 3 2 3 4 2" xfId="15871"/>
    <cellStyle name="Normal 3 2 4 3 2 3 5" xfId="15872"/>
    <cellStyle name="Normal 3 2 4 3 2 4" xfId="15873"/>
    <cellStyle name="Normal 3 2 4 3 2 4 2" xfId="15874"/>
    <cellStyle name="Normal 3 2 4 3 2 4 2 2" xfId="15875"/>
    <cellStyle name="Normal 3 2 4 3 2 4 2 2 2" xfId="15876"/>
    <cellStyle name="Normal 3 2 4 3 2 4 2 3" xfId="15877"/>
    <cellStyle name="Normal 3 2 4 3 2 4 3" xfId="15878"/>
    <cellStyle name="Normal 3 2 4 3 2 4 3 2" xfId="15879"/>
    <cellStyle name="Normal 3 2 4 3 2 4 4" xfId="15880"/>
    <cellStyle name="Normal 3 2 4 3 2 5" xfId="15881"/>
    <cellStyle name="Normal 3 2 4 3 2 5 2" xfId="15882"/>
    <cellStyle name="Normal 3 2 4 3 2 5 2 2" xfId="15883"/>
    <cellStyle name="Normal 3 2 4 3 2 5 3" xfId="15884"/>
    <cellStyle name="Normal 3 2 4 3 2 6" xfId="15885"/>
    <cellStyle name="Normal 3 2 4 3 2 6 2" xfId="15886"/>
    <cellStyle name="Normal 3 2 4 3 2 7" xfId="15887"/>
    <cellStyle name="Normal 3 2 4 3 2 8" xfId="29227"/>
    <cellStyle name="Normal 3 2 4 3 3" xfId="15888"/>
    <cellStyle name="Normal 3 2 4 3 3 2" xfId="15889"/>
    <cellStyle name="Normal 3 2 4 3 3 2 2" xfId="15890"/>
    <cellStyle name="Normal 3 2 4 3 3 2 2 2" xfId="15891"/>
    <cellStyle name="Normal 3 2 4 3 3 2 2 2 2" xfId="15892"/>
    <cellStyle name="Normal 3 2 4 3 3 2 2 3" xfId="15893"/>
    <cellStyle name="Normal 3 2 4 3 3 2 3" xfId="15894"/>
    <cellStyle name="Normal 3 2 4 3 3 2 3 2" xfId="15895"/>
    <cellStyle name="Normal 3 2 4 3 3 2 4" xfId="15896"/>
    <cellStyle name="Normal 3 2 4 3 3 3" xfId="15897"/>
    <cellStyle name="Normal 3 2 4 3 3 3 2" xfId="15898"/>
    <cellStyle name="Normal 3 2 4 3 3 3 2 2" xfId="15899"/>
    <cellStyle name="Normal 3 2 4 3 3 3 3" xfId="15900"/>
    <cellStyle name="Normal 3 2 4 3 3 4" xfId="15901"/>
    <cellStyle name="Normal 3 2 4 3 3 4 2" xfId="15902"/>
    <cellStyle name="Normal 3 2 4 3 3 5" xfId="15903"/>
    <cellStyle name="Normal 3 2 4 3 4" xfId="15904"/>
    <cellStyle name="Normal 3 2 4 3 4 2" xfId="15905"/>
    <cellStyle name="Normal 3 2 4 3 4 2 2" xfId="15906"/>
    <cellStyle name="Normal 3 2 4 3 4 2 2 2" xfId="15907"/>
    <cellStyle name="Normal 3 2 4 3 4 2 2 2 2" xfId="15908"/>
    <cellStyle name="Normal 3 2 4 3 4 2 2 3" xfId="15909"/>
    <cellStyle name="Normal 3 2 4 3 4 2 3" xfId="15910"/>
    <cellStyle name="Normal 3 2 4 3 4 2 3 2" xfId="15911"/>
    <cellStyle name="Normal 3 2 4 3 4 2 4" xfId="15912"/>
    <cellStyle name="Normal 3 2 4 3 4 3" xfId="15913"/>
    <cellStyle name="Normal 3 2 4 3 4 3 2" xfId="15914"/>
    <cellStyle name="Normal 3 2 4 3 4 3 2 2" xfId="15915"/>
    <cellStyle name="Normal 3 2 4 3 4 3 3" xfId="15916"/>
    <cellStyle name="Normal 3 2 4 3 4 4" xfId="15917"/>
    <cellStyle name="Normal 3 2 4 3 4 4 2" xfId="15918"/>
    <cellStyle name="Normal 3 2 4 3 4 5" xfId="15919"/>
    <cellStyle name="Normal 3 2 4 3 5" xfId="15920"/>
    <cellStyle name="Normal 3 2 4 3 5 2" xfId="15921"/>
    <cellStyle name="Normal 3 2 4 3 5 2 2" xfId="15922"/>
    <cellStyle name="Normal 3 2 4 3 5 2 2 2" xfId="15923"/>
    <cellStyle name="Normal 3 2 4 3 5 2 2 2 2" xfId="15924"/>
    <cellStyle name="Normal 3 2 4 3 5 2 2 3" xfId="15925"/>
    <cellStyle name="Normal 3 2 4 3 5 2 3" xfId="15926"/>
    <cellStyle name="Normal 3 2 4 3 5 2 3 2" xfId="15927"/>
    <cellStyle name="Normal 3 2 4 3 5 2 4" xfId="15928"/>
    <cellStyle name="Normal 3 2 4 3 5 3" xfId="15929"/>
    <cellStyle name="Normal 3 2 4 3 5 3 2" xfId="15930"/>
    <cellStyle name="Normal 3 2 4 3 5 3 2 2" xfId="15931"/>
    <cellStyle name="Normal 3 2 4 3 5 3 3" xfId="15932"/>
    <cellStyle name="Normal 3 2 4 3 5 4" xfId="15933"/>
    <cellStyle name="Normal 3 2 4 3 5 4 2" xfId="15934"/>
    <cellStyle name="Normal 3 2 4 3 5 5" xfId="15935"/>
    <cellStyle name="Normal 3 2 4 3 6" xfId="15936"/>
    <cellStyle name="Normal 3 2 4 3 6 2" xfId="15937"/>
    <cellStyle name="Normal 3 2 4 3 6 2 2" xfId="15938"/>
    <cellStyle name="Normal 3 2 4 3 6 2 2 2" xfId="15939"/>
    <cellStyle name="Normal 3 2 4 3 6 2 3" xfId="15940"/>
    <cellStyle name="Normal 3 2 4 3 6 3" xfId="15941"/>
    <cellStyle name="Normal 3 2 4 3 6 3 2" xfId="15942"/>
    <cellStyle name="Normal 3 2 4 3 6 4" xfId="15943"/>
    <cellStyle name="Normal 3 2 4 3 7" xfId="15944"/>
    <cellStyle name="Normal 3 2 4 3 7 2" xfId="15945"/>
    <cellStyle name="Normal 3 2 4 3 7 2 2" xfId="15946"/>
    <cellStyle name="Normal 3 2 4 3 7 3" xfId="15947"/>
    <cellStyle name="Normal 3 2 4 3 8" xfId="15948"/>
    <cellStyle name="Normal 3 2 4 3 8 2" xfId="15949"/>
    <cellStyle name="Normal 3 2 4 3 9" xfId="15950"/>
    <cellStyle name="Normal 3 2 4 3 9 2" xfId="15951"/>
    <cellStyle name="Normal 3 2 4 4" xfId="15952"/>
    <cellStyle name="Normal 3 2 4 4 2" xfId="15953"/>
    <cellStyle name="Normal 3 2 4 4 2 2" xfId="15954"/>
    <cellStyle name="Normal 3 2 4 4 2 2 2" xfId="15955"/>
    <cellStyle name="Normal 3 2 4 4 2 2 2 2" xfId="15956"/>
    <cellStyle name="Normal 3 2 4 4 2 2 2 2 2" xfId="15957"/>
    <cellStyle name="Normal 3 2 4 4 2 2 2 3" xfId="15958"/>
    <cellStyle name="Normal 3 2 4 4 2 2 3" xfId="15959"/>
    <cellStyle name="Normal 3 2 4 4 2 2 3 2" xfId="15960"/>
    <cellStyle name="Normal 3 2 4 4 2 2 4" xfId="15961"/>
    <cellStyle name="Normal 3 2 4 4 2 3" xfId="15962"/>
    <cellStyle name="Normal 3 2 4 4 2 3 2" xfId="15963"/>
    <cellStyle name="Normal 3 2 4 4 2 3 2 2" xfId="15964"/>
    <cellStyle name="Normal 3 2 4 4 2 3 3" xfId="15965"/>
    <cellStyle name="Normal 3 2 4 4 2 4" xfId="15966"/>
    <cellStyle name="Normal 3 2 4 4 2 4 2" xfId="15967"/>
    <cellStyle name="Normal 3 2 4 4 2 5" xfId="15968"/>
    <cellStyle name="Normal 3 2 4 4 3" xfId="15969"/>
    <cellStyle name="Normal 3 2 4 4 3 2" xfId="15970"/>
    <cellStyle name="Normal 3 2 4 4 3 2 2" xfId="15971"/>
    <cellStyle name="Normal 3 2 4 4 3 2 2 2" xfId="15972"/>
    <cellStyle name="Normal 3 2 4 4 3 2 2 2 2" xfId="15973"/>
    <cellStyle name="Normal 3 2 4 4 3 2 2 3" xfId="15974"/>
    <cellStyle name="Normal 3 2 4 4 3 2 3" xfId="15975"/>
    <cellStyle name="Normal 3 2 4 4 3 2 3 2" xfId="15976"/>
    <cellStyle name="Normal 3 2 4 4 3 2 4" xfId="15977"/>
    <cellStyle name="Normal 3 2 4 4 3 3" xfId="15978"/>
    <cellStyle name="Normal 3 2 4 4 3 3 2" xfId="15979"/>
    <cellStyle name="Normal 3 2 4 4 3 3 2 2" xfId="15980"/>
    <cellStyle name="Normal 3 2 4 4 3 3 3" xfId="15981"/>
    <cellStyle name="Normal 3 2 4 4 3 4" xfId="15982"/>
    <cellStyle name="Normal 3 2 4 4 3 4 2" xfId="15983"/>
    <cellStyle name="Normal 3 2 4 4 3 5" xfId="15984"/>
    <cellStyle name="Normal 3 2 4 4 4" xfId="15985"/>
    <cellStyle name="Normal 3 2 4 4 4 2" xfId="15986"/>
    <cellStyle name="Normal 3 2 4 4 4 2 2" xfId="15987"/>
    <cellStyle name="Normal 3 2 4 4 4 2 2 2" xfId="15988"/>
    <cellStyle name="Normal 3 2 4 4 4 2 3" xfId="15989"/>
    <cellStyle name="Normal 3 2 4 4 4 3" xfId="15990"/>
    <cellStyle name="Normal 3 2 4 4 4 3 2" xfId="15991"/>
    <cellStyle name="Normal 3 2 4 4 4 4" xfId="15992"/>
    <cellStyle name="Normal 3 2 4 4 5" xfId="15993"/>
    <cellStyle name="Normal 3 2 4 4 5 2" xfId="15994"/>
    <cellStyle name="Normal 3 2 4 4 5 2 2" xfId="15995"/>
    <cellStyle name="Normal 3 2 4 4 5 3" xfId="15996"/>
    <cellStyle name="Normal 3 2 4 4 6" xfId="15997"/>
    <cellStyle name="Normal 3 2 4 4 6 2" xfId="15998"/>
    <cellStyle name="Normal 3 2 4 4 7" xfId="15999"/>
    <cellStyle name="Normal 3 2 4 4 8" xfId="29228"/>
    <cellStyle name="Normal 3 2 4 5" xfId="16000"/>
    <cellStyle name="Normal 3 2 4 5 2" xfId="16001"/>
    <cellStyle name="Normal 3 2 4 5 2 2" xfId="16002"/>
    <cellStyle name="Normal 3 2 4 5 2 2 2" xfId="16003"/>
    <cellStyle name="Normal 3 2 4 5 2 2 2 2" xfId="16004"/>
    <cellStyle name="Normal 3 2 4 5 2 2 3" xfId="16005"/>
    <cellStyle name="Normal 3 2 4 5 2 3" xfId="16006"/>
    <cellStyle name="Normal 3 2 4 5 2 3 2" xfId="16007"/>
    <cellStyle name="Normal 3 2 4 5 2 4" xfId="16008"/>
    <cellStyle name="Normal 3 2 4 5 3" xfId="16009"/>
    <cellStyle name="Normal 3 2 4 5 3 2" xfId="16010"/>
    <cellStyle name="Normal 3 2 4 5 3 2 2" xfId="16011"/>
    <cellStyle name="Normal 3 2 4 5 3 3" xfId="16012"/>
    <cellStyle name="Normal 3 2 4 5 4" xfId="16013"/>
    <cellStyle name="Normal 3 2 4 5 4 2" xfId="16014"/>
    <cellStyle name="Normal 3 2 4 5 5" xfId="16015"/>
    <cellStyle name="Normal 3 2 4 6" xfId="16016"/>
    <cellStyle name="Normal 3 2 4 6 2" xfId="16017"/>
    <cellStyle name="Normal 3 2 4 6 2 2" xfId="16018"/>
    <cellStyle name="Normal 3 2 4 6 2 2 2" xfId="16019"/>
    <cellStyle name="Normal 3 2 4 6 2 2 2 2" xfId="16020"/>
    <cellStyle name="Normal 3 2 4 6 2 2 3" xfId="16021"/>
    <cellStyle name="Normal 3 2 4 6 2 3" xfId="16022"/>
    <cellStyle name="Normal 3 2 4 6 2 3 2" xfId="16023"/>
    <cellStyle name="Normal 3 2 4 6 2 4" xfId="16024"/>
    <cellStyle name="Normal 3 2 4 6 3" xfId="16025"/>
    <cellStyle name="Normal 3 2 4 6 3 2" xfId="16026"/>
    <cellStyle name="Normal 3 2 4 6 3 2 2" xfId="16027"/>
    <cellStyle name="Normal 3 2 4 6 3 3" xfId="16028"/>
    <cellStyle name="Normal 3 2 4 6 4" xfId="16029"/>
    <cellStyle name="Normal 3 2 4 6 4 2" xfId="16030"/>
    <cellStyle name="Normal 3 2 4 6 5" xfId="16031"/>
    <cellStyle name="Normal 3 2 4 7" xfId="16032"/>
    <cellStyle name="Normal 3 2 4 7 2" xfId="16033"/>
    <cellStyle name="Normal 3 2 4 7 2 2" xfId="16034"/>
    <cellStyle name="Normal 3 2 4 7 2 2 2" xfId="16035"/>
    <cellStyle name="Normal 3 2 4 7 2 2 2 2" xfId="16036"/>
    <cellStyle name="Normal 3 2 4 7 2 2 3" xfId="16037"/>
    <cellStyle name="Normal 3 2 4 7 2 3" xfId="16038"/>
    <cellStyle name="Normal 3 2 4 7 2 3 2" xfId="16039"/>
    <cellStyle name="Normal 3 2 4 7 2 4" xfId="16040"/>
    <cellStyle name="Normal 3 2 4 7 3" xfId="16041"/>
    <cellStyle name="Normal 3 2 4 7 3 2" xfId="16042"/>
    <cellStyle name="Normal 3 2 4 7 3 2 2" xfId="16043"/>
    <cellStyle name="Normal 3 2 4 7 3 3" xfId="16044"/>
    <cellStyle name="Normal 3 2 4 7 4" xfId="16045"/>
    <cellStyle name="Normal 3 2 4 7 4 2" xfId="16046"/>
    <cellStyle name="Normal 3 2 4 7 5" xfId="16047"/>
    <cellStyle name="Normal 3 2 4 8" xfId="16048"/>
    <cellStyle name="Normal 3 2 4 8 2" xfId="16049"/>
    <cellStyle name="Normal 3 2 4 8 2 2" xfId="16050"/>
    <cellStyle name="Normal 3 2 4 8 2 2 2" xfId="16051"/>
    <cellStyle name="Normal 3 2 4 8 2 3" xfId="16052"/>
    <cellStyle name="Normal 3 2 4 8 3" xfId="16053"/>
    <cellStyle name="Normal 3 2 4 8 3 2" xfId="16054"/>
    <cellStyle name="Normal 3 2 4 8 4" xfId="16055"/>
    <cellStyle name="Normal 3 2 4 9" xfId="16056"/>
    <cellStyle name="Normal 3 2 4 9 2" xfId="16057"/>
    <cellStyle name="Normal 3 2 4 9 2 2" xfId="16058"/>
    <cellStyle name="Normal 3 2 4 9 3" xfId="16059"/>
    <cellStyle name="Normal 3 2 5" xfId="16060"/>
    <cellStyle name="Normal 3 2 5 10" xfId="16061"/>
    <cellStyle name="Normal 3 2 5 10 2" xfId="16062"/>
    <cellStyle name="Normal 3 2 5 11" xfId="16063"/>
    <cellStyle name="Normal 3 2 5 11 2" xfId="16064"/>
    <cellStyle name="Normal 3 2 5 12" xfId="16065"/>
    <cellStyle name="Normal 3 2 5 13" xfId="29229"/>
    <cellStyle name="Normal 3 2 5 2" xfId="16066"/>
    <cellStyle name="Normal 3 2 5 2 10" xfId="16067"/>
    <cellStyle name="Normal 3 2 5 2 11" xfId="29230"/>
    <cellStyle name="Normal 3 2 5 2 2" xfId="16068"/>
    <cellStyle name="Normal 3 2 5 2 2 2" xfId="16069"/>
    <cellStyle name="Normal 3 2 5 2 2 2 2" xfId="16070"/>
    <cellStyle name="Normal 3 2 5 2 2 2 2 2" xfId="16071"/>
    <cellStyle name="Normal 3 2 5 2 2 2 2 2 2" xfId="16072"/>
    <cellStyle name="Normal 3 2 5 2 2 2 2 2 2 2" xfId="16073"/>
    <cellStyle name="Normal 3 2 5 2 2 2 2 2 3" xfId="16074"/>
    <cellStyle name="Normal 3 2 5 2 2 2 2 3" xfId="16075"/>
    <cellStyle name="Normal 3 2 5 2 2 2 2 3 2" xfId="16076"/>
    <cellStyle name="Normal 3 2 5 2 2 2 2 4" xfId="16077"/>
    <cellStyle name="Normal 3 2 5 2 2 2 3" xfId="16078"/>
    <cellStyle name="Normal 3 2 5 2 2 2 3 2" xfId="16079"/>
    <cellStyle name="Normal 3 2 5 2 2 2 3 2 2" xfId="16080"/>
    <cellStyle name="Normal 3 2 5 2 2 2 3 3" xfId="16081"/>
    <cellStyle name="Normal 3 2 5 2 2 2 4" xfId="16082"/>
    <cellStyle name="Normal 3 2 5 2 2 2 4 2" xfId="16083"/>
    <cellStyle name="Normal 3 2 5 2 2 2 5" xfId="16084"/>
    <cellStyle name="Normal 3 2 5 2 2 3" xfId="16085"/>
    <cellStyle name="Normal 3 2 5 2 2 3 2" xfId="16086"/>
    <cellStyle name="Normal 3 2 5 2 2 3 2 2" xfId="16087"/>
    <cellStyle name="Normal 3 2 5 2 2 3 2 2 2" xfId="16088"/>
    <cellStyle name="Normal 3 2 5 2 2 3 2 2 2 2" xfId="16089"/>
    <cellStyle name="Normal 3 2 5 2 2 3 2 2 3" xfId="16090"/>
    <cellStyle name="Normal 3 2 5 2 2 3 2 3" xfId="16091"/>
    <cellStyle name="Normal 3 2 5 2 2 3 2 3 2" xfId="16092"/>
    <cellStyle name="Normal 3 2 5 2 2 3 2 4" xfId="16093"/>
    <cellStyle name="Normal 3 2 5 2 2 3 3" xfId="16094"/>
    <cellStyle name="Normal 3 2 5 2 2 3 3 2" xfId="16095"/>
    <cellStyle name="Normal 3 2 5 2 2 3 3 2 2" xfId="16096"/>
    <cellStyle name="Normal 3 2 5 2 2 3 3 3" xfId="16097"/>
    <cellStyle name="Normal 3 2 5 2 2 3 4" xfId="16098"/>
    <cellStyle name="Normal 3 2 5 2 2 3 4 2" xfId="16099"/>
    <cellStyle name="Normal 3 2 5 2 2 3 5" xfId="16100"/>
    <cellStyle name="Normal 3 2 5 2 2 4" xfId="16101"/>
    <cellStyle name="Normal 3 2 5 2 2 4 2" xfId="16102"/>
    <cellStyle name="Normal 3 2 5 2 2 4 2 2" xfId="16103"/>
    <cellStyle name="Normal 3 2 5 2 2 4 2 2 2" xfId="16104"/>
    <cellStyle name="Normal 3 2 5 2 2 4 2 3" xfId="16105"/>
    <cellStyle name="Normal 3 2 5 2 2 4 3" xfId="16106"/>
    <cellStyle name="Normal 3 2 5 2 2 4 3 2" xfId="16107"/>
    <cellStyle name="Normal 3 2 5 2 2 4 4" xfId="16108"/>
    <cellStyle name="Normal 3 2 5 2 2 5" xfId="16109"/>
    <cellStyle name="Normal 3 2 5 2 2 5 2" xfId="16110"/>
    <cellStyle name="Normal 3 2 5 2 2 5 2 2" xfId="16111"/>
    <cellStyle name="Normal 3 2 5 2 2 5 3" xfId="16112"/>
    <cellStyle name="Normal 3 2 5 2 2 6" xfId="16113"/>
    <cellStyle name="Normal 3 2 5 2 2 6 2" xfId="16114"/>
    <cellStyle name="Normal 3 2 5 2 2 7" xfId="16115"/>
    <cellStyle name="Normal 3 2 5 2 2 8" xfId="29231"/>
    <cellStyle name="Normal 3 2 5 2 3" xfId="16116"/>
    <cellStyle name="Normal 3 2 5 2 3 2" xfId="16117"/>
    <cellStyle name="Normal 3 2 5 2 3 2 2" xfId="16118"/>
    <cellStyle name="Normal 3 2 5 2 3 2 2 2" xfId="16119"/>
    <cellStyle name="Normal 3 2 5 2 3 2 2 2 2" xfId="16120"/>
    <cellStyle name="Normal 3 2 5 2 3 2 2 3" xfId="16121"/>
    <cellStyle name="Normal 3 2 5 2 3 2 3" xfId="16122"/>
    <cellStyle name="Normal 3 2 5 2 3 2 3 2" xfId="16123"/>
    <cellStyle name="Normal 3 2 5 2 3 2 4" xfId="16124"/>
    <cellStyle name="Normal 3 2 5 2 3 3" xfId="16125"/>
    <cellStyle name="Normal 3 2 5 2 3 3 2" xfId="16126"/>
    <cellStyle name="Normal 3 2 5 2 3 3 2 2" xfId="16127"/>
    <cellStyle name="Normal 3 2 5 2 3 3 3" xfId="16128"/>
    <cellStyle name="Normal 3 2 5 2 3 4" xfId="16129"/>
    <cellStyle name="Normal 3 2 5 2 3 4 2" xfId="16130"/>
    <cellStyle name="Normal 3 2 5 2 3 5" xfId="16131"/>
    <cellStyle name="Normal 3 2 5 2 4" xfId="16132"/>
    <cellStyle name="Normal 3 2 5 2 4 2" xfId="16133"/>
    <cellStyle name="Normal 3 2 5 2 4 2 2" xfId="16134"/>
    <cellStyle name="Normal 3 2 5 2 4 2 2 2" xfId="16135"/>
    <cellStyle name="Normal 3 2 5 2 4 2 2 2 2" xfId="16136"/>
    <cellStyle name="Normal 3 2 5 2 4 2 2 3" xfId="16137"/>
    <cellStyle name="Normal 3 2 5 2 4 2 3" xfId="16138"/>
    <cellStyle name="Normal 3 2 5 2 4 2 3 2" xfId="16139"/>
    <cellStyle name="Normal 3 2 5 2 4 2 4" xfId="16140"/>
    <cellStyle name="Normal 3 2 5 2 4 3" xfId="16141"/>
    <cellStyle name="Normal 3 2 5 2 4 3 2" xfId="16142"/>
    <cellStyle name="Normal 3 2 5 2 4 3 2 2" xfId="16143"/>
    <cellStyle name="Normal 3 2 5 2 4 3 3" xfId="16144"/>
    <cellStyle name="Normal 3 2 5 2 4 4" xfId="16145"/>
    <cellStyle name="Normal 3 2 5 2 4 4 2" xfId="16146"/>
    <cellStyle name="Normal 3 2 5 2 4 5" xfId="16147"/>
    <cellStyle name="Normal 3 2 5 2 5" xfId="16148"/>
    <cellStyle name="Normal 3 2 5 2 5 2" xfId="16149"/>
    <cellStyle name="Normal 3 2 5 2 5 2 2" xfId="16150"/>
    <cellStyle name="Normal 3 2 5 2 5 2 2 2" xfId="16151"/>
    <cellStyle name="Normal 3 2 5 2 5 2 2 2 2" xfId="16152"/>
    <cellStyle name="Normal 3 2 5 2 5 2 2 3" xfId="16153"/>
    <cellStyle name="Normal 3 2 5 2 5 2 3" xfId="16154"/>
    <cellStyle name="Normal 3 2 5 2 5 2 3 2" xfId="16155"/>
    <cellStyle name="Normal 3 2 5 2 5 2 4" xfId="16156"/>
    <cellStyle name="Normal 3 2 5 2 5 3" xfId="16157"/>
    <cellStyle name="Normal 3 2 5 2 5 3 2" xfId="16158"/>
    <cellStyle name="Normal 3 2 5 2 5 3 2 2" xfId="16159"/>
    <cellStyle name="Normal 3 2 5 2 5 3 3" xfId="16160"/>
    <cellStyle name="Normal 3 2 5 2 5 4" xfId="16161"/>
    <cellStyle name="Normal 3 2 5 2 5 4 2" xfId="16162"/>
    <cellStyle name="Normal 3 2 5 2 5 5" xfId="16163"/>
    <cellStyle name="Normal 3 2 5 2 6" xfId="16164"/>
    <cellStyle name="Normal 3 2 5 2 6 2" xfId="16165"/>
    <cellStyle name="Normal 3 2 5 2 6 2 2" xfId="16166"/>
    <cellStyle name="Normal 3 2 5 2 6 2 2 2" xfId="16167"/>
    <cellStyle name="Normal 3 2 5 2 6 2 3" xfId="16168"/>
    <cellStyle name="Normal 3 2 5 2 6 3" xfId="16169"/>
    <cellStyle name="Normal 3 2 5 2 6 3 2" xfId="16170"/>
    <cellStyle name="Normal 3 2 5 2 6 4" xfId="16171"/>
    <cellStyle name="Normal 3 2 5 2 7" xfId="16172"/>
    <cellStyle name="Normal 3 2 5 2 7 2" xfId="16173"/>
    <cellStyle name="Normal 3 2 5 2 7 2 2" xfId="16174"/>
    <cellStyle name="Normal 3 2 5 2 7 3" xfId="16175"/>
    <cellStyle name="Normal 3 2 5 2 8" xfId="16176"/>
    <cellStyle name="Normal 3 2 5 2 8 2" xfId="16177"/>
    <cellStyle name="Normal 3 2 5 2 9" xfId="16178"/>
    <cellStyle name="Normal 3 2 5 2 9 2" xfId="16179"/>
    <cellStyle name="Normal 3 2 5 3" xfId="16180"/>
    <cellStyle name="Normal 3 2 5 3 10" xfId="16181"/>
    <cellStyle name="Normal 3 2 5 3 11" xfId="29232"/>
    <cellStyle name="Normal 3 2 5 3 2" xfId="16182"/>
    <cellStyle name="Normal 3 2 5 3 2 2" xfId="16183"/>
    <cellStyle name="Normal 3 2 5 3 2 2 2" xfId="16184"/>
    <cellStyle name="Normal 3 2 5 3 2 2 2 2" xfId="16185"/>
    <cellStyle name="Normal 3 2 5 3 2 2 2 2 2" xfId="16186"/>
    <cellStyle name="Normal 3 2 5 3 2 2 2 2 2 2" xfId="16187"/>
    <cellStyle name="Normal 3 2 5 3 2 2 2 2 3" xfId="16188"/>
    <cellStyle name="Normal 3 2 5 3 2 2 2 3" xfId="16189"/>
    <cellStyle name="Normal 3 2 5 3 2 2 2 3 2" xfId="16190"/>
    <cellStyle name="Normal 3 2 5 3 2 2 2 4" xfId="16191"/>
    <cellStyle name="Normal 3 2 5 3 2 2 3" xfId="16192"/>
    <cellStyle name="Normal 3 2 5 3 2 2 3 2" xfId="16193"/>
    <cellStyle name="Normal 3 2 5 3 2 2 3 2 2" xfId="16194"/>
    <cellStyle name="Normal 3 2 5 3 2 2 3 3" xfId="16195"/>
    <cellStyle name="Normal 3 2 5 3 2 2 4" xfId="16196"/>
    <cellStyle name="Normal 3 2 5 3 2 2 4 2" xfId="16197"/>
    <cellStyle name="Normal 3 2 5 3 2 2 5" xfId="16198"/>
    <cellStyle name="Normal 3 2 5 3 2 3" xfId="16199"/>
    <cellStyle name="Normal 3 2 5 3 2 3 2" xfId="16200"/>
    <cellStyle name="Normal 3 2 5 3 2 3 2 2" xfId="16201"/>
    <cellStyle name="Normal 3 2 5 3 2 3 2 2 2" xfId="16202"/>
    <cellStyle name="Normal 3 2 5 3 2 3 2 2 2 2" xfId="16203"/>
    <cellStyle name="Normal 3 2 5 3 2 3 2 2 3" xfId="16204"/>
    <cellStyle name="Normal 3 2 5 3 2 3 2 3" xfId="16205"/>
    <cellStyle name="Normal 3 2 5 3 2 3 2 3 2" xfId="16206"/>
    <cellStyle name="Normal 3 2 5 3 2 3 2 4" xfId="16207"/>
    <cellStyle name="Normal 3 2 5 3 2 3 3" xfId="16208"/>
    <cellStyle name="Normal 3 2 5 3 2 3 3 2" xfId="16209"/>
    <cellStyle name="Normal 3 2 5 3 2 3 3 2 2" xfId="16210"/>
    <cellStyle name="Normal 3 2 5 3 2 3 3 3" xfId="16211"/>
    <cellStyle name="Normal 3 2 5 3 2 3 4" xfId="16212"/>
    <cellStyle name="Normal 3 2 5 3 2 3 4 2" xfId="16213"/>
    <cellStyle name="Normal 3 2 5 3 2 3 5" xfId="16214"/>
    <cellStyle name="Normal 3 2 5 3 2 4" xfId="16215"/>
    <cellStyle name="Normal 3 2 5 3 2 4 2" xfId="16216"/>
    <cellStyle name="Normal 3 2 5 3 2 4 2 2" xfId="16217"/>
    <cellStyle name="Normal 3 2 5 3 2 4 2 2 2" xfId="16218"/>
    <cellStyle name="Normal 3 2 5 3 2 4 2 3" xfId="16219"/>
    <cellStyle name="Normal 3 2 5 3 2 4 3" xfId="16220"/>
    <cellStyle name="Normal 3 2 5 3 2 4 3 2" xfId="16221"/>
    <cellStyle name="Normal 3 2 5 3 2 4 4" xfId="16222"/>
    <cellStyle name="Normal 3 2 5 3 2 5" xfId="16223"/>
    <cellStyle name="Normal 3 2 5 3 2 5 2" xfId="16224"/>
    <cellStyle name="Normal 3 2 5 3 2 5 2 2" xfId="16225"/>
    <cellStyle name="Normal 3 2 5 3 2 5 3" xfId="16226"/>
    <cellStyle name="Normal 3 2 5 3 2 6" xfId="16227"/>
    <cellStyle name="Normal 3 2 5 3 2 6 2" xfId="16228"/>
    <cellStyle name="Normal 3 2 5 3 2 7" xfId="16229"/>
    <cellStyle name="Normal 3 2 5 3 2 8" xfId="29233"/>
    <cellStyle name="Normal 3 2 5 3 3" xfId="16230"/>
    <cellStyle name="Normal 3 2 5 3 3 2" xfId="16231"/>
    <cellStyle name="Normal 3 2 5 3 3 2 2" xfId="16232"/>
    <cellStyle name="Normal 3 2 5 3 3 2 2 2" xfId="16233"/>
    <cellStyle name="Normal 3 2 5 3 3 2 2 2 2" xfId="16234"/>
    <cellStyle name="Normal 3 2 5 3 3 2 2 3" xfId="16235"/>
    <cellStyle name="Normal 3 2 5 3 3 2 3" xfId="16236"/>
    <cellStyle name="Normal 3 2 5 3 3 2 3 2" xfId="16237"/>
    <cellStyle name="Normal 3 2 5 3 3 2 4" xfId="16238"/>
    <cellStyle name="Normal 3 2 5 3 3 3" xfId="16239"/>
    <cellStyle name="Normal 3 2 5 3 3 3 2" xfId="16240"/>
    <cellStyle name="Normal 3 2 5 3 3 3 2 2" xfId="16241"/>
    <cellStyle name="Normal 3 2 5 3 3 3 3" xfId="16242"/>
    <cellStyle name="Normal 3 2 5 3 3 4" xfId="16243"/>
    <cellStyle name="Normal 3 2 5 3 3 4 2" xfId="16244"/>
    <cellStyle name="Normal 3 2 5 3 3 5" xfId="16245"/>
    <cellStyle name="Normal 3 2 5 3 4" xfId="16246"/>
    <cellStyle name="Normal 3 2 5 3 4 2" xfId="16247"/>
    <cellStyle name="Normal 3 2 5 3 4 2 2" xfId="16248"/>
    <cellStyle name="Normal 3 2 5 3 4 2 2 2" xfId="16249"/>
    <cellStyle name="Normal 3 2 5 3 4 2 2 2 2" xfId="16250"/>
    <cellStyle name="Normal 3 2 5 3 4 2 2 3" xfId="16251"/>
    <cellStyle name="Normal 3 2 5 3 4 2 3" xfId="16252"/>
    <cellStyle name="Normal 3 2 5 3 4 2 3 2" xfId="16253"/>
    <cellStyle name="Normal 3 2 5 3 4 2 4" xfId="16254"/>
    <cellStyle name="Normal 3 2 5 3 4 3" xfId="16255"/>
    <cellStyle name="Normal 3 2 5 3 4 3 2" xfId="16256"/>
    <cellStyle name="Normal 3 2 5 3 4 3 2 2" xfId="16257"/>
    <cellStyle name="Normal 3 2 5 3 4 3 3" xfId="16258"/>
    <cellStyle name="Normal 3 2 5 3 4 4" xfId="16259"/>
    <cellStyle name="Normal 3 2 5 3 4 4 2" xfId="16260"/>
    <cellStyle name="Normal 3 2 5 3 4 5" xfId="16261"/>
    <cellStyle name="Normal 3 2 5 3 5" xfId="16262"/>
    <cellStyle name="Normal 3 2 5 3 5 2" xfId="16263"/>
    <cellStyle name="Normal 3 2 5 3 5 2 2" xfId="16264"/>
    <cellStyle name="Normal 3 2 5 3 5 2 2 2" xfId="16265"/>
    <cellStyle name="Normal 3 2 5 3 5 2 2 2 2" xfId="16266"/>
    <cellStyle name="Normal 3 2 5 3 5 2 2 3" xfId="16267"/>
    <cellStyle name="Normal 3 2 5 3 5 2 3" xfId="16268"/>
    <cellStyle name="Normal 3 2 5 3 5 2 3 2" xfId="16269"/>
    <cellStyle name="Normal 3 2 5 3 5 2 4" xfId="16270"/>
    <cellStyle name="Normal 3 2 5 3 5 3" xfId="16271"/>
    <cellStyle name="Normal 3 2 5 3 5 3 2" xfId="16272"/>
    <cellStyle name="Normal 3 2 5 3 5 3 2 2" xfId="16273"/>
    <cellStyle name="Normal 3 2 5 3 5 3 3" xfId="16274"/>
    <cellStyle name="Normal 3 2 5 3 5 4" xfId="16275"/>
    <cellStyle name="Normal 3 2 5 3 5 4 2" xfId="16276"/>
    <cellStyle name="Normal 3 2 5 3 5 5" xfId="16277"/>
    <cellStyle name="Normal 3 2 5 3 6" xfId="16278"/>
    <cellStyle name="Normal 3 2 5 3 6 2" xfId="16279"/>
    <cellStyle name="Normal 3 2 5 3 6 2 2" xfId="16280"/>
    <cellStyle name="Normal 3 2 5 3 6 2 2 2" xfId="16281"/>
    <cellStyle name="Normal 3 2 5 3 6 2 3" xfId="16282"/>
    <cellStyle name="Normal 3 2 5 3 6 3" xfId="16283"/>
    <cellStyle name="Normal 3 2 5 3 6 3 2" xfId="16284"/>
    <cellStyle name="Normal 3 2 5 3 6 4" xfId="16285"/>
    <cellStyle name="Normal 3 2 5 3 7" xfId="16286"/>
    <cellStyle name="Normal 3 2 5 3 7 2" xfId="16287"/>
    <cellStyle name="Normal 3 2 5 3 7 2 2" xfId="16288"/>
    <cellStyle name="Normal 3 2 5 3 7 3" xfId="16289"/>
    <cellStyle name="Normal 3 2 5 3 8" xfId="16290"/>
    <cellStyle name="Normal 3 2 5 3 8 2" xfId="16291"/>
    <cellStyle name="Normal 3 2 5 3 9" xfId="16292"/>
    <cellStyle name="Normal 3 2 5 3 9 2" xfId="16293"/>
    <cellStyle name="Normal 3 2 5 4" xfId="16294"/>
    <cellStyle name="Normal 3 2 5 4 2" xfId="16295"/>
    <cellStyle name="Normal 3 2 5 4 2 2" xfId="16296"/>
    <cellStyle name="Normal 3 2 5 4 2 2 2" xfId="16297"/>
    <cellStyle name="Normal 3 2 5 4 2 2 2 2" xfId="16298"/>
    <cellStyle name="Normal 3 2 5 4 2 2 2 2 2" xfId="16299"/>
    <cellStyle name="Normal 3 2 5 4 2 2 2 3" xfId="16300"/>
    <cellStyle name="Normal 3 2 5 4 2 2 3" xfId="16301"/>
    <cellStyle name="Normal 3 2 5 4 2 2 3 2" xfId="16302"/>
    <cellStyle name="Normal 3 2 5 4 2 2 4" xfId="16303"/>
    <cellStyle name="Normal 3 2 5 4 2 3" xfId="16304"/>
    <cellStyle name="Normal 3 2 5 4 2 3 2" xfId="16305"/>
    <cellStyle name="Normal 3 2 5 4 2 3 2 2" xfId="16306"/>
    <cellStyle name="Normal 3 2 5 4 2 3 3" xfId="16307"/>
    <cellStyle name="Normal 3 2 5 4 2 4" xfId="16308"/>
    <cellStyle name="Normal 3 2 5 4 2 4 2" xfId="16309"/>
    <cellStyle name="Normal 3 2 5 4 2 5" xfId="16310"/>
    <cellStyle name="Normal 3 2 5 4 3" xfId="16311"/>
    <cellStyle name="Normal 3 2 5 4 3 2" xfId="16312"/>
    <cellStyle name="Normal 3 2 5 4 3 2 2" xfId="16313"/>
    <cellStyle name="Normal 3 2 5 4 3 2 2 2" xfId="16314"/>
    <cellStyle name="Normal 3 2 5 4 3 2 2 2 2" xfId="16315"/>
    <cellStyle name="Normal 3 2 5 4 3 2 2 3" xfId="16316"/>
    <cellStyle name="Normal 3 2 5 4 3 2 3" xfId="16317"/>
    <cellStyle name="Normal 3 2 5 4 3 2 3 2" xfId="16318"/>
    <cellStyle name="Normal 3 2 5 4 3 2 4" xfId="16319"/>
    <cellStyle name="Normal 3 2 5 4 3 3" xfId="16320"/>
    <cellStyle name="Normal 3 2 5 4 3 3 2" xfId="16321"/>
    <cellStyle name="Normal 3 2 5 4 3 3 2 2" xfId="16322"/>
    <cellStyle name="Normal 3 2 5 4 3 3 3" xfId="16323"/>
    <cellStyle name="Normal 3 2 5 4 3 4" xfId="16324"/>
    <cellStyle name="Normal 3 2 5 4 3 4 2" xfId="16325"/>
    <cellStyle name="Normal 3 2 5 4 3 5" xfId="16326"/>
    <cellStyle name="Normal 3 2 5 4 4" xfId="16327"/>
    <cellStyle name="Normal 3 2 5 4 4 2" xfId="16328"/>
    <cellStyle name="Normal 3 2 5 4 4 2 2" xfId="16329"/>
    <cellStyle name="Normal 3 2 5 4 4 2 2 2" xfId="16330"/>
    <cellStyle name="Normal 3 2 5 4 4 2 3" xfId="16331"/>
    <cellStyle name="Normal 3 2 5 4 4 3" xfId="16332"/>
    <cellStyle name="Normal 3 2 5 4 4 3 2" xfId="16333"/>
    <cellStyle name="Normal 3 2 5 4 4 4" xfId="16334"/>
    <cellStyle name="Normal 3 2 5 4 5" xfId="16335"/>
    <cellStyle name="Normal 3 2 5 4 5 2" xfId="16336"/>
    <cellStyle name="Normal 3 2 5 4 5 2 2" xfId="16337"/>
    <cellStyle name="Normal 3 2 5 4 5 3" xfId="16338"/>
    <cellStyle name="Normal 3 2 5 4 6" xfId="16339"/>
    <cellStyle name="Normal 3 2 5 4 6 2" xfId="16340"/>
    <cellStyle name="Normal 3 2 5 4 7" xfId="16341"/>
    <cellStyle name="Normal 3 2 5 4 8" xfId="29234"/>
    <cellStyle name="Normal 3 2 5 5" xfId="16342"/>
    <cellStyle name="Normal 3 2 5 5 2" xfId="16343"/>
    <cellStyle name="Normal 3 2 5 5 2 2" xfId="16344"/>
    <cellStyle name="Normal 3 2 5 5 2 2 2" xfId="16345"/>
    <cellStyle name="Normal 3 2 5 5 2 2 2 2" xfId="16346"/>
    <cellStyle name="Normal 3 2 5 5 2 2 3" xfId="16347"/>
    <cellStyle name="Normal 3 2 5 5 2 3" xfId="16348"/>
    <cellStyle name="Normal 3 2 5 5 2 3 2" xfId="16349"/>
    <cellStyle name="Normal 3 2 5 5 2 4" xfId="16350"/>
    <cellStyle name="Normal 3 2 5 5 3" xfId="16351"/>
    <cellStyle name="Normal 3 2 5 5 3 2" xfId="16352"/>
    <cellStyle name="Normal 3 2 5 5 3 2 2" xfId="16353"/>
    <cellStyle name="Normal 3 2 5 5 3 3" xfId="16354"/>
    <cellStyle name="Normal 3 2 5 5 4" xfId="16355"/>
    <cellStyle name="Normal 3 2 5 5 4 2" xfId="16356"/>
    <cellStyle name="Normal 3 2 5 5 5" xfId="16357"/>
    <cellStyle name="Normal 3 2 5 6" xfId="16358"/>
    <cellStyle name="Normal 3 2 5 6 2" xfId="16359"/>
    <cellStyle name="Normal 3 2 5 6 2 2" xfId="16360"/>
    <cellStyle name="Normal 3 2 5 6 2 2 2" xfId="16361"/>
    <cellStyle name="Normal 3 2 5 6 2 2 2 2" xfId="16362"/>
    <cellStyle name="Normal 3 2 5 6 2 2 3" xfId="16363"/>
    <cellStyle name="Normal 3 2 5 6 2 3" xfId="16364"/>
    <cellStyle name="Normal 3 2 5 6 2 3 2" xfId="16365"/>
    <cellStyle name="Normal 3 2 5 6 2 4" xfId="16366"/>
    <cellStyle name="Normal 3 2 5 6 3" xfId="16367"/>
    <cellStyle name="Normal 3 2 5 6 3 2" xfId="16368"/>
    <cellStyle name="Normal 3 2 5 6 3 2 2" xfId="16369"/>
    <cellStyle name="Normal 3 2 5 6 3 3" xfId="16370"/>
    <cellStyle name="Normal 3 2 5 6 4" xfId="16371"/>
    <cellStyle name="Normal 3 2 5 6 4 2" xfId="16372"/>
    <cellStyle name="Normal 3 2 5 6 5" xfId="16373"/>
    <cellStyle name="Normal 3 2 5 7" xfId="16374"/>
    <cellStyle name="Normal 3 2 5 7 2" xfId="16375"/>
    <cellStyle name="Normal 3 2 5 7 2 2" xfId="16376"/>
    <cellStyle name="Normal 3 2 5 7 2 2 2" xfId="16377"/>
    <cellStyle name="Normal 3 2 5 7 2 2 2 2" xfId="16378"/>
    <cellStyle name="Normal 3 2 5 7 2 2 3" xfId="16379"/>
    <cellStyle name="Normal 3 2 5 7 2 3" xfId="16380"/>
    <cellStyle name="Normal 3 2 5 7 2 3 2" xfId="16381"/>
    <cellStyle name="Normal 3 2 5 7 2 4" xfId="16382"/>
    <cellStyle name="Normal 3 2 5 7 3" xfId="16383"/>
    <cellStyle name="Normal 3 2 5 7 3 2" xfId="16384"/>
    <cellStyle name="Normal 3 2 5 7 3 2 2" xfId="16385"/>
    <cellStyle name="Normal 3 2 5 7 3 3" xfId="16386"/>
    <cellStyle name="Normal 3 2 5 7 4" xfId="16387"/>
    <cellStyle name="Normal 3 2 5 7 4 2" xfId="16388"/>
    <cellStyle name="Normal 3 2 5 7 5" xfId="16389"/>
    <cellStyle name="Normal 3 2 5 8" xfId="16390"/>
    <cellStyle name="Normal 3 2 5 8 2" xfId="16391"/>
    <cellStyle name="Normal 3 2 5 8 2 2" xfId="16392"/>
    <cellStyle name="Normal 3 2 5 8 2 2 2" xfId="16393"/>
    <cellStyle name="Normal 3 2 5 8 2 3" xfId="16394"/>
    <cellStyle name="Normal 3 2 5 8 3" xfId="16395"/>
    <cellStyle name="Normal 3 2 5 8 3 2" xfId="16396"/>
    <cellStyle name="Normal 3 2 5 8 4" xfId="16397"/>
    <cellStyle name="Normal 3 2 5 9" xfId="16398"/>
    <cellStyle name="Normal 3 2 5 9 2" xfId="16399"/>
    <cellStyle name="Normal 3 2 5 9 2 2" xfId="16400"/>
    <cellStyle name="Normal 3 2 5 9 3" xfId="16401"/>
    <cellStyle name="Normal 3 2 6" xfId="16402"/>
    <cellStyle name="Normal 3 2 6 10" xfId="16403"/>
    <cellStyle name="Normal 3 2 6 10 2" xfId="16404"/>
    <cellStyle name="Normal 3 2 6 11" xfId="16405"/>
    <cellStyle name="Normal 3 2 6 12" xfId="29235"/>
    <cellStyle name="Normal 3 2 6 2" xfId="16406"/>
    <cellStyle name="Normal 3 2 6 2 10" xfId="16407"/>
    <cellStyle name="Normal 3 2 6 2 11" xfId="29236"/>
    <cellStyle name="Normal 3 2 6 2 2" xfId="16408"/>
    <cellStyle name="Normal 3 2 6 2 2 2" xfId="16409"/>
    <cellStyle name="Normal 3 2 6 2 2 2 2" xfId="16410"/>
    <cellStyle name="Normal 3 2 6 2 2 2 2 2" xfId="16411"/>
    <cellStyle name="Normal 3 2 6 2 2 2 2 2 2" xfId="16412"/>
    <cellStyle name="Normal 3 2 6 2 2 2 2 2 2 2" xfId="16413"/>
    <cellStyle name="Normal 3 2 6 2 2 2 2 2 3" xfId="16414"/>
    <cellStyle name="Normal 3 2 6 2 2 2 2 3" xfId="16415"/>
    <cellStyle name="Normal 3 2 6 2 2 2 2 3 2" xfId="16416"/>
    <cellStyle name="Normal 3 2 6 2 2 2 2 4" xfId="16417"/>
    <cellStyle name="Normal 3 2 6 2 2 2 3" xfId="16418"/>
    <cellStyle name="Normal 3 2 6 2 2 2 3 2" xfId="16419"/>
    <cellStyle name="Normal 3 2 6 2 2 2 3 2 2" xfId="16420"/>
    <cellStyle name="Normal 3 2 6 2 2 2 3 3" xfId="16421"/>
    <cellStyle name="Normal 3 2 6 2 2 2 4" xfId="16422"/>
    <cellStyle name="Normal 3 2 6 2 2 2 4 2" xfId="16423"/>
    <cellStyle name="Normal 3 2 6 2 2 2 5" xfId="16424"/>
    <cellStyle name="Normal 3 2 6 2 2 3" xfId="16425"/>
    <cellStyle name="Normal 3 2 6 2 2 3 2" xfId="16426"/>
    <cellStyle name="Normal 3 2 6 2 2 3 2 2" xfId="16427"/>
    <cellStyle name="Normal 3 2 6 2 2 3 2 2 2" xfId="16428"/>
    <cellStyle name="Normal 3 2 6 2 2 3 2 2 2 2" xfId="16429"/>
    <cellStyle name="Normal 3 2 6 2 2 3 2 2 3" xfId="16430"/>
    <cellStyle name="Normal 3 2 6 2 2 3 2 3" xfId="16431"/>
    <cellStyle name="Normal 3 2 6 2 2 3 2 3 2" xfId="16432"/>
    <cellStyle name="Normal 3 2 6 2 2 3 2 4" xfId="16433"/>
    <cellStyle name="Normal 3 2 6 2 2 3 3" xfId="16434"/>
    <cellStyle name="Normal 3 2 6 2 2 3 3 2" xfId="16435"/>
    <cellStyle name="Normal 3 2 6 2 2 3 3 2 2" xfId="16436"/>
    <cellStyle name="Normal 3 2 6 2 2 3 3 3" xfId="16437"/>
    <cellStyle name="Normal 3 2 6 2 2 3 4" xfId="16438"/>
    <cellStyle name="Normal 3 2 6 2 2 3 4 2" xfId="16439"/>
    <cellStyle name="Normal 3 2 6 2 2 3 5" xfId="16440"/>
    <cellStyle name="Normal 3 2 6 2 2 4" xfId="16441"/>
    <cellStyle name="Normal 3 2 6 2 2 4 2" xfId="16442"/>
    <cellStyle name="Normal 3 2 6 2 2 4 2 2" xfId="16443"/>
    <cellStyle name="Normal 3 2 6 2 2 4 2 2 2" xfId="16444"/>
    <cellStyle name="Normal 3 2 6 2 2 4 2 3" xfId="16445"/>
    <cellStyle name="Normal 3 2 6 2 2 4 3" xfId="16446"/>
    <cellStyle name="Normal 3 2 6 2 2 4 3 2" xfId="16447"/>
    <cellStyle name="Normal 3 2 6 2 2 4 4" xfId="16448"/>
    <cellStyle name="Normal 3 2 6 2 2 5" xfId="16449"/>
    <cellStyle name="Normal 3 2 6 2 2 5 2" xfId="16450"/>
    <cellStyle name="Normal 3 2 6 2 2 5 2 2" xfId="16451"/>
    <cellStyle name="Normal 3 2 6 2 2 5 3" xfId="16452"/>
    <cellStyle name="Normal 3 2 6 2 2 6" xfId="16453"/>
    <cellStyle name="Normal 3 2 6 2 2 6 2" xfId="16454"/>
    <cellStyle name="Normal 3 2 6 2 2 7" xfId="16455"/>
    <cellStyle name="Normal 3 2 6 2 2 8" xfId="29237"/>
    <cellStyle name="Normal 3 2 6 2 3" xfId="16456"/>
    <cellStyle name="Normal 3 2 6 2 3 2" xfId="16457"/>
    <cellStyle name="Normal 3 2 6 2 3 2 2" xfId="16458"/>
    <cellStyle name="Normal 3 2 6 2 3 2 2 2" xfId="16459"/>
    <cellStyle name="Normal 3 2 6 2 3 2 2 2 2" xfId="16460"/>
    <cellStyle name="Normal 3 2 6 2 3 2 2 3" xfId="16461"/>
    <cellStyle name="Normal 3 2 6 2 3 2 3" xfId="16462"/>
    <cellStyle name="Normal 3 2 6 2 3 2 3 2" xfId="16463"/>
    <cellStyle name="Normal 3 2 6 2 3 2 4" xfId="16464"/>
    <cellStyle name="Normal 3 2 6 2 3 3" xfId="16465"/>
    <cellStyle name="Normal 3 2 6 2 3 3 2" xfId="16466"/>
    <cellStyle name="Normal 3 2 6 2 3 3 2 2" xfId="16467"/>
    <cellStyle name="Normal 3 2 6 2 3 3 3" xfId="16468"/>
    <cellStyle name="Normal 3 2 6 2 3 4" xfId="16469"/>
    <cellStyle name="Normal 3 2 6 2 3 4 2" xfId="16470"/>
    <cellStyle name="Normal 3 2 6 2 3 5" xfId="16471"/>
    <cellStyle name="Normal 3 2 6 2 4" xfId="16472"/>
    <cellStyle name="Normal 3 2 6 2 4 2" xfId="16473"/>
    <cellStyle name="Normal 3 2 6 2 4 2 2" xfId="16474"/>
    <cellStyle name="Normal 3 2 6 2 4 2 2 2" xfId="16475"/>
    <cellStyle name="Normal 3 2 6 2 4 2 2 2 2" xfId="16476"/>
    <cellStyle name="Normal 3 2 6 2 4 2 2 3" xfId="16477"/>
    <cellStyle name="Normal 3 2 6 2 4 2 3" xfId="16478"/>
    <cellStyle name="Normal 3 2 6 2 4 2 3 2" xfId="16479"/>
    <cellStyle name="Normal 3 2 6 2 4 2 4" xfId="16480"/>
    <cellStyle name="Normal 3 2 6 2 4 3" xfId="16481"/>
    <cellStyle name="Normal 3 2 6 2 4 3 2" xfId="16482"/>
    <cellStyle name="Normal 3 2 6 2 4 3 2 2" xfId="16483"/>
    <cellStyle name="Normal 3 2 6 2 4 3 3" xfId="16484"/>
    <cellStyle name="Normal 3 2 6 2 4 4" xfId="16485"/>
    <cellStyle name="Normal 3 2 6 2 4 4 2" xfId="16486"/>
    <cellStyle name="Normal 3 2 6 2 4 5" xfId="16487"/>
    <cellStyle name="Normal 3 2 6 2 5" xfId="16488"/>
    <cellStyle name="Normal 3 2 6 2 5 2" xfId="16489"/>
    <cellStyle name="Normal 3 2 6 2 5 2 2" xfId="16490"/>
    <cellStyle name="Normal 3 2 6 2 5 2 2 2" xfId="16491"/>
    <cellStyle name="Normal 3 2 6 2 5 2 2 2 2" xfId="16492"/>
    <cellStyle name="Normal 3 2 6 2 5 2 2 3" xfId="16493"/>
    <cellStyle name="Normal 3 2 6 2 5 2 3" xfId="16494"/>
    <cellStyle name="Normal 3 2 6 2 5 2 3 2" xfId="16495"/>
    <cellStyle name="Normal 3 2 6 2 5 2 4" xfId="16496"/>
    <cellStyle name="Normal 3 2 6 2 5 3" xfId="16497"/>
    <cellStyle name="Normal 3 2 6 2 5 3 2" xfId="16498"/>
    <cellStyle name="Normal 3 2 6 2 5 3 2 2" xfId="16499"/>
    <cellStyle name="Normal 3 2 6 2 5 3 3" xfId="16500"/>
    <cellStyle name="Normal 3 2 6 2 5 4" xfId="16501"/>
    <cellStyle name="Normal 3 2 6 2 5 4 2" xfId="16502"/>
    <cellStyle name="Normal 3 2 6 2 5 5" xfId="16503"/>
    <cellStyle name="Normal 3 2 6 2 6" xfId="16504"/>
    <cellStyle name="Normal 3 2 6 2 6 2" xfId="16505"/>
    <cellStyle name="Normal 3 2 6 2 6 2 2" xfId="16506"/>
    <cellStyle name="Normal 3 2 6 2 6 2 2 2" xfId="16507"/>
    <cellStyle name="Normal 3 2 6 2 6 2 3" xfId="16508"/>
    <cellStyle name="Normal 3 2 6 2 6 3" xfId="16509"/>
    <cellStyle name="Normal 3 2 6 2 6 3 2" xfId="16510"/>
    <cellStyle name="Normal 3 2 6 2 6 4" xfId="16511"/>
    <cellStyle name="Normal 3 2 6 2 7" xfId="16512"/>
    <cellStyle name="Normal 3 2 6 2 7 2" xfId="16513"/>
    <cellStyle name="Normal 3 2 6 2 7 2 2" xfId="16514"/>
    <cellStyle name="Normal 3 2 6 2 7 3" xfId="16515"/>
    <cellStyle name="Normal 3 2 6 2 8" xfId="16516"/>
    <cellStyle name="Normal 3 2 6 2 8 2" xfId="16517"/>
    <cellStyle name="Normal 3 2 6 2 9" xfId="16518"/>
    <cellStyle name="Normal 3 2 6 2 9 2" xfId="16519"/>
    <cellStyle name="Normal 3 2 6 3" xfId="16520"/>
    <cellStyle name="Normal 3 2 6 3 2" xfId="16521"/>
    <cellStyle name="Normal 3 2 6 3 2 2" xfId="16522"/>
    <cellStyle name="Normal 3 2 6 3 2 2 2" xfId="16523"/>
    <cellStyle name="Normal 3 2 6 3 2 2 2 2" xfId="16524"/>
    <cellStyle name="Normal 3 2 6 3 2 2 2 2 2" xfId="16525"/>
    <cellStyle name="Normal 3 2 6 3 2 2 2 3" xfId="16526"/>
    <cellStyle name="Normal 3 2 6 3 2 2 3" xfId="16527"/>
    <cellStyle name="Normal 3 2 6 3 2 2 3 2" xfId="16528"/>
    <cellStyle name="Normal 3 2 6 3 2 2 4" xfId="16529"/>
    <cellStyle name="Normal 3 2 6 3 2 3" xfId="16530"/>
    <cellStyle name="Normal 3 2 6 3 2 3 2" xfId="16531"/>
    <cellStyle name="Normal 3 2 6 3 2 3 2 2" xfId="16532"/>
    <cellStyle name="Normal 3 2 6 3 2 3 3" xfId="16533"/>
    <cellStyle name="Normal 3 2 6 3 2 4" xfId="16534"/>
    <cellStyle name="Normal 3 2 6 3 2 4 2" xfId="16535"/>
    <cellStyle name="Normal 3 2 6 3 2 5" xfId="16536"/>
    <cellStyle name="Normal 3 2 6 3 3" xfId="16537"/>
    <cellStyle name="Normal 3 2 6 3 3 2" xfId="16538"/>
    <cellStyle name="Normal 3 2 6 3 3 2 2" xfId="16539"/>
    <cellStyle name="Normal 3 2 6 3 3 2 2 2" xfId="16540"/>
    <cellStyle name="Normal 3 2 6 3 3 2 2 2 2" xfId="16541"/>
    <cellStyle name="Normal 3 2 6 3 3 2 2 3" xfId="16542"/>
    <cellStyle name="Normal 3 2 6 3 3 2 3" xfId="16543"/>
    <cellStyle name="Normal 3 2 6 3 3 2 3 2" xfId="16544"/>
    <cellStyle name="Normal 3 2 6 3 3 2 4" xfId="16545"/>
    <cellStyle name="Normal 3 2 6 3 3 3" xfId="16546"/>
    <cellStyle name="Normal 3 2 6 3 3 3 2" xfId="16547"/>
    <cellStyle name="Normal 3 2 6 3 3 3 2 2" xfId="16548"/>
    <cellStyle name="Normal 3 2 6 3 3 3 3" xfId="16549"/>
    <cellStyle name="Normal 3 2 6 3 3 4" xfId="16550"/>
    <cellStyle name="Normal 3 2 6 3 3 4 2" xfId="16551"/>
    <cellStyle name="Normal 3 2 6 3 3 5" xfId="16552"/>
    <cellStyle name="Normal 3 2 6 3 4" xfId="16553"/>
    <cellStyle name="Normal 3 2 6 3 4 2" xfId="16554"/>
    <cellStyle name="Normal 3 2 6 3 4 2 2" xfId="16555"/>
    <cellStyle name="Normal 3 2 6 3 4 2 2 2" xfId="16556"/>
    <cellStyle name="Normal 3 2 6 3 4 2 3" xfId="16557"/>
    <cellStyle name="Normal 3 2 6 3 4 3" xfId="16558"/>
    <cellStyle name="Normal 3 2 6 3 4 3 2" xfId="16559"/>
    <cellStyle name="Normal 3 2 6 3 4 4" xfId="16560"/>
    <cellStyle name="Normal 3 2 6 3 5" xfId="16561"/>
    <cellStyle name="Normal 3 2 6 3 5 2" xfId="16562"/>
    <cellStyle name="Normal 3 2 6 3 5 2 2" xfId="16563"/>
    <cellStyle name="Normal 3 2 6 3 5 3" xfId="16564"/>
    <cellStyle name="Normal 3 2 6 3 6" xfId="16565"/>
    <cellStyle name="Normal 3 2 6 3 6 2" xfId="16566"/>
    <cellStyle name="Normal 3 2 6 3 7" xfId="16567"/>
    <cellStyle name="Normal 3 2 6 3 8" xfId="29238"/>
    <cellStyle name="Normal 3 2 6 4" xfId="16568"/>
    <cellStyle name="Normal 3 2 6 4 2" xfId="16569"/>
    <cellStyle name="Normal 3 2 6 4 2 2" xfId="16570"/>
    <cellStyle name="Normal 3 2 6 4 2 2 2" xfId="16571"/>
    <cellStyle name="Normal 3 2 6 4 2 2 2 2" xfId="16572"/>
    <cellStyle name="Normal 3 2 6 4 2 2 3" xfId="16573"/>
    <cellStyle name="Normal 3 2 6 4 2 3" xfId="16574"/>
    <cellStyle name="Normal 3 2 6 4 2 3 2" xfId="16575"/>
    <cellStyle name="Normal 3 2 6 4 2 4" xfId="16576"/>
    <cellStyle name="Normal 3 2 6 4 3" xfId="16577"/>
    <cellStyle name="Normal 3 2 6 4 3 2" xfId="16578"/>
    <cellStyle name="Normal 3 2 6 4 3 2 2" xfId="16579"/>
    <cellStyle name="Normal 3 2 6 4 3 3" xfId="16580"/>
    <cellStyle name="Normal 3 2 6 4 4" xfId="16581"/>
    <cellStyle name="Normal 3 2 6 4 4 2" xfId="16582"/>
    <cellStyle name="Normal 3 2 6 4 5" xfId="16583"/>
    <cellStyle name="Normal 3 2 6 5" xfId="16584"/>
    <cellStyle name="Normal 3 2 6 5 2" xfId="16585"/>
    <cellStyle name="Normal 3 2 6 5 2 2" xfId="16586"/>
    <cellStyle name="Normal 3 2 6 5 2 2 2" xfId="16587"/>
    <cellStyle name="Normal 3 2 6 5 2 2 2 2" xfId="16588"/>
    <cellStyle name="Normal 3 2 6 5 2 2 3" xfId="16589"/>
    <cellStyle name="Normal 3 2 6 5 2 3" xfId="16590"/>
    <cellStyle name="Normal 3 2 6 5 2 3 2" xfId="16591"/>
    <cellStyle name="Normal 3 2 6 5 2 4" xfId="16592"/>
    <cellStyle name="Normal 3 2 6 5 3" xfId="16593"/>
    <cellStyle name="Normal 3 2 6 5 3 2" xfId="16594"/>
    <cellStyle name="Normal 3 2 6 5 3 2 2" xfId="16595"/>
    <cellStyle name="Normal 3 2 6 5 3 3" xfId="16596"/>
    <cellStyle name="Normal 3 2 6 5 4" xfId="16597"/>
    <cellStyle name="Normal 3 2 6 5 4 2" xfId="16598"/>
    <cellStyle name="Normal 3 2 6 5 5" xfId="16599"/>
    <cellStyle name="Normal 3 2 6 6" xfId="16600"/>
    <cellStyle name="Normal 3 2 6 6 2" xfId="16601"/>
    <cellStyle name="Normal 3 2 6 6 2 2" xfId="16602"/>
    <cellStyle name="Normal 3 2 6 6 2 2 2" xfId="16603"/>
    <cellStyle name="Normal 3 2 6 6 2 2 2 2" xfId="16604"/>
    <cellStyle name="Normal 3 2 6 6 2 2 3" xfId="16605"/>
    <cellStyle name="Normal 3 2 6 6 2 3" xfId="16606"/>
    <cellStyle name="Normal 3 2 6 6 2 3 2" xfId="16607"/>
    <cellStyle name="Normal 3 2 6 6 2 4" xfId="16608"/>
    <cellStyle name="Normal 3 2 6 6 3" xfId="16609"/>
    <cellStyle name="Normal 3 2 6 6 3 2" xfId="16610"/>
    <cellStyle name="Normal 3 2 6 6 3 2 2" xfId="16611"/>
    <cellStyle name="Normal 3 2 6 6 3 3" xfId="16612"/>
    <cellStyle name="Normal 3 2 6 6 4" xfId="16613"/>
    <cellStyle name="Normal 3 2 6 6 4 2" xfId="16614"/>
    <cellStyle name="Normal 3 2 6 6 5" xfId="16615"/>
    <cellStyle name="Normal 3 2 6 7" xfId="16616"/>
    <cellStyle name="Normal 3 2 6 7 2" xfId="16617"/>
    <cellStyle name="Normal 3 2 6 7 2 2" xfId="16618"/>
    <cellStyle name="Normal 3 2 6 7 2 2 2" xfId="16619"/>
    <cellStyle name="Normal 3 2 6 7 2 3" xfId="16620"/>
    <cellStyle name="Normal 3 2 6 7 3" xfId="16621"/>
    <cellStyle name="Normal 3 2 6 7 3 2" xfId="16622"/>
    <cellStyle name="Normal 3 2 6 7 4" xfId="16623"/>
    <cellStyle name="Normal 3 2 6 8" xfId="16624"/>
    <cellStyle name="Normal 3 2 6 8 2" xfId="16625"/>
    <cellStyle name="Normal 3 2 6 8 2 2" xfId="16626"/>
    <cellStyle name="Normal 3 2 6 8 3" xfId="16627"/>
    <cellStyle name="Normal 3 2 6 9" xfId="16628"/>
    <cellStyle name="Normal 3 2 6 9 2" xfId="16629"/>
    <cellStyle name="Normal 3 2 7" xfId="16630"/>
    <cellStyle name="Normal 3 2 7 10" xfId="16631"/>
    <cellStyle name="Normal 3 2 7 11" xfId="29239"/>
    <cellStyle name="Normal 3 2 7 2" xfId="16632"/>
    <cellStyle name="Normal 3 2 7 2 2" xfId="16633"/>
    <cellStyle name="Normal 3 2 7 2 2 2" xfId="16634"/>
    <cellStyle name="Normal 3 2 7 2 2 2 2" xfId="16635"/>
    <cellStyle name="Normal 3 2 7 2 2 2 2 2" xfId="16636"/>
    <cellStyle name="Normal 3 2 7 2 2 2 2 2 2" xfId="16637"/>
    <cellStyle name="Normal 3 2 7 2 2 2 2 3" xfId="16638"/>
    <cellStyle name="Normal 3 2 7 2 2 2 3" xfId="16639"/>
    <cellStyle name="Normal 3 2 7 2 2 2 3 2" xfId="16640"/>
    <cellStyle name="Normal 3 2 7 2 2 2 4" xfId="16641"/>
    <cellStyle name="Normal 3 2 7 2 2 3" xfId="16642"/>
    <cellStyle name="Normal 3 2 7 2 2 3 2" xfId="16643"/>
    <cellStyle name="Normal 3 2 7 2 2 3 2 2" xfId="16644"/>
    <cellStyle name="Normal 3 2 7 2 2 3 3" xfId="16645"/>
    <cellStyle name="Normal 3 2 7 2 2 4" xfId="16646"/>
    <cellStyle name="Normal 3 2 7 2 2 4 2" xfId="16647"/>
    <cellStyle name="Normal 3 2 7 2 2 5" xfId="16648"/>
    <cellStyle name="Normal 3 2 7 2 3" xfId="16649"/>
    <cellStyle name="Normal 3 2 7 2 3 2" xfId="16650"/>
    <cellStyle name="Normal 3 2 7 2 3 2 2" xfId="16651"/>
    <cellStyle name="Normal 3 2 7 2 3 2 2 2" xfId="16652"/>
    <cellStyle name="Normal 3 2 7 2 3 2 2 2 2" xfId="16653"/>
    <cellStyle name="Normal 3 2 7 2 3 2 2 3" xfId="16654"/>
    <cellStyle name="Normal 3 2 7 2 3 2 3" xfId="16655"/>
    <cellStyle name="Normal 3 2 7 2 3 2 3 2" xfId="16656"/>
    <cellStyle name="Normal 3 2 7 2 3 2 4" xfId="16657"/>
    <cellStyle name="Normal 3 2 7 2 3 3" xfId="16658"/>
    <cellStyle name="Normal 3 2 7 2 3 3 2" xfId="16659"/>
    <cellStyle name="Normal 3 2 7 2 3 3 2 2" xfId="16660"/>
    <cellStyle name="Normal 3 2 7 2 3 3 3" xfId="16661"/>
    <cellStyle name="Normal 3 2 7 2 3 4" xfId="16662"/>
    <cellStyle name="Normal 3 2 7 2 3 4 2" xfId="16663"/>
    <cellStyle name="Normal 3 2 7 2 3 5" xfId="16664"/>
    <cellStyle name="Normal 3 2 7 2 4" xfId="16665"/>
    <cellStyle name="Normal 3 2 7 2 4 2" xfId="16666"/>
    <cellStyle name="Normal 3 2 7 2 4 2 2" xfId="16667"/>
    <cellStyle name="Normal 3 2 7 2 4 2 2 2" xfId="16668"/>
    <cellStyle name="Normal 3 2 7 2 4 2 3" xfId="16669"/>
    <cellStyle name="Normal 3 2 7 2 4 3" xfId="16670"/>
    <cellStyle name="Normal 3 2 7 2 4 3 2" xfId="16671"/>
    <cellStyle name="Normal 3 2 7 2 4 4" xfId="16672"/>
    <cellStyle name="Normal 3 2 7 2 5" xfId="16673"/>
    <cellStyle name="Normal 3 2 7 2 5 2" xfId="16674"/>
    <cellStyle name="Normal 3 2 7 2 5 2 2" xfId="16675"/>
    <cellStyle name="Normal 3 2 7 2 5 3" xfId="16676"/>
    <cellStyle name="Normal 3 2 7 2 6" xfId="16677"/>
    <cellStyle name="Normal 3 2 7 2 6 2" xfId="16678"/>
    <cellStyle name="Normal 3 2 7 2 7" xfId="16679"/>
    <cellStyle name="Normal 3 2 7 2 8" xfId="29240"/>
    <cellStyle name="Normal 3 2 7 3" xfId="16680"/>
    <cellStyle name="Normal 3 2 7 3 2" xfId="16681"/>
    <cellStyle name="Normal 3 2 7 3 2 2" xfId="16682"/>
    <cellStyle name="Normal 3 2 7 3 2 2 2" xfId="16683"/>
    <cellStyle name="Normal 3 2 7 3 2 2 2 2" xfId="16684"/>
    <cellStyle name="Normal 3 2 7 3 2 2 3" xfId="16685"/>
    <cellStyle name="Normal 3 2 7 3 2 3" xfId="16686"/>
    <cellStyle name="Normal 3 2 7 3 2 3 2" xfId="16687"/>
    <cellStyle name="Normal 3 2 7 3 2 4" xfId="16688"/>
    <cellStyle name="Normal 3 2 7 3 3" xfId="16689"/>
    <cellStyle name="Normal 3 2 7 3 3 2" xfId="16690"/>
    <cellStyle name="Normal 3 2 7 3 3 2 2" xfId="16691"/>
    <cellStyle name="Normal 3 2 7 3 3 3" xfId="16692"/>
    <cellStyle name="Normal 3 2 7 3 4" xfId="16693"/>
    <cellStyle name="Normal 3 2 7 3 4 2" xfId="16694"/>
    <cellStyle name="Normal 3 2 7 3 5" xfId="16695"/>
    <cellStyle name="Normal 3 2 7 4" xfId="16696"/>
    <cellStyle name="Normal 3 2 7 4 2" xfId="16697"/>
    <cellStyle name="Normal 3 2 7 4 2 2" xfId="16698"/>
    <cellStyle name="Normal 3 2 7 4 2 2 2" xfId="16699"/>
    <cellStyle name="Normal 3 2 7 4 2 2 2 2" xfId="16700"/>
    <cellStyle name="Normal 3 2 7 4 2 2 3" xfId="16701"/>
    <cellStyle name="Normal 3 2 7 4 2 3" xfId="16702"/>
    <cellStyle name="Normal 3 2 7 4 2 3 2" xfId="16703"/>
    <cellStyle name="Normal 3 2 7 4 2 4" xfId="16704"/>
    <cellStyle name="Normal 3 2 7 4 3" xfId="16705"/>
    <cellStyle name="Normal 3 2 7 4 3 2" xfId="16706"/>
    <cellStyle name="Normal 3 2 7 4 3 2 2" xfId="16707"/>
    <cellStyle name="Normal 3 2 7 4 3 3" xfId="16708"/>
    <cellStyle name="Normal 3 2 7 4 4" xfId="16709"/>
    <cellStyle name="Normal 3 2 7 4 4 2" xfId="16710"/>
    <cellStyle name="Normal 3 2 7 4 5" xfId="16711"/>
    <cellStyle name="Normal 3 2 7 5" xfId="16712"/>
    <cellStyle name="Normal 3 2 7 5 2" xfId="16713"/>
    <cellStyle name="Normal 3 2 7 5 2 2" xfId="16714"/>
    <cellStyle name="Normal 3 2 7 5 2 2 2" xfId="16715"/>
    <cellStyle name="Normal 3 2 7 5 2 2 2 2" xfId="16716"/>
    <cellStyle name="Normal 3 2 7 5 2 2 3" xfId="16717"/>
    <cellStyle name="Normal 3 2 7 5 2 3" xfId="16718"/>
    <cellStyle name="Normal 3 2 7 5 2 3 2" xfId="16719"/>
    <cellStyle name="Normal 3 2 7 5 2 4" xfId="16720"/>
    <cellStyle name="Normal 3 2 7 5 3" xfId="16721"/>
    <cellStyle name="Normal 3 2 7 5 3 2" xfId="16722"/>
    <cellStyle name="Normal 3 2 7 5 3 2 2" xfId="16723"/>
    <cellStyle name="Normal 3 2 7 5 3 3" xfId="16724"/>
    <cellStyle name="Normal 3 2 7 5 4" xfId="16725"/>
    <cellStyle name="Normal 3 2 7 5 4 2" xfId="16726"/>
    <cellStyle name="Normal 3 2 7 5 5" xfId="16727"/>
    <cellStyle name="Normal 3 2 7 6" xfId="16728"/>
    <cellStyle name="Normal 3 2 7 6 2" xfId="16729"/>
    <cellStyle name="Normal 3 2 7 6 2 2" xfId="16730"/>
    <cellStyle name="Normal 3 2 7 6 2 2 2" xfId="16731"/>
    <cellStyle name="Normal 3 2 7 6 2 3" xfId="16732"/>
    <cellStyle name="Normal 3 2 7 6 3" xfId="16733"/>
    <cellStyle name="Normal 3 2 7 6 3 2" xfId="16734"/>
    <cellStyle name="Normal 3 2 7 6 4" xfId="16735"/>
    <cellStyle name="Normal 3 2 7 7" xfId="16736"/>
    <cellStyle name="Normal 3 2 7 7 2" xfId="16737"/>
    <cellStyle name="Normal 3 2 7 7 2 2" xfId="16738"/>
    <cellStyle name="Normal 3 2 7 7 3" xfId="16739"/>
    <cellStyle name="Normal 3 2 7 8" xfId="16740"/>
    <cellStyle name="Normal 3 2 7 8 2" xfId="16741"/>
    <cellStyle name="Normal 3 2 7 9" xfId="16742"/>
    <cellStyle name="Normal 3 2 7 9 2" xfId="16743"/>
    <cellStyle name="Normal 3 2 8" xfId="16744"/>
    <cellStyle name="Normal 3 2 8 10" xfId="16745"/>
    <cellStyle name="Normal 3 2 8 11" xfId="29241"/>
    <cellStyle name="Normal 3 2 8 2" xfId="16746"/>
    <cellStyle name="Normal 3 2 8 2 2" xfId="16747"/>
    <cellStyle name="Normal 3 2 8 2 2 2" xfId="16748"/>
    <cellStyle name="Normal 3 2 8 2 2 2 2" xfId="16749"/>
    <cellStyle name="Normal 3 2 8 2 2 2 2 2" xfId="16750"/>
    <cellStyle name="Normal 3 2 8 2 2 2 2 2 2" xfId="16751"/>
    <cellStyle name="Normal 3 2 8 2 2 2 2 3" xfId="16752"/>
    <cellStyle name="Normal 3 2 8 2 2 2 3" xfId="16753"/>
    <cellStyle name="Normal 3 2 8 2 2 2 3 2" xfId="16754"/>
    <cellStyle name="Normal 3 2 8 2 2 2 4" xfId="16755"/>
    <cellStyle name="Normal 3 2 8 2 2 3" xfId="16756"/>
    <cellStyle name="Normal 3 2 8 2 2 3 2" xfId="16757"/>
    <cellStyle name="Normal 3 2 8 2 2 3 2 2" xfId="16758"/>
    <cellStyle name="Normal 3 2 8 2 2 3 3" xfId="16759"/>
    <cellStyle name="Normal 3 2 8 2 2 4" xfId="16760"/>
    <cellStyle name="Normal 3 2 8 2 2 4 2" xfId="16761"/>
    <cellStyle name="Normal 3 2 8 2 2 5" xfId="16762"/>
    <cellStyle name="Normal 3 2 8 2 3" xfId="16763"/>
    <cellStyle name="Normal 3 2 8 2 3 2" xfId="16764"/>
    <cellStyle name="Normal 3 2 8 2 3 2 2" xfId="16765"/>
    <cellStyle name="Normal 3 2 8 2 3 2 2 2" xfId="16766"/>
    <cellStyle name="Normal 3 2 8 2 3 2 2 2 2" xfId="16767"/>
    <cellStyle name="Normal 3 2 8 2 3 2 2 3" xfId="16768"/>
    <cellStyle name="Normal 3 2 8 2 3 2 3" xfId="16769"/>
    <cellStyle name="Normal 3 2 8 2 3 2 3 2" xfId="16770"/>
    <cellStyle name="Normal 3 2 8 2 3 2 4" xfId="16771"/>
    <cellStyle name="Normal 3 2 8 2 3 3" xfId="16772"/>
    <cellStyle name="Normal 3 2 8 2 3 3 2" xfId="16773"/>
    <cellStyle name="Normal 3 2 8 2 3 3 2 2" xfId="16774"/>
    <cellStyle name="Normal 3 2 8 2 3 3 3" xfId="16775"/>
    <cellStyle name="Normal 3 2 8 2 3 4" xfId="16776"/>
    <cellStyle name="Normal 3 2 8 2 3 4 2" xfId="16777"/>
    <cellStyle name="Normal 3 2 8 2 3 5" xfId="16778"/>
    <cellStyle name="Normal 3 2 8 2 4" xfId="16779"/>
    <cellStyle name="Normal 3 2 8 2 4 2" xfId="16780"/>
    <cellStyle name="Normal 3 2 8 2 4 2 2" xfId="16781"/>
    <cellStyle name="Normal 3 2 8 2 4 2 2 2" xfId="16782"/>
    <cellStyle name="Normal 3 2 8 2 4 2 3" xfId="16783"/>
    <cellStyle name="Normal 3 2 8 2 4 3" xfId="16784"/>
    <cellStyle name="Normal 3 2 8 2 4 3 2" xfId="16785"/>
    <cellStyle name="Normal 3 2 8 2 4 4" xfId="16786"/>
    <cellStyle name="Normal 3 2 8 2 5" xfId="16787"/>
    <cellStyle name="Normal 3 2 8 2 5 2" xfId="16788"/>
    <cellStyle name="Normal 3 2 8 2 5 2 2" xfId="16789"/>
    <cellStyle name="Normal 3 2 8 2 5 3" xfId="16790"/>
    <cellStyle name="Normal 3 2 8 2 6" xfId="16791"/>
    <cellStyle name="Normal 3 2 8 2 6 2" xfId="16792"/>
    <cellStyle name="Normal 3 2 8 2 7" xfId="16793"/>
    <cellStyle name="Normal 3 2 8 2 8" xfId="29242"/>
    <cellStyle name="Normal 3 2 8 3" xfId="16794"/>
    <cellStyle name="Normal 3 2 8 3 2" xfId="16795"/>
    <cellStyle name="Normal 3 2 8 3 2 2" xfId="16796"/>
    <cellStyle name="Normal 3 2 8 3 2 2 2" xfId="16797"/>
    <cellStyle name="Normal 3 2 8 3 2 2 2 2" xfId="16798"/>
    <cellStyle name="Normal 3 2 8 3 2 2 3" xfId="16799"/>
    <cellStyle name="Normal 3 2 8 3 2 3" xfId="16800"/>
    <cellStyle name="Normal 3 2 8 3 2 3 2" xfId="16801"/>
    <cellStyle name="Normal 3 2 8 3 2 4" xfId="16802"/>
    <cellStyle name="Normal 3 2 8 3 3" xfId="16803"/>
    <cellStyle name="Normal 3 2 8 3 3 2" xfId="16804"/>
    <cellStyle name="Normal 3 2 8 3 3 2 2" xfId="16805"/>
    <cellStyle name="Normal 3 2 8 3 3 3" xfId="16806"/>
    <cellStyle name="Normal 3 2 8 3 4" xfId="16807"/>
    <cellStyle name="Normal 3 2 8 3 4 2" xfId="16808"/>
    <cellStyle name="Normal 3 2 8 3 5" xfId="16809"/>
    <cellStyle name="Normal 3 2 8 4" xfId="16810"/>
    <cellStyle name="Normal 3 2 8 4 2" xfId="16811"/>
    <cellStyle name="Normal 3 2 8 4 2 2" xfId="16812"/>
    <cellStyle name="Normal 3 2 8 4 2 2 2" xfId="16813"/>
    <cellStyle name="Normal 3 2 8 4 2 2 2 2" xfId="16814"/>
    <cellStyle name="Normal 3 2 8 4 2 2 3" xfId="16815"/>
    <cellStyle name="Normal 3 2 8 4 2 3" xfId="16816"/>
    <cellStyle name="Normal 3 2 8 4 2 3 2" xfId="16817"/>
    <cellStyle name="Normal 3 2 8 4 2 4" xfId="16818"/>
    <cellStyle name="Normal 3 2 8 4 3" xfId="16819"/>
    <cellStyle name="Normal 3 2 8 4 3 2" xfId="16820"/>
    <cellStyle name="Normal 3 2 8 4 3 2 2" xfId="16821"/>
    <cellStyle name="Normal 3 2 8 4 3 3" xfId="16822"/>
    <cellStyle name="Normal 3 2 8 4 4" xfId="16823"/>
    <cellStyle name="Normal 3 2 8 4 4 2" xfId="16824"/>
    <cellStyle name="Normal 3 2 8 4 5" xfId="16825"/>
    <cellStyle name="Normal 3 2 8 5" xfId="16826"/>
    <cellStyle name="Normal 3 2 8 5 2" xfId="16827"/>
    <cellStyle name="Normal 3 2 8 5 2 2" xfId="16828"/>
    <cellStyle name="Normal 3 2 8 5 2 2 2" xfId="16829"/>
    <cellStyle name="Normal 3 2 8 5 2 2 2 2" xfId="16830"/>
    <cellStyle name="Normal 3 2 8 5 2 2 3" xfId="16831"/>
    <cellStyle name="Normal 3 2 8 5 2 3" xfId="16832"/>
    <cellStyle name="Normal 3 2 8 5 2 3 2" xfId="16833"/>
    <cellStyle name="Normal 3 2 8 5 2 4" xfId="16834"/>
    <cellStyle name="Normal 3 2 8 5 3" xfId="16835"/>
    <cellStyle name="Normal 3 2 8 5 3 2" xfId="16836"/>
    <cellStyle name="Normal 3 2 8 5 3 2 2" xfId="16837"/>
    <cellStyle name="Normal 3 2 8 5 3 3" xfId="16838"/>
    <cellStyle name="Normal 3 2 8 5 4" xfId="16839"/>
    <cellStyle name="Normal 3 2 8 5 4 2" xfId="16840"/>
    <cellStyle name="Normal 3 2 8 5 5" xfId="16841"/>
    <cellStyle name="Normal 3 2 8 6" xfId="16842"/>
    <cellStyle name="Normal 3 2 8 6 2" xfId="16843"/>
    <cellStyle name="Normal 3 2 8 6 2 2" xfId="16844"/>
    <cellStyle name="Normal 3 2 8 6 2 2 2" xfId="16845"/>
    <cellStyle name="Normal 3 2 8 6 2 3" xfId="16846"/>
    <cellStyle name="Normal 3 2 8 6 3" xfId="16847"/>
    <cellStyle name="Normal 3 2 8 6 3 2" xfId="16848"/>
    <cellStyle name="Normal 3 2 8 6 4" xfId="16849"/>
    <cellStyle name="Normal 3 2 8 7" xfId="16850"/>
    <cellStyle name="Normal 3 2 8 7 2" xfId="16851"/>
    <cellStyle name="Normal 3 2 8 7 2 2" xfId="16852"/>
    <cellStyle name="Normal 3 2 8 7 3" xfId="16853"/>
    <cellStyle name="Normal 3 2 8 8" xfId="16854"/>
    <cellStyle name="Normal 3 2 8 8 2" xfId="16855"/>
    <cellStyle name="Normal 3 2 8 9" xfId="16856"/>
    <cellStyle name="Normal 3 2 8 9 2" xfId="16857"/>
    <cellStyle name="Normal 3 2 9" xfId="16858"/>
    <cellStyle name="Normal 3 2 9 2" xfId="16859"/>
    <cellStyle name="Normal 3 2 9 2 2" xfId="16860"/>
    <cellStyle name="Normal 3 2 9 2 2 2" xfId="16861"/>
    <cellStyle name="Normal 3 2 9 2 2 2 2" xfId="16862"/>
    <cellStyle name="Normal 3 2 9 2 2 2 2 2" xfId="16863"/>
    <cellStyle name="Normal 3 2 9 2 2 2 3" xfId="16864"/>
    <cellStyle name="Normal 3 2 9 2 2 3" xfId="16865"/>
    <cellStyle name="Normal 3 2 9 2 2 3 2" xfId="16866"/>
    <cellStyle name="Normal 3 2 9 2 2 4" xfId="16867"/>
    <cellStyle name="Normal 3 2 9 2 3" xfId="16868"/>
    <cellStyle name="Normal 3 2 9 2 3 2" xfId="16869"/>
    <cellStyle name="Normal 3 2 9 2 3 2 2" xfId="16870"/>
    <cellStyle name="Normal 3 2 9 2 3 3" xfId="16871"/>
    <cellStyle name="Normal 3 2 9 2 4" xfId="16872"/>
    <cellStyle name="Normal 3 2 9 2 4 2" xfId="16873"/>
    <cellStyle name="Normal 3 2 9 2 5" xfId="16874"/>
    <cellStyle name="Normal 3 2 9 3" xfId="16875"/>
    <cellStyle name="Normal 3 2 9 3 2" xfId="16876"/>
    <cellStyle name="Normal 3 2 9 3 2 2" xfId="16877"/>
    <cellStyle name="Normal 3 2 9 3 2 2 2" xfId="16878"/>
    <cellStyle name="Normal 3 2 9 3 2 2 2 2" xfId="16879"/>
    <cellStyle name="Normal 3 2 9 3 2 2 3" xfId="16880"/>
    <cellStyle name="Normal 3 2 9 3 2 3" xfId="16881"/>
    <cellStyle name="Normal 3 2 9 3 2 3 2" xfId="16882"/>
    <cellStyle name="Normal 3 2 9 3 2 4" xfId="16883"/>
    <cellStyle name="Normal 3 2 9 3 3" xfId="16884"/>
    <cellStyle name="Normal 3 2 9 3 3 2" xfId="16885"/>
    <cellStyle name="Normal 3 2 9 3 3 2 2" xfId="16886"/>
    <cellStyle name="Normal 3 2 9 3 3 3" xfId="16887"/>
    <cellStyle name="Normal 3 2 9 3 4" xfId="16888"/>
    <cellStyle name="Normal 3 2 9 3 4 2" xfId="16889"/>
    <cellStyle name="Normal 3 2 9 3 5" xfId="16890"/>
    <cellStyle name="Normal 3 2 9 4" xfId="16891"/>
    <cellStyle name="Normal 3 2 9 4 2" xfId="16892"/>
    <cellStyle name="Normal 3 2 9 4 2 2" xfId="16893"/>
    <cellStyle name="Normal 3 2 9 4 2 2 2" xfId="16894"/>
    <cellStyle name="Normal 3 2 9 4 2 3" xfId="16895"/>
    <cellStyle name="Normal 3 2 9 4 3" xfId="16896"/>
    <cellStyle name="Normal 3 2 9 4 3 2" xfId="16897"/>
    <cellStyle name="Normal 3 2 9 4 4" xfId="16898"/>
    <cellStyle name="Normal 3 2 9 5" xfId="16899"/>
    <cellStyle name="Normal 3 2 9 5 2" xfId="16900"/>
    <cellStyle name="Normal 3 2 9 5 2 2" xfId="16901"/>
    <cellStyle name="Normal 3 2 9 5 3" xfId="16902"/>
    <cellStyle name="Normal 3 2 9 6" xfId="16903"/>
    <cellStyle name="Normal 3 2 9 6 2" xfId="16904"/>
    <cellStyle name="Normal 3 2 9 7" xfId="16905"/>
    <cellStyle name="Normal 3 2 9 8" xfId="29243"/>
    <cellStyle name="Normal 3 20" xfId="16906"/>
    <cellStyle name="Normal 3 20 2" xfId="16907"/>
    <cellStyle name="Normal 3 20 2 2" xfId="16908"/>
    <cellStyle name="Normal 3 20 2 2 2" xfId="16909"/>
    <cellStyle name="Normal 3 20 2 3" xfId="16910"/>
    <cellStyle name="Normal 3 20 3" xfId="16911"/>
    <cellStyle name="Normal 3 20 3 2" xfId="16912"/>
    <cellStyle name="Normal 3 20 4" xfId="16913"/>
    <cellStyle name="Normal 3 21" xfId="16914"/>
    <cellStyle name="Normal 3 21 2" xfId="16915"/>
    <cellStyle name="Normal 3 21 2 2" xfId="16916"/>
    <cellStyle name="Normal 3 21 2 2 2" xfId="16917"/>
    <cellStyle name="Normal 3 21 2 3" xfId="16918"/>
    <cellStyle name="Normal 3 21 3" xfId="16919"/>
    <cellStyle name="Normal 3 21 3 2" xfId="16920"/>
    <cellStyle name="Normal 3 21 4" xfId="16921"/>
    <cellStyle name="Normal 3 22" xfId="16922"/>
    <cellStyle name="Normal 3 22 2" xfId="16923"/>
    <cellStyle name="Normal 3 22 2 2" xfId="16924"/>
    <cellStyle name="Normal 3 22 3" xfId="16925"/>
    <cellStyle name="Normal 3 23" xfId="16926"/>
    <cellStyle name="Normal 3 23 2" xfId="16927"/>
    <cellStyle name="Normal 3 24" xfId="16928"/>
    <cellStyle name="Normal 3 24 2" xfId="16929"/>
    <cellStyle name="Normal 3 25" xfId="16930"/>
    <cellStyle name="Normal 3 26" xfId="29154"/>
    <cellStyle name="Normal 3 27" xfId="34075"/>
    <cellStyle name="Normal 3 3" xfId="16931"/>
    <cellStyle name="Normal 3 3 10" xfId="16932"/>
    <cellStyle name="Normal 3 3 10 2" xfId="16933"/>
    <cellStyle name="Normal 3 3 10 2 2" xfId="16934"/>
    <cellStyle name="Normal 3 3 10 2 2 2" xfId="16935"/>
    <cellStyle name="Normal 3 3 10 2 2 2 2" xfId="16936"/>
    <cellStyle name="Normal 3 3 10 2 2 3" xfId="16937"/>
    <cellStyle name="Normal 3 3 10 2 3" xfId="16938"/>
    <cellStyle name="Normal 3 3 10 2 3 2" xfId="16939"/>
    <cellStyle name="Normal 3 3 10 2 4" xfId="16940"/>
    <cellStyle name="Normal 3 3 10 3" xfId="16941"/>
    <cellStyle name="Normal 3 3 10 3 2" xfId="16942"/>
    <cellStyle name="Normal 3 3 10 3 2 2" xfId="16943"/>
    <cellStyle name="Normal 3 3 10 3 3" xfId="16944"/>
    <cellStyle name="Normal 3 3 10 4" xfId="16945"/>
    <cellStyle name="Normal 3 3 10 4 2" xfId="16946"/>
    <cellStyle name="Normal 3 3 10 5" xfId="16947"/>
    <cellStyle name="Normal 3 3 11" xfId="16948"/>
    <cellStyle name="Normal 3 3 11 2" xfId="16949"/>
    <cellStyle name="Normal 3 3 11 2 2" xfId="16950"/>
    <cellStyle name="Normal 3 3 11 2 2 2" xfId="16951"/>
    <cellStyle name="Normal 3 3 11 2 3" xfId="16952"/>
    <cellStyle name="Normal 3 3 11 3" xfId="16953"/>
    <cellStyle name="Normal 3 3 11 3 2" xfId="16954"/>
    <cellStyle name="Normal 3 3 11 4" xfId="16955"/>
    <cellStyle name="Normal 3 3 12" xfId="16956"/>
    <cellStyle name="Normal 3 3 12 2" xfId="16957"/>
    <cellStyle name="Normal 3 3 12 2 2" xfId="16958"/>
    <cellStyle name="Normal 3 3 12 3" xfId="16959"/>
    <cellStyle name="Normal 3 3 13" xfId="16960"/>
    <cellStyle name="Normal 3 3 13 2" xfId="16961"/>
    <cellStyle name="Normal 3 3 14" xfId="16962"/>
    <cellStyle name="Normal 3 3 14 2" xfId="16963"/>
    <cellStyle name="Normal 3 3 15" xfId="16964"/>
    <cellStyle name="Normal 3 3 16" xfId="29244"/>
    <cellStyle name="Normal 3 3 2" xfId="16965"/>
    <cellStyle name="Normal 3 3 2 10" xfId="16966"/>
    <cellStyle name="Normal 3 3 2 10 2" xfId="16967"/>
    <cellStyle name="Normal 3 3 2 10 2 2" xfId="16968"/>
    <cellStyle name="Normal 3 3 2 10 2 2 2" xfId="16969"/>
    <cellStyle name="Normal 3 3 2 10 2 3" xfId="16970"/>
    <cellStyle name="Normal 3 3 2 10 3" xfId="16971"/>
    <cellStyle name="Normal 3 3 2 10 3 2" xfId="16972"/>
    <cellStyle name="Normal 3 3 2 10 4" xfId="16973"/>
    <cellStyle name="Normal 3 3 2 11" xfId="16974"/>
    <cellStyle name="Normal 3 3 2 11 2" xfId="16975"/>
    <cellStyle name="Normal 3 3 2 11 2 2" xfId="16976"/>
    <cellStyle name="Normal 3 3 2 11 3" xfId="16977"/>
    <cellStyle name="Normal 3 3 2 12" xfId="16978"/>
    <cellStyle name="Normal 3 3 2 12 2" xfId="16979"/>
    <cellStyle name="Normal 3 3 2 13" xfId="16980"/>
    <cellStyle name="Normal 3 3 2 13 2" xfId="16981"/>
    <cellStyle name="Normal 3 3 2 14" xfId="16982"/>
    <cellStyle name="Normal 3 3 2 15" xfId="29245"/>
    <cellStyle name="Normal 3 3 2 2" xfId="16983"/>
    <cellStyle name="Normal 3 3 2 2 10" xfId="16984"/>
    <cellStyle name="Normal 3 3 2 2 10 2" xfId="16985"/>
    <cellStyle name="Normal 3 3 2 2 11" xfId="16986"/>
    <cellStyle name="Normal 3 3 2 2 11 2" xfId="16987"/>
    <cellStyle name="Normal 3 3 2 2 12" xfId="16988"/>
    <cellStyle name="Normal 3 3 2 2 13" xfId="29246"/>
    <cellStyle name="Normal 3 3 2 2 2" xfId="16989"/>
    <cellStyle name="Normal 3 3 2 2 2 10" xfId="16990"/>
    <cellStyle name="Normal 3 3 2 2 2 11" xfId="29247"/>
    <cellStyle name="Normal 3 3 2 2 2 2" xfId="16991"/>
    <cellStyle name="Normal 3 3 2 2 2 2 2" xfId="16992"/>
    <cellStyle name="Normal 3 3 2 2 2 2 2 2" xfId="16993"/>
    <cellStyle name="Normal 3 3 2 2 2 2 2 2 2" xfId="16994"/>
    <cellStyle name="Normal 3 3 2 2 2 2 2 2 2 2" xfId="16995"/>
    <cellStyle name="Normal 3 3 2 2 2 2 2 2 2 2 2" xfId="16996"/>
    <cellStyle name="Normal 3 3 2 2 2 2 2 2 2 3" xfId="16997"/>
    <cellStyle name="Normal 3 3 2 2 2 2 2 2 3" xfId="16998"/>
    <cellStyle name="Normal 3 3 2 2 2 2 2 2 3 2" xfId="16999"/>
    <cellStyle name="Normal 3 3 2 2 2 2 2 2 4" xfId="17000"/>
    <cellStyle name="Normal 3 3 2 2 2 2 2 3" xfId="17001"/>
    <cellStyle name="Normal 3 3 2 2 2 2 2 3 2" xfId="17002"/>
    <cellStyle name="Normal 3 3 2 2 2 2 2 3 2 2" xfId="17003"/>
    <cellStyle name="Normal 3 3 2 2 2 2 2 3 3" xfId="17004"/>
    <cellStyle name="Normal 3 3 2 2 2 2 2 4" xfId="17005"/>
    <cellStyle name="Normal 3 3 2 2 2 2 2 4 2" xfId="17006"/>
    <cellStyle name="Normal 3 3 2 2 2 2 2 5" xfId="17007"/>
    <cellStyle name="Normal 3 3 2 2 2 2 3" xfId="17008"/>
    <cellStyle name="Normal 3 3 2 2 2 2 3 2" xfId="17009"/>
    <cellStyle name="Normal 3 3 2 2 2 2 3 2 2" xfId="17010"/>
    <cellStyle name="Normal 3 3 2 2 2 2 3 2 2 2" xfId="17011"/>
    <cellStyle name="Normal 3 3 2 2 2 2 3 2 2 2 2" xfId="17012"/>
    <cellStyle name="Normal 3 3 2 2 2 2 3 2 2 3" xfId="17013"/>
    <cellStyle name="Normal 3 3 2 2 2 2 3 2 3" xfId="17014"/>
    <cellStyle name="Normal 3 3 2 2 2 2 3 2 3 2" xfId="17015"/>
    <cellStyle name="Normal 3 3 2 2 2 2 3 2 4" xfId="17016"/>
    <cellStyle name="Normal 3 3 2 2 2 2 3 3" xfId="17017"/>
    <cellStyle name="Normal 3 3 2 2 2 2 3 3 2" xfId="17018"/>
    <cellStyle name="Normal 3 3 2 2 2 2 3 3 2 2" xfId="17019"/>
    <cellStyle name="Normal 3 3 2 2 2 2 3 3 3" xfId="17020"/>
    <cellStyle name="Normal 3 3 2 2 2 2 3 4" xfId="17021"/>
    <cellStyle name="Normal 3 3 2 2 2 2 3 4 2" xfId="17022"/>
    <cellStyle name="Normal 3 3 2 2 2 2 3 5" xfId="17023"/>
    <cellStyle name="Normal 3 3 2 2 2 2 4" xfId="17024"/>
    <cellStyle name="Normal 3 3 2 2 2 2 4 2" xfId="17025"/>
    <cellStyle name="Normal 3 3 2 2 2 2 4 2 2" xfId="17026"/>
    <cellStyle name="Normal 3 3 2 2 2 2 4 2 2 2" xfId="17027"/>
    <cellStyle name="Normal 3 3 2 2 2 2 4 2 3" xfId="17028"/>
    <cellStyle name="Normal 3 3 2 2 2 2 4 3" xfId="17029"/>
    <cellStyle name="Normal 3 3 2 2 2 2 4 3 2" xfId="17030"/>
    <cellStyle name="Normal 3 3 2 2 2 2 4 4" xfId="17031"/>
    <cellStyle name="Normal 3 3 2 2 2 2 5" xfId="17032"/>
    <cellStyle name="Normal 3 3 2 2 2 2 5 2" xfId="17033"/>
    <cellStyle name="Normal 3 3 2 2 2 2 5 2 2" xfId="17034"/>
    <cellStyle name="Normal 3 3 2 2 2 2 5 3" xfId="17035"/>
    <cellStyle name="Normal 3 3 2 2 2 2 6" xfId="17036"/>
    <cellStyle name="Normal 3 3 2 2 2 2 6 2" xfId="17037"/>
    <cellStyle name="Normal 3 3 2 2 2 2 7" xfId="17038"/>
    <cellStyle name="Normal 3 3 2 2 2 2 8" xfId="29248"/>
    <cellStyle name="Normal 3 3 2 2 2 3" xfId="17039"/>
    <cellStyle name="Normal 3 3 2 2 2 3 2" xfId="17040"/>
    <cellStyle name="Normal 3 3 2 2 2 3 2 2" xfId="17041"/>
    <cellStyle name="Normal 3 3 2 2 2 3 2 2 2" xfId="17042"/>
    <cellStyle name="Normal 3 3 2 2 2 3 2 2 2 2" xfId="17043"/>
    <cellStyle name="Normal 3 3 2 2 2 3 2 2 3" xfId="17044"/>
    <cellStyle name="Normal 3 3 2 2 2 3 2 3" xfId="17045"/>
    <cellStyle name="Normal 3 3 2 2 2 3 2 3 2" xfId="17046"/>
    <cellStyle name="Normal 3 3 2 2 2 3 2 4" xfId="17047"/>
    <cellStyle name="Normal 3 3 2 2 2 3 3" xfId="17048"/>
    <cellStyle name="Normal 3 3 2 2 2 3 3 2" xfId="17049"/>
    <cellStyle name="Normal 3 3 2 2 2 3 3 2 2" xfId="17050"/>
    <cellStyle name="Normal 3 3 2 2 2 3 3 3" xfId="17051"/>
    <cellStyle name="Normal 3 3 2 2 2 3 4" xfId="17052"/>
    <cellStyle name="Normal 3 3 2 2 2 3 4 2" xfId="17053"/>
    <cellStyle name="Normal 3 3 2 2 2 3 5" xfId="17054"/>
    <cellStyle name="Normal 3 3 2 2 2 4" xfId="17055"/>
    <cellStyle name="Normal 3 3 2 2 2 4 2" xfId="17056"/>
    <cellStyle name="Normal 3 3 2 2 2 4 2 2" xfId="17057"/>
    <cellStyle name="Normal 3 3 2 2 2 4 2 2 2" xfId="17058"/>
    <cellStyle name="Normal 3 3 2 2 2 4 2 2 2 2" xfId="17059"/>
    <cellStyle name="Normal 3 3 2 2 2 4 2 2 3" xfId="17060"/>
    <cellStyle name="Normal 3 3 2 2 2 4 2 3" xfId="17061"/>
    <cellStyle name="Normal 3 3 2 2 2 4 2 3 2" xfId="17062"/>
    <cellStyle name="Normal 3 3 2 2 2 4 2 4" xfId="17063"/>
    <cellStyle name="Normal 3 3 2 2 2 4 3" xfId="17064"/>
    <cellStyle name="Normal 3 3 2 2 2 4 3 2" xfId="17065"/>
    <cellStyle name="Normal 3 3 2 2 2 4 3 2 2" xfId="17066"/>
    <cellStyle name="Normal 3 3 2 2 2 4 3 3" xfId="17067"/>
    <cellStyle name="Normal 3 3 2 2 2 4 4" xfId="17068"/>
    <cellStyle name="Normal 3 3 2 2 2 4 4 2" xfId="17069"/>
    <cellStyle name="Normal 3 3 2 2 2 4 5" xfId="17070"/>
    <cellStyle name="Normal 3 3 2 2 2 5" xfId="17071"/>
    <cellStyle name="Normal 3 3 2 2 2 5 2" xfId="17072"/>
    <cellStyle name="Normal 3 3 2 2 2 5 2 2" xfId="17073"/>
    <cellStyle name="Normal 3 3 2 2 2 5 2 2 2" xfId="17074"/>
    <cellStyle name="Normal 3 3 2 2 2 5 2 2 2 2" xfId="17075"/>
    <cellStyle name="Normal 3 3 2 2 2 5 2 2 3" xfId="17076"/>
    <cellStyle name="Normal 3 3 2 2 2 5 2 3" xfId="17077"/>
    <cellStyle name="Normal 3 3 2 2 2 5 2 3 2" xfId="17078"/>
    <cellStyle name="Normal 3 3 2 2 2 5 2 4" xfId="17079"/>
    <cellStyle name="Normal 3 3 2 2 2 5 3" xfId="17080"/>
    <cellStyle name="Normal 3 3 2 2 2 5 3 2" xfId="17081"/>
    <cellStyle name="Normal 3 3 2 2 2 5 3 2 2" xfId="17082"/>
    <cellStyle name="Normal 3 3 2 2 2 5 3 3" xfId="17083"/>
    <cellStyle name="Normal 3 3 2 2 2 5 4" xfId="17084"/>
    <cellStyle name="Normal 3 3 2 2 2 5 4 2" xfId="17085"/>
    <cellStyle name="Normal 3 3 2 2 2 5 5" xfId="17086"/>
    <cellStyle name="Normal 3 3 2 2 2 6" xfId="17087"/>
    <cellStyle name="Normal 3 3 2 2 2 6 2" xfId="17088"/>
    <cellStyle name="Normal 3 3 2 2 2 6 2 2" xfId="17089"/>
    <cellStyle name="Normal 3 3 2 2 2 6 2 2 2" xfId="17090"/>
    <cellStyle name="Normal 3 3 2 2 2 6 2 3" xfId="17091"/>
    <cellStyle name="Normal 3 3 2 2 2 6 3" xfId="17092"/>
    <cellStyle name="Normal 3 3 2 2 2 6 3 2" xfId="17093"/>
    <cellStyle name="Normal 3 3 2 2 2 6 4" xfId="17094"/>
    <cellStyle name="Normal 3 3 2 2 2 7" xfId="17095"/>
    <cellStyle name="Normal 3 3 2 2 2 7 2" xfId="17096"/>
    <cellStyle name="Normal 3 3 2 2 2 7 2 2" xfId="17097"/>
    <cellStyle name="Normal 3 3 2 2 2 7 3" xfId="17098"/>
    <cellStyle name="Normal 3 3 2 2 2 8" xfId="17099"/>
    <cellStyle name="Normal 3 3 2 2 2 8 2" xfId="17100"/>
    <cellStyle name="Normal 3 3 2 2 2 9" xfId="17101"/>
    <cellStyle name="Normal 3 3 2 2 2 9 2" xfId="17102"/>
    <cellStyle name="Normal 3 3 2 2 3" xfId="17103"/>
    <cellStyle name="Normal 3 3 2 2 3 10" xfId="17104"/>
    <cellStyle name="Normal 3 3 2 2 3 11" xfId="29249"/>
    <cellStyle name="Normal 3 3 2 2 3 2" xfId="17105"/>
    <cellStyle name="Normal 3 3 2 2 3 2 2" xfId="17106"/>
    <cellStyle name="Normal 3 3 2 2 3 2 2 2" xfId="17107"/>
    <cellStyle name="Normal 3 3 2 2 3 2 2 2 2" xfId="17108"/>
    <cellStyle name="Normal 3 3 2 2 3 2 2 2 2 2" xfId="17109"/>
    <cellStyle name="Normal 3 3 2 2 3 2 2 2 2 2 2" xfId="17110"/>
    <cellStyle name="Normal 3 3 2 2 3 2 2 2 2 3" xfId="17111"/>
    <cellStyle name="Normal 3 3 2 2 3 2 2 2 3" xfId="17112"/>
    <cellStyle name="Normal 3 3 2 2 3 2 2 2 3 2" xfId="17113"/>
    <cellStyle name="Normal 3 3 2 2 3 2 2 2 4" xfId="17114"/>
    <cellStyle name="Normal 3 3 2 2 3 2 2 3" xfId="17115"/>
    <cellStyle name="Normal 3 3 2 2 3 2 2 3 2" xfId="17116"/>
    <cellStyle name="Normal 3 3 2 2 3 2 2 3 2 2" xfId="17117"/>
    <cellStyle name="Normal 3 3 2 2 3 2 2 3 3" xfId="17118"/>
    <cellStyle name="Normal 3 3 2 2 3 2 2 4" xfId="17119"/>
    <cellStyle name="Normal 3 3 2 2 3 2 2 4 2" xfId="17120"/>
    <cellStyle name="Normal 3 3 2 2 3 2 2 5" xfId="17121"/>
    <cellStyle name="Normal 3 3 2 2 3 2 3" xfId="17122"/>
    <cellStyle name="Normal 3 3 2 2 3 2 3 2" xfId="17123"/>
    <cellStyle name="Normal 3 3 2 2 3 2 3 2 2" xfId="17124"/>
    <cellStyle name="Normal 3 3 2 2 3 2 3 2 2 2" xfId="17125"/>
    <cellStyle name="Normal 3 3 2 2 3 2 3 2 2 2 2" xfId="17126"/>
    <cellStyle name="Normal 3 3 2 2 3 2 3 2 2 3" xfId="17127"/>
    <cellStyle name="Normal 3 3 2 2 3 2 3 2 3" xfId="17128"/>
    <cellStyle name="Normal 3 3 2 2 3 2 3 2 3 2" xfId="17129"/>
    <cellStyle name="Normal 3 3 2 2 3 2 3 2 4" xfId="17130"/>
    <cellStyle name="Normal 3 3 2 2 3 2 3 3" xfId="17131"/>
    <cellStyle name="Normal 3 3 2 2 3 2 3 3 2" xfId="17132"/>
    <cellStyle name="Normal 3 3 2 2 3 2 3 3 2 2" xfId="17133"/>
    <cellStyle name="Normal 3 3 2 2 3 2 3 3 3" xfId="17134"/>
    <cellStyle name="Normal 3 3 2 2 3 2 3 4" xfId="17135"/>
    <cellStyle name="Normal 3 3 2 2 3 2 3 4 2" xfId="17136"/>
    <cellStyle name="Normal 3 3 2 2 3 2 3 5" xfId="17137"/>
    <cellStyle name="Normal 3 3 2 2 3 2 4" xfId="17138"/>
    <cellStyle name="Normal 3 3 2 2 3 2 4 2" xfId="17139"/>
    <cellStyle name="Normal 3 3 2 2 3 2 4 2 2" xfId="17140"/>
    <cellStyle name="Normal 3 3 2 2 3 2 4 2 2 2" xfId="17141"/>
    <cellStyle name="Normal 3 3 2 2 3 2 4 2 3" xfId="17142"/>
    <cellStyle name="Normal 3 3 2 2 3 2 4 3" xfId="17143"/>
    <cellStyle name="Normal 3 3 2 2 3 2 4 3 2" xfId="17144"/>
    <cellStyle name="Normal 3 3 2 2 3 2 4 4" xfId="17145"/>
    <cellStyle name="Normal 3 3 2 2 3 2 5" xfId="17146"/>
    <cellStyle name="Normal 3 3 2 2 3 2 5 2" xfId="17147"/>
    <cellStyle name="Normal 3 3 2 2 3 2 5 2 2" xfId="17148"/>
    <cellStyle name="Normal 3 3 2 2 3 2 5 3" xfId="17149"/>
    <cellStyle name="Normal 3 3 2 2 3 2 6" xfId="17150"/>
    <cellStyle name="Normal 3 3 2 2 3 2 6 2" xfId="17151"/>
    <cellStyle name="Normal 3 3 2 2 3 2 7" xfId="17152"/>
    <cellStyle name="Normal 3 3 2 2 3 2 8" xfId="29250"/>
    <cellStyle name="Normal 3 3 2 2 3 3" xfId="17153"/>
    <cellStyle name="Normal 3 3 2 2 3 3 2" xfId="17154"/>
    <cellStyle name="Normal 3 3 2 2 3 3 2 2" xfId="17155"/>
    <cellStyle name="Normal 3 3 2 2 3 3 2 2 2" xfId="17156"/>
    <cellStyle name="Normal 3 3 2 2 3 3 2 2 2 2" xfId="17157"/>
    <cellStyle name="Normal 3 3 2 2 3 3 2 2 3" xfId="17158"/>
    <cellStyle name="Normal 3 3 2 2 3 3 2 3" xfId="17159"/>
    <cellStyle name="Normal 3 3 2 2 3 3 2 3 2" xfId="17160"/>
    <cellStyle name="Normal 3 3 2 2 3 3 2 4" xfId="17161"/>
    <cellStyle name="Normal 3 3 2 2 3 3 3" xfId="17162"/>
    <cellStyle name="Normal 3 3 2 2 3 3 3 2" xfId="17163"/>
    <cellStyle name="Normal 3 3 2 2 3 3 3 2 2" xfId="17164"/>
    <cellStyle name="Normal 3 3 2 2 3 3 3 3" xfId="17165"/>
    <cellStyle name="Normal 3 3 2 2 3 3 4" xfId="17166"/>
    <cellStyle name="Normal 3 3 2 2 3 3 4 2" xfId="17167"/>
    <cellStyle name="Normal 3 3 2 2 3 3 5" xfId="17168"/>
    <cellStyle name="Normal 3 3 2 2 3 4" xfId="17169"/>
    <cellStyle name="Normal 3 3 2 2 3 4 2" xfId="17170"/>
    <cellStyle name="Normal 3 3 2 2 3 4 2 2" xfId="17171"/>
    <cellStyle name="Normal 3 3 2 2 3 4 2 2 2" xfId="17172"/>
    <cellStyle name="Normal 3 3 2 2 3 4 2 2 2 2" xfId="17173"/>
    <cellStyle name="Normal 3 3 2 2 3 4 2 2 3" xfId="17174"/>
    <cellStyle name="Normal 3 3 2 2 3 4 2 3" xfId="17175"/>
    <cellStyle name="Normal 3 3 2 2 3 4 2 3 2" xfId="17176"/>
    <cellStyle name="Normal 3 3 2 2 3 4 2 4" xfId="17177"/>
    <cellStyle name="Normal 3 3 2 2 3 4 3" xfId="17178"/>
    <cellStyle name="Normal 3 3 2 2 3 4 3 2" xfId="17179"/>
    <cellStyle name="Normal 3 3 2 2 3 4 3 2 2" xfId="17180"/>
    <cellStyle name="Normal 3 3 2 2 3 4 3 3" xfId="17181"/>
    <cellStyle name="Normal 3 3 2 2 3 4 4" xfId="17182"/>
    <cellStyle name="Normal 3 3 2 2 3 4 4 2" xfId="17183"/>
    <cellStyle name="Normal 3 3 2 2 3 4 5" xfId="17184"/>
    <cellStyle name="Normal 3 3 2 2 3 5" xfId="17185"/>
    <cellStyle name="Normal 3 3 2 2 3 5 2" xfId="17186"/>
    <cellStyle name="Normal 3 3 2 2 3 5 2 2" xfId="17187"/>
    <cellStyle name="Normal 3 3 2 2 3 5 2 2 2" xfId="17188"/>
    <cellStyle name="Normal 3 3 2 2 3 5 2 2 2 2" xfId="17189"/>
    <cellStyle name="Normal 3 3 2 2 3 5 2 2 3" xfId="17190"/>
    <cellStyle name="Normal 3 3 2 2 3 5 2 3" xfId="17191"/>
    <cellStyle name="Normal 3 3 2 2 3 5 2 3 2" xfId="17192"/>
    <cellStyle name="Normal 3 3 2 2 3 5 2 4" xfId="17193"/>
    <cellStyle name="Normal 3 3 2 2 3 5 3" xfId="17194"/>
    <cellStyle name="Normal 3 3 2 2 3 5 3 2" xfId="17195"/>
    <cellStyle name="Normal 3 3 2 2 3 5 3 2 2" xfId="17196"/>
    <cellStyle name="Normal 3 3 2 2 3 5 3 3" xfId="17197"/>
    <cellStyle name="Normal 3 3 2 2 3 5 4" xfId="17198"/>
    <cellStyle name="Normal 3 3 2 2 3 5 4 2" xfId="17199"/>
    <cellStyle name="Normal 3 3 2 2 3 5 5" xfId="17200"/>
    <cellStyle name="Normal 3 3 2 2 3 6" xfId="17201"/>
    <cellStyle name="Normal 3 3 2 2 3 6 2" xfId="17202"/>
    <cellStyle name="Normal 3 3 2 2 3 6 2 2" xfId="17203"/>
    <cellStyle name="Normal 3 3 2 2 3 6 2 2 2" xfId="17204"/>
    <cellStyle name="Normal 3 3 2 2 3 6 2 3" xfId="17205"/>
    <cellStyle name="Normal 3 3 2 2 3 6 3" xfId="17206"/>
    <cellStyle name="Normal 3 3 2 2 3 6 3 2" xfId="17207"/>
    <cellStyle name="Normal 3 3 2 2 3 6 4" xfId="17208"/>
    <cellStyle name="Normal 3 3 2 2 3 7" xfId="17209"/>
    <cellStyle name="Normal 3 3 2 2 3 7 2" xfId="17210"/>
    <cellStyle name="Normal 3 3 2 2 3 7 2 2" xfId="17211"/>
    <cellStyle name="Normal 3 3 2 2 3 7 3" xfId="17212"/>
    <cellStyle name="Normal 3 3 2 2 3 8" xfId="17213"/>
    <cellStyle name="Normal 3 3 2 2 3 8 2" xfId="17214"/>
    <cellStyle name="Normal 3 3 2 2 3 9" xfId="17215"/>
    <cellStyle name="Normal 3 3 2 2 3 9 2" xfId="17216"/>
    <cellStyle name="Normal 3 3 2 2 4" xfId="17217"/>
    <cellStyle name="Normal 3 3 2 2 4 2" xfId="17218"/>
    <cellStyle name="Normal 3 3 2 2 4 2 2" xfId="17219"/>
    <cellStyle name="Normal 3 3 2 2 4 2 2 2" xfId="17220"/>
    <cellStyle name="Normal 3 3 2 2 4 2 2 2 2" xfId="17221"/>
    <cellStyle name="Normal 3 3 2 2 4 2 2 2 2 2" xfId="17222"/>
    <cellStyle name="Normal 3 3 2 2 4 2 2 2 3" xfId="17223"/>
    <cellStyle name="Normal 3 3 2 2 4 2 2 3" xfId="17224"/>
    <cellStyle name="Normal 3 3 2 2 4 2 2 3 2" xfId="17225"/>
    <cellStyle name="Normal 3 3 2 2 4 2 2 4" xfId="17226"/>
    <cellStyle name="Normal 3 3 2 2 4 2 3" xfId="17227"/>
    <cellStyle name="Normal 3 3 2 2 4 2 3 2" xfId="17228"/>
    <cellStyle name="Normal 3 3 2 2 4 2 3 2 2" xfId="17229"/>
    <cellStyle name="Normal 3 3 2 2 4 2 3 3" xfId="17230"/>
    <cellStyle name="Normal 3 3 2 2 4 2 4" xfId="17231"/>
    <cellStyle name="Normal 3 3 2 2 4 2 4 2" xfId="17232"/>
    <cellStyle name="Normal 3 3 2 2 4 2 5" xfId="17233"/>
    <cellStyle name="Normal 3 3 2 2 4 3" xfId="17234"/>
    <cellStyle name="Normal 3 3 2 2 4 3 2" xfId="17235"/>
    <cellStyle name="Normal 3 3 2 2 4 3 2 2" xfId="17236"/>
    <cellStyle name="Normal 3 3 2 2 4 3 2 2 2" xfId="17237"/>
    <cellStyle name="Normal 3 3 2 2 4 3 2 2 2 2" xfId="17238"/>
    <cellStyle name="Normal 3 3 2 2 4 3 2 2 3" xfId="17239"/>
    <cellStyle name="Normal 3 3 2 2 4 3 2 3" xfId="17240"/>
    <cellStyle name="Normal 3 3 2 2 4 3 2 3 2" xfId="17241"/>
    <cellStyle name="Normal 3 3 2 2 4 3 2 4" xfId="17242"/>
    <cellStyle name="Normal 3 3 2 2 4 3 3" xfId="17243"/>
    <cellStyle name="Normal 3 3 2 2 4 3 3 2" xfId="17244"/>
    <cellStyle name="Normal 3 3 2 2 4 3 3 2 2" xfId="17245"/>
    <cellStyle name="Normal 3 3 2 2 4 3 3 3" xfId="17246"/>
    <cellStyle name="Normal 3 3 2 2 4 3 4" xfId="17247"/>
    <cellStyle name="Normal 3 3 2 2 4 3 4 2" xfId="17248"/>
    <cellStyle name="Normal 3 3 2 2 4 3 5" xfId="17249"/>
    <cellStyle name="Normal 3 3 2 2 4 4" xfId="17250"/>
    <cellStyle name="Normal 3 3 2 2 4 4 2" xfId="17251"/>
    <cellStyle name="Normal 3 3 2 2 4 4 2 2" xfId="17252"/>
    <cellStyle name="Normal 3 3 2 2 4 4 2 2 2" xfId="17253"/>
    <cellStyle name="Normal 3 3 2 2 4 4 2 3" xfId="17254"/>
    <cellStyle name="Normal 3 3 2 2 4 4 3" xfId="17255"/>
    <cellStyle name="Normal 3 3 2 2 4 4 3 2" xfId="17256"/>
    <cellStyle name="Normal 3 3 2 2 4 4 4" xfId="17257"/>
    <cellStyle name="Normal 3 3 2 2 4 5" xfId="17258"/>
    <cellStyle name="Normal 3 3 2 2 4 5 2" xfId="17259"/>
    <cellStyle name="Normal 3 3 2 2 4 5 2 2" xfId="17260"/>
    <cellStyle name="Normal 3 3 2 2 4 5 3" xfId="17261"/>
    <cellStyle name="Normal 3 3 2 2 4 6" xfId="17262"/>
    <cellStyle name="Normal 3 3 2 2 4 6 2" xfId="17263"/>
    <cellStyle name="Normal 3 3 2 2 4 7" xfId="17264"/>
    <cellStyle name="Normal 3 3 2 2 4 8" xfId="29251"/>
    <cellStyle name="Normal 3 3 2 2 5" xfId="17265"/>
    <cellStyle name="Normal 3 3 2 2 5 2" xfId="17266"/>
    <cellStyle name="Normal 3 3 2 2 5 2 2" xfId="17267"/>
    <cellStyle name="Normal 3 3 2 2 5 2 2 2" xfId="17268"/>
    <cellStyle name="Normal 3 3 2 2 5 2 2 2 2" xfId="17269"/>
    <cellStyle name="Normal 3 3 2 2 5 2 2 3" xfId="17270"/>
    <cellStyle name="Normal 3 3 2 2 5 2 3" xfId="17271"/>
    <cellStyle name="Normal 3 3 2 2 5 2 3 2" xfId="17272"/>
    <cellStyle name="Normal 3 3 2 2 5 2 4" xfId="17273"/>
    <cellStyle name="Normal 3 3 2 2 5 3" xfId="17274"/>
    <cellStyle name="Normal 3 3 2 2 5 3 2" xfId="17275"/>
    <cellStyle name="Normal 3 3 2 2 5 3 2 2" xfId="17276"/>
    <cellStyle name="Normal 3 3 2 2 5 3 3" xfId="17277"/>
    <cellStyle name="Normal 3 3 2 2 5 4" xfId="17278"/>
    <cellStyle name="Normal 3 3 2 2 5 4 2" xfId="17279"/>
    <cellStyle name="Normal 3 3 2 2 5 5" xfId="17280"/>
    <cellStyle name="Normal 3 3 2 2 6" xfId="17281"/>
    <cellStyle name="Normal 3 3 2 2 6 2" xfId="17282"/>
    <cellStyle name="Normal 3 3 2 2 6 2 2" xfId="17283"/>
    <cellStyle name="Normal 3 3 2 2 6 2 2 2" xfId="17284"/>
    <cellStyle name="Normal 3 3 2 2 6 2 2 2 2" xfId="17285"/>
    <cellStyle name="Normal 3 3 2 2 6 2 2 3" xfId="17286"/>
    <cellStyle name="Normal 3 3 2 2 6 2 3" xfId="17287"/>
    <cellStyle name="Normal 3 3 2 2 6 2 3 2" xfId="17288"/>
    <cellStyle name="Normal 3 3 2 2 6 2 4" xfId="17289"/>
    <cellStyle name="Normal 3 3 2 2 6 3" xfId="17290"/>
    <cellStyle name="Normal 3 3 2 2 6 3 2" xfId="17291"/>
    <cellStyle name="Normal 3 3 2 2 6 3 2 2" xfId="17292"/>
    <cellStyle name="Normal 3 3 2 2 6 3 3" xfId="17293"/>
    <cellStyle name="Normal 3 3 2 2 6 4" xfId="17294"/>
    <cellStyle name="Normal 3 3 2 2 6 4 2" xfId="17295"/>
    <cellStyle name="Normal 3 3 2 2 6 5" xfId="17296"/>
    <cellStyle name="Normal 3 3 2 2 7" xfId="17297"/>
    <cellStyle name="Normal 3 3 2 2 7 2" xfId="17298"/>
    <cellStyle name="Normal 3 3 2 2 7 2 2" xfId="17299"/>
    <cellStyle name="Normal 3 3 2 2 7 2 2 2" xfId="17300"/>
    <cellStyle name="Normal 3 3 2 2 7 2 2 2 2" xfId="17301"/>
    <cellStyle name="Normal 3 3 2 2 7 2 2 3" xfId="17302"/>
    <cellStyle name="Normal 3 3 2 2 7 2 3" xfId="17303"/>
    <cellStyle name="Normal 3 3 2 2 7 2 3 2" xfId="17304"/>
    <cellStyle name="Normal 3 3 2 2 7 2 4" xfId="17305"/>
    <cellStyle name="Normal 3 3 2 2 7 3" xfId="17306"/>
    <cellStyle name="Normal 3 3 2 2 7 3 2" xfId="17307"/>
    <cellStyle name="Normal 3 3 2 2 7 3 2 2" xfId="17308"/>
    <cellStyle name="Normal 3 3 2 2 7 3 3" xfId="17309"/>
    <cellStyle name="Normal 3 3 2 2 7 4" xfId="17310"/>
    <cellStyle name="Normal 3 3 2 2 7 4 2" xfId="17311"/>
    <cellStyle name="Normal 3 3 2 2 7 5" xfId="17312"/>
    <cellStyle name="Normal 3 3 2 2 8" xfId="17313"/>
    <cellStyle name="Normal 3 3 2 2 8 2" xfId="17314"/>
    <cellStyle name="Normal 3 3 2 2 8 2 2" xfId="17315"/>
    <cellStyle name="Normal 3 3 2 2 8 2 2 2" xfId="17316"/>
    <cellStyle name="Normal 3 3 2 2 8 2 3" xfId="17317"/>
    <cellStyle name="Normal 3 3 2 2 8 3" xfId="17318"/>
    <cellStyle name="Normal 3 3 2 2 8 3 2" xfId="17319"/>
    <cellStyle name="Normal 3 3 2 2 8 4" xfId="17320"/>
    <cellStyle name="Normal 3 3 2 2 9" xfId="17321"/>
    <cellStyle name="Normal 3 3 2 2 9 2" xfId="17322"/>
    <cellStyle name="Normal 3 3 2 2 9 2 2" xfId="17323"/>
    <cellStyle name="Normal 3 3 2 2 9 3" xfId="17324"/>
    <cellStyle name="Normal 3 3 2 3" xfId="17325"/>
    <cellStyle name="Normal 3 3 2 3 10" xfId="17326"/>
    <cellStyle name="Normal 3 3 2 3 10 2" xfId="17327"/>
    <cellStyle name="Normal 3 3 2 3 11" xfId="17328"/>
    <cellStyle name="Normal 3 3 2 3 12" xfId="29252"/>
    <cellStyle name="Normal 3 3 2 3 2" xfId="17329"/>
    <cellStyle name="Normal 3 3 2 3 2 10" xfId="17330"/>
    <cellStyle name="Normal 3 3 2 3 2 11" xfId="29253"/>
    <cellStyle name="Normal 3 3 2 3 2 2" xfId="17331"/>
    <cellStyle name="Normal 3 3 2 3 2 2 2" xfId="17332"/>
    <cellStyle name="Normal 3 3 2 3 2 2 2 2" xfId="17333"/>
    <cellStyle name="Normal 3 3 2 3 2 2 2 2 2" xfId="17334"/>
    <cellStyle name="Normal 3 3 2 3 2 2 2 2 2 2" xfId="17335"/>
    <cellStyle name="Normal 3 3 2 3 2 2 2 2 2 2 2" xfId="17336"/>
    <cellStyle name="Normal 3 3 2 3 2 2 2 2 2 3" xfId="17337"/>
    <cellStyle name="Normal 3 3 2 3 2 2 2 2 3" xfId="17338"/>
    <cellStyle name="Normal 3 3 2 3 2 2 2 2 3 2" xfId="17339"/>
    <cellStyle name="Normal 3 3 2 3 2 2 2 2 4" xfId="17340"/>
    <cellStyle name="Normal 3 3 2 3 2 2 2 3" xfId="17341"/>
    <cellStyle name="Normal 3 3 2 3 2 2 2 3 2" xfId="17342"/>
    <cellStyle name="Normal 3 3 2 3 2 2 2 3 2 2" xfId="17343"/>
    <cellStyle name="Normal 3 3 2 3 2 2 2 3 3" xfId="17344"/>
    <cellStyle name="Normal 3 3 2 3 2 2 2 4" xfId="17345"/>
    <cellStyle name="Normal 3 3 2 3 2 2 2 4 2" xfId="17346"/>
    <cellStyle name="Normal 3 3 2 3 2 2 2 5" xfId="17347"/>
    <cellStyle name="Normal 3 3 2 3 2 2 3" xfId="17348"/>
    <cellStyle name="Normal 3 3 2 3 2 2 3 2" xfId="17349"/>
    <cellStyle name="Normal 3 3 2 3 2 2 3 2 2" xfId="17350"/>
    <cellStyle name="Normal 3 3 2 3 2 2 3 2 2 2" xfId="17351"/>
    <cellStyle name="Normal 3 3 2 3 2 2 3 2 2 2 2" xfId="17352"/>
    <cellStyle name="Normal 3 3 2 3 2 2 3 2 2 3" xfId="17353"/>
    <cellStyle name="Normal 3 3 2 3 2 2 3 2 3" xfId="17354"/>
    <cellStyle name="Normal 3 3 2 3 2 2 3 2 3 2" xfId="17355"/>
    <cellStyle name="Normal 3 3 2 3 2 2 3 2 4" xfId="17356"/>
    <cellStyle name="Normal 3 3 2 3 2 2 3 3" xfId="17357"/>
    <cellStyle name="Normal 3 3 2 3 2 2 3 3 2" xfId="17358"/>
    <cellStyle name="Normal 3 3 2 3 2 2 3 3 2 2" xfId="17359"/>
    <cellStyle name="Normal 3 3 2 3 2 2 3 3 3" xfId="17360"/>
    <cellStyle name="Normal 3 3 2 3 2 2 3 4" xfId="17361"/>
    <cellStyle name="Normal 3 3 2 3 2 2 3 4 2" xfId="17362"/>
    <cellStyle name="Normal 3 3 2 3 2 2 3 5" xfId="17363"/>
    <cellStyle name="Normal 3 3 2 3 2 2 4" xfId="17364"/>
    <cellStyle name="Normal 3 3 2 3 2 2 4 2" xfId="17365"/>
    <cellStyle name="Normal 3 3 2 3 2 2 4 2 2" xfId="17366"/>
    <cellStyle name="Normal 3 3 2 3 2 2 4 2 2 2" xfId="17367"/>
    <cellStyle name="Normal 3 3 2 3 2 2 4 2 3" xfId="17368"/>
    <cellStyle name="Normal 3 3 2 3 2 2 4 3" xfId="17369"/>
    <cellStyle name="Normal 3 3 2 3 2 2 4 3 2" xfId="17370"/>
    <cellStyle name="Normal 3 3 2 3 2 2 4 4" xfId="17371"/>
    <cellStyle name="Normal 3 3 2 3 2 2 5" xfId="17372"/>
    <cellStyle name="Normal 3 3 2 3 2 2 5 2" xfId="17373"/>
    <cellStyle name="Normal 3 3 2 3 2 2 5 2 2" xfId="17374"/>
    <cellStyle name="Normal 3 3 2 3 2 2 5 3" xfId="17375"/>
    <cellStyle name="Normal 3 3 2 3 2 2 6" xfId="17376"/>
    <cellStyle name="Normal 3 3 2 3 2 2 6 2" xfId="17377"/>
    <cellStyle name="Normal 3 3 2 3 2 2 7" xfId="17378"/>
    <cellStyle name="Normal 3 3 2 3 2 2 8" xfId="29254"/>
    <cellStyle name="Normal 3 3 2 3 2 3" xfId="17379"/>
    <cellStyle name="Normal 3 3 2 3 2 3 2" xfId="17380"/>
    <cellStyle name="Normal 3 3 2 3 2 3 2 2" xfId="17381"/>
    <cellStyle name="Normal 3 3 2 3 2 3 2 2 2" xfId="17382"/>
    <cellStyle name="Normal 3 3 2 3 2 3 2 2 2 2" xfId="17383"/>
    <cellStyle name="Normal 3 3 2 3 2 3 2 2 3" xfId="17384"/>
    <cellStyle name="Normal 3 3 2 3 2 3 2 3" xfId="17385"/>
    <cellStyle name="Normal 3 3 2 3 2 3 2 3 2" xfId="17386"/>
    <cellStyle name="Normal 3 3 2 3 2 3 2 4" xfId="17387"/>
    <cellStyle name="Normal 3 3 2 3 2 3 3" xfId="17388"/>
    <cellStyle name="Normal 3 3 2 3 2 3 3 2" xfId="17389"/>
    <cellStyle name="Normal 3 3 2 3 2 3 3 2 2" xfId="17390"/>
    <cellStyle name="Normal 3 3 2 3 2 3 3 3" xfId="17391"/>
    <cellStyle name="Normal 3 3 2 3 2 3 4" xfId="17392"/>
    <cellStyle name="Normal 3 3 2 3 2 3 4 2" xfId="17393"/>
    <cellStyle name="Normal 3 3 2 3 2 3 5" xfId="17394"/>
    <cellStyle name="Normal 3 3 2 3 2 4" xfId="17395"/>
    <cellStyle name="Normal 3 3 2 3 2 4 2" xfId="17396"/>
    <cellStyle name="Normal 3 3 2 3 2 4 2 2" xfId="17397"/>
    <cellStyle name="Normal 3 3 2 3 2 4 2 2 2" xfId="17398"/>
    <cellStyle name="Normal 3 3 2 3 2 4 2 2 2 2" xfId="17399"/>
    <cellStyle name="Normal 3 3 2 3 2 4 2 2 3" xfId="17400"/>
    <cellStyle name="Normal 3 3 2 3 2 4 2 3" xfId="17401"/>
    <cellStyle name="Normal 3 3 2 3 2 4 2 3 2" xfId="17402"/>
    <cellStyle name="Normal 3 3 2 3 2 4 2 4" xfId="17403"/>
    <cellStyle name="Normal 3 3 2 3 2 4 3" xfId="17404"/>
    <cellStyle name="Normal 3 3 2 3 2 4 3 2" xfId="17405"/>
    <cellStyle name="Normal 3 3 2 3 2 4 3 2 2" xfId="17406"/>
    <cellStyle name="Normal 3 3 2 3 2 4 3 3" xfId="17407"/>
    <cellStyle name="Normal 3 3 2 3 2 4 4" xfId="17408"/>
    <cellStyle name="Normal 3 3 2 3 2 4 4 2" xfId="17409"/>
    <cellStyle name="Normal 3 3 2 3 2 4 5" xfId="17410"/>
    <cellStyle name="Normal 3 3 2 3 2 5" xfId="17411"/>
    <cellStyle name="Normal 3 3 2 3 2 5 2" xfId="17412"/>
    <cellStyle name="Normal 3 3 2 3 2 5 2 2" xfId="17413"/>
    <cellStyle name="Normal 3 3 2 3 2 5 2 2 2" xfId="17414"/>
    <cellStyle name="Normal 3 3 2 3 2 5 2 2 2 2" xfId="17415"/>
    <cellStyle name="Normal 3 3 2 3 2 5 2 2 3" xfId="17416"/>
    <cellStyle name="Normal 3 3 2 3 2 5 2 3" xfId="17417"/>
    <cellStyle name="Normal 3 3 2 3 2 5 2 3 2" xfId="17418"/>
    <cellStyle name="Normal 3 3 2 3 2 5 2 4" xfId="17419"/>
    <cellStyle name="Normal 3 3 2 3 2 5 3" xfId="17420"/>
    <cellStyle name="Normal 3 3 2 3 2 5 3 2" xfId="17421"/>
    <cellStyle name="Normal 3 3 2 3 2 5 3 2 2" xfId="17422"/>
    <cellStyle name="Normal 3 3 2 3 2 5 3 3" xfId="17423"/>
    <cellStyle name="Normal 3 3 2 3 2 5 4" xfId="17424"/>
    <cellStyle name="Normal 3 3 2 3 2 5 4 2" xfId="17425"/>
    <cellStyle name="Normal 3 3 2 3 2 5 5" xfId="17426"/>
    <cellStyle name="Normal 3 3 2 3 2 6" xfId="17427"/>
    <cellStyle name="Normal 3 3 2 3 2 6 2" xfId="17428"/>
    <cellStyle name="Normal 3 3 2 3 2 6 2 2" xfId="17429"/>
    <cellStyle name="Normal 3 3 2 3 2 6 2 2 2" xfId="17430"/>
    <cellStyle name="Normal 3 3 2 3 2 6 2 3" xfId="17431"/>
    <cellStyle name="Normal 3 3 2 3 2 6 3" xfId="17432"/>
    <cellStyle name="Normal 3 3 2 3 2 6 3 2" xfId="17433"/>
    <cellStyle name="Normal 3 3 2 3 2 6 4" xfId="17434"/>
    <cellStyle name="Normal 3 3 2 3 2 7" xfId="17435"/>
    <cellStyle name="Normal 3 3 2 3 2 7 2" xfId="17436"/>
    <cellStyle name="Normal 3 3 2 3 2 7 2 2" xfId="17437"/>
    <cellStyle name="Normal 3 3 2 3 2 7 3" xfId="17438"/>
    <cellStyle name="Normal 3 3 2 3 2 8" xfId="17439"/>
    <cellStyle name="Normal 3 3 2 3 2 8 2" xfId="17440"/>
    <cellStyle name="Normal 3 3 2 3 2 9" xfId="17441"/>
    <cellStyle name="Normal 3 3 2 3 2 9 2" xfId="17442"/>
    <cellStyle name="Normal 3 3 2 3 3" xfId="17443"/>
    <cellStyle name="Normal 3 3 2 3 3 2" xfId="17444"/>
    <cellStyle name="Normal 3 3 2 3 3 2 2" xfId="17445"/>
    <cellStyle name="Normal 3 3 2 3 3 2 2 2" xfId="17446"/>
    <cellStyle name="Normal 3 3 2 3 3 2 2 2 2" xfId="17447"/>
    <cellStyle name="Normal 3 3 2 3 3 2 2 2 2 2" xfId="17448"/>
    <cellStyle name="Normal 3 3 2 3 3 2 2 2 3" xfId="17449"/>
    <cellStyle name="Normal 3 3 2 3 3 2 2 3" xfId="17450"/>
    <cellStyle name="Normal 3 3 2 3 3 2 2 3 2" xfId="17451"/>
    <cellStyle name="Normal 3 3 2 3 3 2 2 4" xfId="17452"/>
    <cellStyle name="Normal 3 3 2 3 3 2 3" xfId="17453"/>
    <cellStyle name="Normal 3 3 2 3 3 2 3 2" xfId="17454"/>
    <cellStyle name="Normal 3 3 2 3 3 2 3 2 2" xfId="17455"/>
    <cellStyle name="Normal 3 3 2 3 3 2 3 3" xfId="17456"/>
    <cellStyle name="Normal 3 3 2 3 3 2 4" xfId="17457"/>
    <cellStyle name="Normal 3 3 2 3 3 2 4 2" xfId="17458"/>
    <cellStyle name="Normal 3 3 2 3 3 2 5" xfId="17459"/>
    <cellStyle name="Normal 3 3 2 3 3 3" xfId="17460"/>
    <cellStyle name="Normal 3 3 2 3 3 3 2" xfId="17461"/>
    <cellStyle name="Normal 3 3 2 3 3 3 2 2" xfId="17462"/>
    <cellStyle name="Normal 3 3 2 3 3 3 2 2 2" xfId="17463"/>
    <cellStyle name="Normal 3 3 2 3 3 3 2 2 2 2" xfId="17464"/>
    <cellStyle name="Normal 3 3 2 3 3 3 2 2 3" xfId="17465"/>
    <cellStyle name="Normal 3 3 2 3 3 3 2 3" xfId="17466"/>
    <cellStyle name="Normal 3 3 2 3 3 3 2 3 2" xfId="17467"/>
    <cellStyle name="Normal 3 3 2 3 3 3 2 4" xfId="17468"/>
    <cellStyle name="Normal 3 3 2 3 3 3 3" xfId="17469"/>
    <cellStyle name="Normal 3 3 2 3 3 3 3 2" xfId="17470"/>
    <cellStyle name="Normal 3 3 2 3 3 3 3 2 2" xfId="17471"/>
    <cellStyle name="Normal 3 3 2 3 3 3 3 3" xfId="17472"/>
    <cellStyle name="Normal 3 3 2 3 3 3 4" xfId="17473"/>
    <cellStyle name="Normal 3 3 2 3 3 3 4 2" xfId="17474"/>
    <cellStyle name="Normal 3 3 2 3 3 3 5" xfId="17475"/>
    <cellStyle name="Normal 3 3 2 3 3 4" xfId="17476"/>
    <cellStyle name="Normal 3 3 2 3 3 4 2" xfId="17477"/>
    <cellStyle name="Normal 3 3 2 3 3 4 2 2" xfId="17478"/>
    <cellStyle name="Normal 3 3 2 3 3 4 2 2 2" xfId="17479"/>
    <cellStyle name="Normal 3 3 2 3 3 4 2 3" xfId="17480"/>
    <cellStyle name="Normal 3 3 2 3 3 4 3" xfId="17481"/>
    <cellStyle name="Normal 3 3 2 3 3 4 3 2" xfId="17482"/>
    <cellStyle name="Normal 3 3 2 3 3 4 4" xfId="17483"/>
    <cellStyle name="Normal 3 3 2 3 3 5" xfId="17484"/>
    <cellStyle name="Normal 3 3 2 3 3 5 2" xfId="17485"/>
    <cellStyle name="Normal 3 3 2 3 3 5 2 2" xfId="17486"/>
    <cellStyle name="Normal 3 3 2 3 3 5 3" xfId="17487"/>
    <cellStyle name="Normal 3 3 2 3 3 6" xfId="17488"/>
    <cellStyle name="Normal 3 3 2 3 3 6 2" xfId="17489"/>
    <cellStyle name="Normal 3 3 2 3 3 7" xfId="17490"/>
    <cellStyle name="Normal 3 3 2 3 3 8" xfId="29255"/>
    <cellStyle name="Normal 3 3 2 3 4" xfId="17491"/>
    <cellStyle name="Normal 3 3 2 3 4 2" xfId="17492"/>
    <cellStyle name="Normal 3 3 2 3 4 2 2" xfId="17493"/>
    <cellStyle name="Normal 3 3 2 3 4 2 2 2" xfId="17494"/>
    <cellStyle name="Normal 3 3 2 3 4 2 2 2 2" xfId="17495"/>
    <cellStyle name="Normal 3 3 2 3 4 2 2 3" xfId="17496"/>
    <cellStyle name="Normal 3 3 2 3 4 2 3" xfId="17497"/>
    <cellStyle name="Normal 3 3 2 3 4 2 3 2" xfId="17498"/>
    <cellStyle name="Normal 3 3 2 3 4 2 4" xfId="17499"/>
    <cellStyle name="Normal 3 3 2 3 4 3" xfId="17500"/>
    <cellStyle name="Normal 3 3 2 3 4 3 2" xfId="17501"/>
    <cellStyle name="Normal 3 3 2 3 4 3 2 2" xfId="17502"/>
    <cellStyle name="Normal 3 3 2 3 4 3 3" xfId="17503"/>
    <cellStyle name="Normal 3 3 2 3 4 4" xfId="17504"/>
    <cellStyle name="Normal 3 3 2 3 4 4 2" xfId="17505"/>
    <cellStyle name="Normal 3 3 2 3 4 5" xfId="17506"/>
    <cellStyle name="Normal 3 3 2 3 5" xfId="17507"/>
    <cellStyle name="Normal 3 3 2 3 5 2" xfId="17508"/>
    <cellStyle name="Normal 3 3 2 3 5 2 2" xfId="17509"/>
    <cellStyle name="Normal 3 3 2 3 5 2 2 2" xfId="17510"/>
    <cellStyle name="Normal 3 3 2 3 5 2 2 2 2" xfId="17511"/>
    <cellStyle name="Normal 3 3 2 3 5 2 2 3" xfId="17512"/>
    <cellStyle name="Normal 3 3 2 3 5 2 3" xfId="17513"/>
    <cellStyle name="Normal 3 3 2 3 5 2 3 2" xfId="17514"/>
    <cellStyle name="Normal 3 3 2 3 5 2 4" xfId="17515"/>
    <cellStyle name="Normal 3 3 2 3 5 3" xfId="17516"/>
    <cellStyle name="Normal 3 3 2 3 5 3 2" xfId="17517"/>
    <cellStyle name="Normal 3 3 2 3 5 3 2 2" xfId="17518"/>
    <cellStyle name="Normal 3 3 2 3 5 3 3" xfId="17519"/>
    <cellStyle name="Normal 3 3 2 3 5 4" xfId="17520"/>
    <cellStyle name="Normal 3 3 2 3 5 4 2" xfId="17521"/>
    <cellStyle name="Normal 3 3 2 3 5 5" xfId="17522"/>
    <cellStyle name="Normal 3 3 2 3 6" xfId="17523"/>
    <cellStyle name="Normal 3 3 2 3 6 2" xfId="17524"/>
    <cellStyle name="Normal 3 3 2 3 6 2 2" xfId="17525"/>
    <cellStyle name="Normal 3 3 2 3 6 2 2 2" xfId="17526"/>
    <cellStyle name="Normal 3 3 2 3 6 2 2 2 2" xfId="17527"/>
    <cellStyle name="Normal 3 3 2 3 6 2 2 3" xfId="17528"/>
    <cellStyle name="Normal 3 3 2 3 6 2 3" xfId="17529"/>
    <cellStyle name="Normal 3 3 2 3 6 2 3 2" xfId="17530"/>
    <cellStyle name="Normal 3 3 2 3 6 2 4" xfId="17531"/>
    <cellStyle name="Normal 3 3 2 3 6 3" xfId="17532"/>
    <cellStyle name="Normal 3 3 2 3 6 3 2" xfId="17533"/>
    <cellStyle name="Normal 3 3 2 3 6 3 2 2" xfId="17534"/>
    <cellStyle name="Normal 3 3 2 3 6 3 3" xfId="17535"/>
    <cellStyle name="Normal 3 3 2 3 6 4" xfId="17536"/>
    <cellStyle name="Normal 3 3 2 3 6 4 2" xfId="17537"/>
    <cellStyle name="Normal 3 3 2 3 6 5" xfId="17538"/>
    <cellStyle name="Normal 3 3 2 3 7" xfId="17539"/>
    <cellStyle name="Normal 3 3 2 3 7 2" xfId="17540"/>
    <cellStyle name="Normal 3 3 2 3 7 2 2" xfId="17541"/>
    <cellStyle name="Normal 3 3 2 3 7 2 2 2" xfId="17542"/>
    <cellStyle name="Normal 3 3 2 3 7 2 3" xfId="17543"/>
    <cellStyle name="Normal 3 3 2 3 7 3" xfId="17544"/>
    <cellStyle name="Normal 3 3 2 3 7 3 2" xfId="17545"/>
    <cellStyle name="Normal 3 3 2 3 7 4" xfId="17546"/>
    <cellStyle name="Normal 3 3 2 3 8" xfId="17547"/>
    <cellStyle name="Normal 3 3 2 3 8 2" xfId="17548"/>
    <cellStyle name="Normal 3 3 2 3 8 2 2" xfId="17549"/>
    <cellStyle name="Normal 3 3 2 3 8 3" xfId="17550"/>
    <cellStyle name="Normal 3 3 2 3 9" xfId="17551"/>
    <cellStyle name="Normal 3 3 2 3 9 2" xfId="17552"/>
    <cellStyle name="Normal 3 3 2 4" xfId="17553"/>
    <cellStyle name="Normal 3 3 2 4 10" xfId="17554"/>
    <cellStyle name="Normal 3 3 2 4 11" xfId="29256"/>
    <cellStyle name="Normal 3 3 2 4 2" xfId="17555"/>
    <cellStyle name="Normal 3 3 2 4 2 2" xfId="17556"/>
    <cellStyle name="Normal 3 3 2 4 2 2 2" xfId="17557"/>
    <cellStyle name="Normal 3 3 2 4 2 2 2 2" xfId="17558"/>
    <cellStyle name="Normal 3 3 2 4 2 2 2 2 2" xfId="17559"/>
    <cellStyle name="Normal 3 3 2 4 2 2 2 2 2 2" xfId="17560"/>
    <cellStyle name="Normal 3 3 2 4 2 2 2 2 3" xfId="17561"/>
    <cellStyle name="Normal 3 3 2 4 2 2 2 3" xfId="17562"/>
    <cellStyle name="Normal 3 3 2 4 2 2 2 3 2" xfId="17563"/>
    <cellStyle name="Normal 3 3 2 4 2 2 2 4" xfId="17564"/>
    <cellStyle name="Normal 3 3 2 4 2 2 3" xfId="17565"/>
    <cellStyle name="Normal 3 3 2 4 2 2 3 2" xfId="17566"/>
    <cellStyle name="Normal 3 3 2 4 2 2 3 2 2" xfId="17567"/>
    <cellStyle name="Normal 3 3 2 4 2 2 3 3" xfId="17568"/>
    <cellStyle name="Normal 3 3 2 4 2 2 4" xfId="17569"/>
    <cellStyle name="Normal 3 3 2 4 2 2 4 2" xfId="17570"/>
    <cellStyle name="Normal 3 3 2 4 2 2 5" xfId="17571"/>
    <cellStyle name="Normal 3 3 2 4 2 3" xfId="17572"/>
    <cellStyle name="Normal 3 3 2 4 2 3 2" xfId="17573"/>
    <cellStyle name="Normal 3 3 2 4 2 3 2 2" xfId="17574"/>
    <cellStyle name="Normal 3 3 2 4 2 3 2 2 2" xfId="17575"/>
    <cellStyle name="Normal 3 3 2 4 2 3 2 2 2 2" xfId="17576"/>
    <cellStyle name="Normal 3 3 2 4 2 3 2 2 3" xfId="17577"/>
    <cellStyle name="Normal 3 3 2 4 2 3 2 3" xfId="17578"/>
    <cellStyle name="Normal 3 3 2 4 2 3 2 3 2" xfId="17579"/>
    <cellStyle name="Normal 3 3 2 4 2 3 2 4" xfId="17580"/>
    <cellStyle name="Normal 3 3 2 4 2 3 3" xfId="17581"/>
    <cellStyle name="Normal 3 3 2 4 2 3 3 2" xfId="17582"/>
    <cellStyle name="Normal 3 3 2 4 2 3 3 2 2" xfId="17583"/>
    <cellStyle name="Normal 3 3 2 4 2 3 3 3" xfId="17584"/>
    <cellStyle name="Normal 3 3 2 4 2 3 4" xfId="17585"/>
    <cellStyle name="Normal 3 3 2 4 2 3 4 2" xfId="17586"/>
    <cellStyle name="Normal 3 3 2 4 2 3 5" xfId="17587"/>
    <cellStyle name="Normal 3 3 2 4 2 4" xfId="17588"/>
    <cellStyle name="Normal 3 3 2 4 2 4 2" xfId="17589"/>
    <cellStyle name="Normal 3 3 2 4 2 4 2 2" xfId="17590"/>
    <cellStyle name="Normal 3 3 2 4 2 4 2 2 2" xfId="17591"/>
    <cellStyle name="Normal 3 3 2 4 2 4 2 3" xfId="17592"/>
    <cellStyle name="Normal 3 3 2 4 2 4 3" xfId="17593"/>
    <cellStyle name="Normal 3 3 2 4 2 4 3 2" xfId="17594"/>
    <cellStyle name="Normal 3 3 2 4 2 4 4" xfId="17595"/>
    <cellStyle name="Normal 3 3 2 4 2 5" xfId="17596"/>
    <cellStyle name="Normal 3 3 2 4 2 5 2" xfId="17597"/>
    <cellStyle name="Normal 3 3 2 4 2 5 2 2" xfId="17598"/>
    <cellStyle name="Normal 3 3 2 4 2 5 3" xfId="17599"/>
    <cellStyle name="Normal 3 3 2 4 2 6" xfId="17600"/>
    <cellStyle name="Normal 3 3 2 4 2 6 2" xfId="17601"/>
    <cellStyle name="Normal 3 3 2 4 2 7" xfId="17602"/>
    <cellStyle name="Normal 3 3 2 4 2 8" xfId="29257"/>
    <cellStyle name="Normal 3 3 2 4 3" xfId="17603"/>
    <cellStyle name="Normal 3 3 2 4 3 2" xfId="17604"/>
    <cellStyle name="Normal 3 3 2 4 3 2 2" xfId="17605"/>
    <cellStyle name="Normal 3 3 2 4 3 2 2 2" xfId="17606"/>
    <cellStyle name="Normal 3 3 2 4 3 2 2 2 2" xfId="17607"/>
    <cellStyle name="Normal 3 3 2 4 3 2 2 3" xfId="17608"/>
    <cellStyle name="Normal 3 3 2 4 3 2 3" xfId="17609"/>
    <cellStyle name="Normal 3 3 2 4 3 2 3 2" xfId="17610"/>
    <cellStyle name="Normal 3 3 2 4 3 2 4" xfId="17611"/>
    <cellStyle name="Normal 3 3 2 4 3 3" xfId="17612"/>
    <cellStyle name="Normal 3 3 2 4 3 3 2" xfId="17613"/>
    <cellStyle name="Normal 3 3 2 4 3 3 2 2" xfId="17614"/>
    <cellStyle name="Normal 3 3 2 4 3 3 3" xfId="17615"/>
    <cellStyle name="Normal 3 3 2 4 3 4" xfId="17616"/>
    <cellStyle name="Normal 3 3 2 4 3 4 2" xfId="17617"/>
    <cellStyle name="Normal 3 3 2 4 3 5" xfId="17618"/>
    <cellStyle name="Normal 3 3 2 4 4" xfId="17619"/>
    <cellStyle name="Normal 3 3 2 4 4 2" xfId="17620"/>
    <cellStyle name="Normal 3 3 2 4 4 2 2" xfId="17621"/>
    <cellStyle name="Normal 3 3 2 4 4 2 2 2" xfId="17622"/>
    <cellStyle name="Normal 3 3 2 4 4 2 2 2 2" xfId="17623"/>
    <cellStyle name="Normal 3 3 2 4 4 2 2 3" xfId="17624"/>
    <cellStyle name="Normal 3 3 2 4 4 2 3" xfId="17625"/>
    <cellStyle name="Normal 3 3 2 4 4 2 3 2" xfId="17626"/>
    <cellStyle name="Normal 3 3 2 4 4 2 4" xfId="17627"/>
    <cellStyle name="Normal 3 3 2 4 4 3" xfId="17628"/>
    <cellStyle name="Normal 3 3 2 4 4 3 2" xfId="17629"/>
    <cellStyle name="Normal 3 3 2 4 4 3 2 2" xfId="17630"/>
    <cellStyle name="Normal 3 3 2 4 4 3 3" xfId="17631"/>
    <cellStyle name="Normal 3 3 2 4 4 4" xfId="17632"/>
    <cellStyle name="Normal 3 3 2 4 4 4 2" xfId="17633"/>
    <cellStyle name="Normal 3 3 2 4 4 5" xfId="17634"/>
    <cellStyle name="Normal 3 3 2 4 5" xfId="17635"/>
    <cellStyle name="Normal 3 3 2 4 5 2" xfId="17636"/>
    <cellStyle name="Normal 3 3 2 4 5 2 2" xfId="17637"/>
    <cellStyle name="Normal 3 3 2 4 5 2 2 2" xfId="17638"/>
    <cellStyle name="Normal 3 3 2 4 5 2 2 2 2" xfId="17639"/>
    <cellStyle name="Normal 3 3 2 4 5 2 2 3" xfId="17640"/>
    <cellStyle name="Normal 3 3 2 4 5 2 3" xfId="17641"/>
    <cellStyle name="Normal 3 3 2 4 5 2 3 2" xfId="17642"/>
    <cellStyle name="Normal 3 3 2 4 5 2 4" xfId="17643"/>
    <cellStyle name="Normal 3 3 2 4 5 3" xfId="17644"/>
    <cellStyle name="Normal 3 3 2 4 5 3 2" xfId="17645"/>
    <cellStyle name="Normal 3 3 2 4 5 3 2 2" xfId="17646"/>
    <cellStyle name="Normal 3 3 2 4 5 3 3" xfId="17647"/>
    <cellStyle name="Normal 3 3 2 4 5 4" xfId="17648"/>
    <cellStyle name="Normal 3 3 2 4 5 4 2" xfId="17649"/>
    <cellStyle name="Normal 3 3 2 4 5 5" xfId="17650"/>
    <cellStyle name="Normal 3 3 2 4 6" xfId="17651"/>
    <cellStyle name="Normal 3 3 2 4 6 2" xfId="17652"/>
    <cellStyle name="Normal 3 3 2 4 6 2 2" xfId="17653"/>
    <cellStyle name="Normal 3 3 2 4 6 2 2 2" xfId="17654"/>
    <cellStyle name="Normal 3 3 2 4 6 2 3" xfId="17655"/>
    <cellStyle name="Normal 3 3 2 4 6 3" xfId="17656"/>
    <cellStyle name="Normal 3 3 2 4 6 3 2" xfId="17657"/>
    <cellStyle name="Normal 3 3 2 4 6 4" xfId="17658"/>
    <cellStyle name="Normal 3 3 2 4 7" xfId="17659"/>
    <cellStyle name="Normal 3 3 2 4 7 2" xfId="17660"/>
    <cellStyle name="Normal 3 3 2 4 7 2 2" xfId="17661"/>
    <cellStyle name="Normal 3 3 2 4 7 3" xfId="17662"/>
    <cellStyle name="Normal 3 3 2 4 8" xfId="17663"/>
    <cellStyle name="Normal 3 3 2 4 8 2" xfId="17664"/>
    <cellStyle name="Normal 3 3 2 4 9" xfId="17665"/>
    <cellStyle name="Normal 3 3 2 4 9 2" xfId="17666"/>
    <cellStyle name="Normal 3 3 2 5" xfId="17667"/>
    <cellStyle name="Normal 3 3 2 5 10" xfId="17668"/>
    <cellStyle name="Normal 3 3 2 5 11" xfId="29258"/>
    <cellStyle name="Normal 3 3 2 5 2" xfId="17669"/>
    <cellStyle name="Normal 3 3 2 5 2 2" xfId="17670"/>
    <cellStyle name="Normal 3 3 2 5 2 2 2" xfId="17671"/>
    <cellStyle name="Normal 3 3 2 5 2 2 2 2" xfId="17672"/>
    <cellStyle name="Normal 3 3 2 5 2 2 2 2 2" xfId="17673"/>
    <cellStyle name="Normal 3 3 2 5 2 2 2 2 2 2" xfId="17674"/>
    <cellStyle name="Normal 3 3 2 5 2 2 2 2 3" xfId="17675"/>
    <cellStyle name="Normal 3 3 2 5 2 2 2 3" xfId="17676"/>
    <cellStyle name="Normal 3 3 2 5 2 2 2 3 2" xfId="17677"/>
    <cellStyle name="Normal 3 3 2 5 2 2 2 4" xfId="17678"/>
    <cellStyle name="Normal 3 3 2 5 2 2 3" xfId="17679"/>
    <cellStyle name="Normal 3 3 2 5 2 2 3 2" xfId="17680"/>
    <cellStyle name="Normal 3 3 2 5 2 2 3 2 2" xfId="17681"/>
    <cellStyle name="Normal 3 3 2 5 2 2 3 3" xfId="17682"/>
    <cellStyle name="Normal 3 3 2 5 2 2 4" xfId="17683"/>
    <cellStyle name="Normal 3 3 2 5 2 2 4 2" xfId="17684"/>
    <cellStyle name="Normal 3 3 2 5 2 2 5" xfId="17685"/>
    <cellStyle name="Normal 3 3 2 5 2 3" xfId="17686"/>
    <cellStyle name="Normal 3 3 2 5 2 3 2" xfId="17687"/>
    <cellStyle name="Normal 3 3 2 5 2 3 2 2" xfId="17688"/>
    <cellStyle name="Normal 3 3 2 5 2 3 2 2 2" xfId="17689"/>
    <cellStyle name="Normal 3 3 2 5 2 3 2 2 2 2" xfId="17690"/>
    <cellStyle name="Normal 3 3 2 5 2 3 2 2 3" xfId="17691"/>
    <cellStyle name="Normal 3 3 2 5 2 3 2 3" xfId="17692"/>
    <cellStyle name="Normal 3 3 2 5 2 3 2 3 2" xfId="17693"/>
    <cellStyle name="Normal 3 3 2 5 2 3 2 4" xfId="17694"/>
    <cellStyle name="Normal 3 3 2 5 2 3 3" xfId="17695"/>
    <cellStyle name="Normal 3 3 2 5 2 3 3 2" xfId="17696"/>
    <cellStyle name="Normal 3 3 2 5 2 3 3 2 2" xfId="17697"/>
    <cellStyle name="Normal 3 3 2 5 2 3 3 3" xfId="17698"/>
    <cellStyle name="Normal 3 3 2 5 2 3 4" xfId="17699"/>
    <cellStyle name="Normal 3 3 2 5 2 3 4 2" xfId="17700"/>
    <cellStyle name="Normal 3 3 2 5 2 3 5" xfId="17701"/>
    <cellStyle name="Normal 3 3 2 5 2 4" xfId="17702"/>
    <cellStyle name="Normal 3 3 2 5 2 4 2" xfId="17703"/>
    <cellStyle name="Normal 3 3 2 5 2 4 2 2" xfId="17704"/>
    <cellStyle name="Normal 3 3 2 5 2 4 2 2 2" xfId="17705"/>
    <cellStyle name="Normal 3 3 2 5 2 4 2 3" xfId="17706"/>
    <cellStyle name="Normal 3 3 2 5 2 4 3" xfId="17707"/>
    <cellStyle name="Normal 3 3 2 5 2 4 3 2" xfId="17708"/>
    <cellStyle name="Normal 3 3 2 5 2 4 4" xfId="17709"/>
    <cellStyle name="Normal 3 3 2 5 2 5" xfId="17710"/>
    <cellStyle name="Normal 3 3 2 5 2 5 2" xfId="17711"/>
    <cellStyle name="Normal 3 3 2 5 2 5 2 2" xfId="17712"/>
    <cellStyle name="Normal 3 3 2 5 2 5 3" xfId="17713"/>
    <cellStyle name="Normal 3 3 2 5 2 6" xfId="17714"/>
    <cellStyle name="Normal 3 3 2 5 2 6 2" xfId="17715"/>
    <cellStyle name="Normal 3 3 2 5 2 7" xfId="17716"/>
    <cellStyle name="Normal 3 3 2 5 2 8" xfId="29259"/>
    <cellStyle name="Normal 3 3 2 5 3" xfId="17717"/>
    <cellStyle name="Normal 3 3 2 5 3 2" xfId="17718"/>
    <cellStyle name="Normal 3 3 2 5 3 2 2" xfId="17719"/>
    <cellStyle name="Normal 3 3 2 5 3 2 2 2" xfId="17720"/>
    <cellStyle name="Normal 3 3 2 5 3 2 2 2 2" xfId="17721"/>
    <cellStyle name="Normal 3 3 2 5 3 2 2 3" xfId="17722"/>
    <cellStyle name="Normal 3 3 2 5 3 2 3" xfId="17723"/>
    <cellStyle name="Normal 3 3 2 5 3 2 3 2" xfId="17724"/>
    <cellStyle name="Normal 3 3 2 5 3 2 4" xfId="17725"/>
    <cellStyle name="Normal 3 3 2 5 3 3" xfId="17726"/>
    <cellStyle name="Normal 3 3 2 5 3 3 2" xfId="17727"/>
    <cellStyle name="Normal 3 3 2 5 3 3 2 2" xfId="17728"/>
    <cellStyle name="Normal 3 3 2 5 3 3 3" xfId="17729"/>
    <cellStyle name="Normal 3 3 2 5 3 4" xfId="17730"/>
    <cellStyle name="Normal 3 3 2 5 3 4 2" xfId="17731"/>
    <cellStyle name="Normal 3 3 2 5 3 5" xfId="17732"/>
    <cellStyle name="Normal 3 3 2 5 4" xfId="17733"/>
    <cellStyle name="Normal 3 3 2 5 4 2" xfId="17734"/>
    <cellStyle name="Normal 3 3 2 5 4 2 2" xfId="17735"/>
    <cellStyle name="Normal 3 3 2 5 4 2 2 2" xfId="17736"/>
    <cellStyle name="Normal 3 3 2 5 4 2 2 2 2" xfId="17737"/>
    <cellStyle name="Normal 3 3 2 5 4 2 2 3" xfId="17738"/>
    <cellStyle name="Normal 3 3 2 5 4 2 3" xfId="17739"/>
    <cellStyle name="Normal 3 3 2 5 4 2 3 2" xfId="17740"/>
    <cellStyle name="Normal 3 3 2 5 4 2 4" xfId="17741"/>
    <cellStyle name="Normal 3 3 2 5 4 3" xfId="17742"/>
    <cellStyle name="Normal 3 3 2 5 4 3 2" xfId="17743"/>
    <cellStyle name="Normal 3 3 2 5 4 3 2 2" xfId="17744"/>
    <cellStyle name="Normal 3 3 2 5 4 3 3" xfId="17745"/>
    <cellStyle name="Normal 3 3 2 5 4 4" xfId="17746"/>
    <cellStyle name="Normal 3 3 2 5 4 4 2" xfId="17747"/>
    <cellStyle name="Normal 3 3 2 5 4 5" xfId="17748"/>
    <cellStyle name="Normal 3 3 2 5 5" xfId="17749"/>
    <cellStyle name="Normal 3 3 2 5 5 2" xfId="17750"/>
    <cellStyle name="Normal 3 3 2 5 5 2 2" xfId="17751"/>
    <cellStyle name="Normal 3 3 2 5 5 2 2 2" xfId="17752"/>
    <cellStyle name="Normal 3 3 2 5 5 2 2 2 2" xfId="17753"/>
    <cellStyle name="Normal 3 3 2 5 5 2 2 3" xfId="17754"/>
    <cellStyle name="Normal 3 3 2 5 5 2 3" xfId="17755"/>
    <cellStyle name="Normal 3 3 2 5 5 2 3 2" xfId="17756"/>
    <cellStyle name="Normal 3 3 2 5 5 2 4" xfId="17757"/>
    <cellStyle name="Normal 3 3 2 5 5 3" xfId="17758"/>
    <cellStyle name="Normal 3 3 2 5 5 3 2" xfId="17759"/>
    <cellStyle name="Normal 3 3 2 5 5 3 2 2" xfId="17760"/>
    <cellStyle name="Normal 3 3 2 5 5 3 3" xfId="17761"/>
    <cellStyle name="Normal 3 3 2 5 5 4" xfId="17762"/>
    <cellStyle name="Normal 3 3 2 5 5 4 2" xfId="17763"/>
    <cellStyle name="Normal 3 3 2 5 5 5" xfId="17764"/>
    <cellStyle name="Normal 3 3 2 5 6" xfId="17765"/>
    <cellStyle name="Normal 3 3 2 5 6 2" xfId="17766"/>
    <cellStyle name="Normal 3 3 2 5 6 2 2" xfId="17767"/>
    <cellStyle name="Normal 3 3 2 5 6 2 2 2" xfId="17768"/>
    <cellStyle name="Normal 3 3 2 5 6 2 3" xfId="17769"/>
    <cellStyle name="Normal 3 3 2 5 6 3" xfId="17770"/>
    <cellStyle name="Normal 3 3 2 5 6 3 2" xfId="17771"/>
    <cellStyle name="Normal 3 3 2 5 6 4" xfId="17772"/>
    <cellStyle name="Normal 3 3 2 5 7" xfId="17773"/>
    <cellStyle name="Normal 3 3 2 5 7 2" xfId="17774"/>
    <cellStyle name="Normal 3 3 2 5 7 2 2" xfId="17775"/>
    <cellStyle name="Normal 3 3 2 5 7 3" xfId="17776"/>
    <cellStyle name="Normal 3 3 2 5 8" xfId="17777"/>
    <cellStyle name="Normal 3 3 2 5 8 2" xfId="17778"/>
    <cellStyle name="Normal 3 3 2 5 9" xfId="17779"/>
    <cellStyle name="Normal 3 3 2 5 9 2" xfId="17780"/>
    <cellStyle name="Normal 3 3 2 6" xfId="17781"/>
    <cellStyle name="Normal 3 3 2 6 2" xfId="17782"/>
    <cellStyle name="Normal 3 3 2 6 2 2" xfId="17783"/>
    <cellStyle name="Normal 3 3 2 6 2 2 2" xfId="17784"/>
    <cellStyle name="Normal 3 3 2 6 2 2 2 2" xfId="17785"/>
    <cellStyle name="Normal 3 3 2 6 2 2 2 2 2" xfId="17786"/>
    <cellStyle name="Normal 3 3 2 6 2 2 2 3" xfId="17787"/>
    <cellStyle name="Normal 3 3 2 6 2 2 3" xfId="17788"/>
    <cellStyle name="Normal 3 3 2 6 2 2 3 2" xfId="17789"/>
    <cellStyle name="Normal 3 3 2 6 2 2 4" xfId="17790"/>
    <cellStyle name="Normal 3 3 2 6 2 3" xfId="17791"/>
    <cellStyle name="Normal 3 3 2 6 2 3 2" xfId="17792"/>
    <cellStyle name="Normal 3 3 2 6 2 3 2 2" xfId="17793"/>
    <cellStyle name="Normal 3 3 2 6 2 3 3" xfId="17794"/>
    <cellStyle name="Normal 3 3 2 6 2 4" xfId="17795"/>
    <cellStyle name="Normal 3 3 2 6 2 4 2" xfId="17796"/>
    <cellStyle name="Normal 3 3 2 6 2 5" xfId="17797"/>
    <cellStyle name="Normal 3 3 2 6 3" xfId="17798"/>
    <cellStyle name="Normal 3 3 2 6 3 2" xfId="17799"/>
    <cellStyle name="Normal 3 3 2 6 3 2 2" xfId="17800"/>
    <cellStyle name="Normal 3 3 2 6 3 2 2 2" xfId="17801"/>
    <cellStyle name="Normal 3 3 2 6 3 2 2 2 2" xfId="17802"/>
    <cellStyle name="Normal 3 3 2 6 3 2 2 3" xfId="17803"/>
    <cellStyle name="Normal 3 3 2 6 3 2 3" xfId="17804"/>
    <cellStyle name="Normal 3 3 2 6 3 2 3 2" xfId="17805"/>
    <cellStyle name="Normal 3 3 2 6 3 2 4" xfId="17806"/>
    <cellStyle name="Normal 3 3 2 6 3 3" xfId="17807"/>
    <cellStyle name="Normal 3 3 2 6 3 3 2" xfId="17808"/>
    <cellStyle name="Normal 3 3 2 6 3 3 2 2" xfId="17809"/>
    <cellStyle name="Normal 3 3 2 6 3 3 3" xfId="17810"/>
    <cellStyle name="Normal 3 3 2 6 3 4" xfId="17811"/>
    <cellStyle name="Normal 3 3 2 6 3 4 2" xfId="17812"/>
    <cellStyle name="Normal 3 3 2 6 3 5" xfId="17813"/>
    <cellStyle name="Normal 3 3 2 6 4" xfId="17814"/>
    <cellStyle name="Normal 3 3 2 6 4 2" xfId="17815"/>
    <cellStyle name="Normal 3 3 2 6 4 2 2" xfId="17816"/>
    <cellStyle name="Normal 3 3 2 6 4 2 2 2" xfId="17817"/>
    <cellStyle name="Normal 3 3 2 6 4 2 3" xfId="17818"/>
    <cellStyle name="Normal 3 3 2 6 4 3" xfId="17819"/>
    <cellStyle name="Normal 3 3 2 6 4 3 2" xfId="17820"/>
    <cellStyle name="Normal 3 3 2 6 4 4" xfId="17821"/>
    <cellStyle name="Normal 3 3 2 6 5" xfId="17822"/>
    <cellStyle name="Normal 3 3 2 6 5 2" xfId="17823"/>
    <cellStyle name="Normal 3 3 2 6 5 2 2" xfId="17824"/>
    <cellStyle name="Normal 3 3 2 6 5 3" xfId="17825"/>
    <cellStyle name="Normal 3 3 2 6 6" xfId="17826"/>
    <cellStyle name="Normal 3 3 2 6 6 2" xfId="17827"/>
    <cellStyle name="Normal 3 3 2 6 7" xfId="17828"/>
    <cellStyle name="Normal 3 3 2 6 8" xfId="29260"/>
    <cellStyle name="Normal 3 3 2 7" xfId="17829"/>
    <cellStyle name="Normal 3 3 2 7 2" xfId="17830"/>
    <cellStyle name="Normal 3 3 2 7 2 2" xfId="17831"/>
    <cellStyle name="Normal 3 3 2 7 2 2 2" xfId="17832"/>
    <cellStyle name="Normal 3 3 2 7 2 2 2 2" xfId="17833"/>
    <cellStyle name="Normal 3 3 2 7 2 2 3" xfId="17834"/>
    <cellStyle name="Normal 3 3 2 7 2 3" xfId="17835"/>
    <cellStyle name="Normal 3 3 2 7 2 3 2" xfId="17836"/>
    <cellStyle name="Normal 3 3 2 7 2 4" xfId="17837"/>
    <cellStyle name="Normal 3 3 2 7 3" xfId="17838"/>
    <cellStyle name="Normal 3 3 2 7 3 2" xfId="17839"/>
    <cellStyle name="Normal 3 3 2 7 3 2 2" xfId="17840"/>
    <cellStyle name="Normal 3 3 2 7 3 3" xfId="17841"/>
    <cellStyle name="Normal 3 3 2 7 4" xfId="17842"/>
    <cellStyle name="Normal 3 3 2 7 4 2" xfId="17843"/>
    <cellStyle name="Normal 3 3 2 7 5" xfId="17844"/>
    <cellStyle name="Normal 3 3 2 8" xfId="17845"/>
    <cellStyle name="Normal 3 3 2 8 2" xfId="17846"/>
    <cellStyle name="Normal 3 3 2 8 2 2" xfId="17847"/>
    <cellStyle name="Normal 3 3 2 8 2 2 2" xfId="17848"/>
    <cellStyle name="Normal 3 3 2 8 2 2 2 2" xfId="17849"/>
    <cellStyle name="Normal 3 3 2 8 2 2 3" xfId="17850"/>
    <cellStyle name="Normal 3 3 2 8 2 3" xfId="17851"/>
    <cellStyle name="Normal 3 3 2 8 2 3 2" xfId="17852"/>
    <cellStyle name="Normal 3 3 2 8 2 4" xfId="17853"/>
    <cellStyle name="Normal 3 3 2 8 3" xfId="17854"/>
    <cellStyle name="Normal 3 3 2 8 3 2" xfId="17855"/>
    <cellStyle name="Normal 3 3 2 8 3 2 2" xfId="17856"/>
    <cellStyle name="Normal 3 3 2 8 3 3" xfId="17857"/>
    <cellStyle name="Normal 3 3 2 8 4" xfId="17858"/>
    <cellStyle name="Normal 3 3 2 8 4 2" xfId="17859"/>
    <cellStyle name="Normal 3 3 2 8 5" xfId="17860"/>
    <cellStyle name="Normal 3 3 2 9" xfId="17861"/>
    <cellStyle name="Normal 3 3 2 9 2" xfId="17862"/>
    <cellStyle name="Normal 3 3 2 9 2 2" xfId="17863"/>
    <cellStyle name="Normal 3 3 2 9 2 2 2" xfId="17864"/>
    <cellStyle name="Normal 3 3 2 9 2 2 2 2" xfId="17865"/>
    <cellStyle name="Normal 3 3 2 9 2 2 3" xfId="17866"/>
    <cellStyle name="Normal 3 3 2 9 2 3" xfId="17867"/>
    <cellStyle name="Normal 3 3 2 9 2 3 2" xfId="17868"/>
    <cellStyle name="Normal 3 3 2 9 2 4" xfId="17869"/>
    <cellStyle name="Normal 3 3 2 9 3" xfId="17870"/>
    <cellStyle name="Normal 3 3 2 9 3 2" xfId="17871"/>
    <cellStyle name="Normal 3 3 2 9 3 2 2" xfId="17872"/>
    <cellStyle name="Normal 3 3 2 9 3 3" xfId="17873"/>
    <cellStyle name="Normal 3 3 2 9 4" xfId="17874"/>
    <cellStyle name="Normal 3 3 2 9 4 2" xfId="17875"/>
    <cellStyle name="Normal 3 3 2 9 5" xfId="17876"/>
    <cellStyle name="Normal 3 3 3" xfId="17877"/>
    <cellStyle name="Normal 3 3 3 10" xfId="17878"/>
    <cellStyle name="Normal 3 3 3 10 2" xfId="17879"/>
    <cellStyle name="Normal 3 3 3 11" xfId="17880"/>
    <cellStyle name="Normal 3 3 3 11 2" xfId="17881"/>
    <cellStyle name="Normal 3 3 3 12" xfId="17882"/>
    <cellStyle name="Normal 3 3 3 13" xfId="29261"/>
    <cellStyle name="Normal 3 3 3 2" xfId="17883"/>
    <cellStyle name="Normal 3 3 3 2 10" xfId="17884"/>
    <cellStyle name="Normal 3 3 3 2 11" xfId="29262"/>
    <cellStyle name="Normal 3 3 3 2 2" xfId="17885"/>
    <cellStyle name="Normal 3 3 3 2 2 2" xfId="17886"/>
    <cellStyle name="Normal 3 3 3 2 2 2 2" xfId="17887"/>
    <cellStyle name="Normal 3 3 3 2 2 2 2 2" xfId="17888"/>
    <cellStyle name="Normal 3 3 3 2 2 2 2 2 2" xfId="17889"/>
    <cellStyle name="Normal 3 3 3 2 2 2 2 2 2 2" xfId="17890"/>
    <cellStyle name="Normal 3 3 3 2 2 2 2 2 3" xfId="17891"/>
    <cellStyle name="Normal 3 3 3 2 2 2 2 3" xfId="17892"/>
    <cellStyle name="Normal 3 3 3 2 2 2 2 3 2" xfId="17893"/>
    <cellStyle name="Normal 3 3 3 2 2 2 2 4" xfId="17894"/>
    <cellStyle name="Normal 3 3 3 2 2 2 3" xfId="17895"/>
    <cellStyle name="Normal 3 3 3 2 2 2 3 2" xfId="17896"/>
    <cellStyle name="Normal 3 3 3 2 2 2 3 2 2" xfId="17897"/>
    <cellStyle name="Normal 3 3 3 2 2 2 3 3" xfId="17898"/>
    <cellStyle name="Normal 3 3 3 2 2 2 4" xfId="17899"/>
    <cellStyle name="Normal 3 3 3 2 2 2 4 2" xfId="17900"/>
    <cellStyle name="Normal 3 3 3 2 2 2 5" xfId="17901"/>
    <cellStyle name="Normal 3 3 3 2 2 3" xfId="17902"/>
    <cellStyle name="Normal 3 3 3 2 2 3 2" xfId="17903"/>
    <cellStyle name="Normal 3 3 3 2 2 3 2 2" xfId="17904"/>
    <cellStyle name="Normal 3 3 3 2 2 3 2 2 2" xfId="17905"/>
    <cellStyle name="Normal 3 3 3 2 2 3 2 2 2 2" xfId="17906"/>
    <cellStyle name="Normal 3 3 3 2 2 3 2 2 3" xfId="17907"/>
    <cellStyle name="Normal 3 3 3 2 2 3 2 3" xfId="17908"/>
    <cellStyle name="Normal 3 3 3 2 2 3 2 3 2" xfId="17909"/>
    <cellStyle name="Normal 3 3 3 2 2 3 2 4" xfId="17910"/>
    <cellStyle name="Normal 3 3 3 2 2 3 3" xfId="17911"/>
    <cellStyle name="Normal 3 3 3 2 2 3 3 2" xfId="17912"/>
    <cellStyle name="Normal 3 3 3 2 2 3 3 2 2" xfId="17913"/>
    <cellStyle name="Normal 3 3 3 2 2 3 3 3" xfId="17914"/>
    <cellStyle name="Normal 3 3 3 2 2 3 4" xfId="17915"/>
    <cellStyle name="Normal 3 3 3 2 2 3 4 2" xfId="17916"/>
    <cellStyle name="Normal 3 3 3 2 2 3 5" xfId="17917"/>
    <cellStyle name="Normal 3 3 3 2 2 4" xfId="17918"/>
    <cellStyle name="Normal 3 3 3 2 2 4 2" xfId="17919"/>
    <cellStyle name="Normal 3 3 3 2 2 4 2 2" xfId="17920"/>
    <cellStyle name="Normal 3 3 3 2 2 4 2 2 2" xfId="17921"/>
    <cellStyle name="Normal 3 3 3 2 2 4 2 3" xfId="17922"/>
    <cellStyle name="Normal 3 3 3 2 2 4 3" xfId="17923"/>
    <cellStyle name="Normal 3 3 3 2 2 4 3 2" xfId="17924"/>
    <cellStyle name="Normal 3 3 3 2 2 4 4" xfId="17925"/>
    <cellStyle name="Normal 3 3 3 2 2 5" xfId="17926"/>
    <cellStyle name="Normal 3 3 3 2 2 5 2" xfId="17927"/>
    <cellStyle name="Normal 3 3 3 2 2 5 2 2" xfId="17928"/>
    <cellStyle name="Normal 3 3 3 2 2 5 3" xfId="17929"/>
    <cellStyle name="Normal 3 3 3 2 2 6" xfId="17930"/>
    <cellStyle name="Normal 3 3 3 2 2 6 2" xfId="17931"/>
    <cellStyle name="Normal 3 3 3 2 2 7" xfId="17932"/>
    <cellStyle name="Normal 3 3 3 2 2 8" xfId="29263"/>
    <cellStyle name="Normal 3 3 3 2 3" xfId="17933"/>
    <cellStyle name="Normal 3 3 3 2 3 2" xfId="17934"/>
    <cellStyle name="Normal 3 3 3 2 3 2 2" xfId="17935"/>
    <cellStyle name="Normal 3 3 3 2 3 2 2 2" xfId="17936"/>
    <cellStyle name="Normal 3 3 3 2 3 2 2 2 2" xfId="17937"/>
    <cellStyle name="Normal 3 3 3 2 3 2 2 3" xfId="17938"/>
    <cellStyle name="Normal 3 3 3 2 3 2 3" xfId="17939"/>
    <cellStyle name="Normal 3 3 3 2 3 2 3 2" xfId="17940"/>
    <cellStyle name="Normal 3 3 3 2 3 2 4" xfId="17941"/>
    <cellStyle name="Normal 3 3 3 2 3 3" xfId="17942"/>
    <cellStyle name="Normal 3 3 3 2 3 3 2" xfId="17943"/>
    <cellStyle name="Normal 3 3 3 2 3 3 2 2" xfId="17944"/>
    <cellStyle name="Normal 3 3 3 2 3 3 3" xfId="17945"/>
    <cellStyle name="Normal 3 3 3 2 3 4" xfId="17946"/>
    <cellStyle name="Normal 3 3 3 2 3 4 2" xfId="17947"/>
    <cellStyle name="Normal 3 3 3 2 3 5" xfId="17948"/>
    <cellStyle name="Normal 3 3 3 2 4" xfId="17949"/>
    <cellStyle name="Normal 3 3 3 2 4 2" xfId="17950"/>
    <cellStyle name="Normal 3 3 3 2 4 2 2" xfId="17951"/>
    <cellStyle name="Normal 3 3 3 2 4 2 2 2" xfId="17952"/>
    <cellStyle name="Normal 3 3 3 2 4 2 2 2 2" xfId="17953"/>
    <cellStyle name="Normal 3 3 3 2 4 2 2 3" xfId="17954"/>
    <cellStyle name="Normal 3 3 3 2 4 2 3" xfId="17955"/>
    <cellStyle name="Normal 3 3 3 2 4 2 3 2" xfId="17956"/>
    <cellStyle name="Normal 3 3 3 2 4 2 4" xfId="17957"/>
    <cellStyle name="Normal 3 3 3 2 4 3" xfId="17958"/>
    <cellStyle name="Normal 3 3 3 2 4 3 2" xfId="17959"/>
    <cellStyle name="Normal 3 3 3 2 4 3 2 2" xfId="17960"/>
    <cellStyle name="Normal 3 3 3 2 4 3 3" xfId="17961"/>
    <cellStyle name="Normal 3 3 3 2 4 4" xfId="17962"/>
    <cellStyle name="Normal 3 3 3 2 4 4 2" xfId="17963"/>
    <cellStyle name="Normal 3 3 3 2 4 5" xfId="17964"/>
    <cellStyle name="Normal 3 3 3 2 5" xfId="17965"/>
    <cellStyle name="Normal 3 3 3 2 5 2" xfId="17966"/>
    <cellStyle name="Normal 3 3 3 2 5 2 2" xfId="17967"/>
    <cellStyle name="Normal 3 3 3 2 5 2 2 2" xfId="17968"/>
    <cellStyle name="Normal 3 3 3 2 5 2 2 2 2" xfId="17969"/>
    <cellStyle name="Normal 3 3 3 2 5 2 2 3" xfId="17970"/>
    <cellStyle name="Normal 3 3 3 2 5 2 3" xfId="17971"/>
    <cellStyle name="Normal 3 3 3 2 5 2 3 2" xfId="17972"/>
    <cellStyle name="Normal 3 3 3 2 5 2 4" xfId="17973"/>
    <cellStyle name="Normal 3 3 3 2 5 3" xfId="17974"/>
    <cellStyle name="Normal 3 3 3 2 5 3 2" xfId="17975"/>
    <cellStyle name="Normal 3 3 3 2 5 3 2 2" xfId="17976"/>
    <cellStyle name="Normal 3 3 3 2 5 3 3" xfId="17977"/>
    <cellStyle name="Normal 3 3 3 2 5 4" xfId="17978"/>
    <cellStyle name="Normal 3 3 3 2 5 4 2" xfId="17979"/>
    <cellStyle name="Normal 3 3 3 2 5 5" xfId="17980"/>
    <cellStyle name="Normal 3 3 3 2 6" xfId="17981"/>
    <cellStyle name="Normal 3 3 3 2 6 2" xfId="17982"/>
    <cellStyle name="Normal 3 3 3 2 6 2 2" xfId="17983"/>
    <cellStyle name="Normal 3 3 3 2 6 2 2 2" xfId="17984"/>
    <cellStyle name="Normal 3 3 3 2 6 2 3" xfId="17985"/>
    <cellStyle name="Normal 3 3 3 2 6 3" xfId="17986"/>
    <cellStyle name="Normal 3 3 3 2 6 3 2" xfId="17987"/>
    <cellStyle name="Normal 3 3 3 2 6 4" xfId="17988"/>
    <cellStyle name="Normal 3 3 3 2 7" xfId="17989"/>
    <cellStyle name="Normal 3 3 3 2 7 2" xfId="17990"/>
    <cellStyle name="Normal 3 3 3 2 7 2 2" xfId="17991"/>
    <cellStyle name="Normal 3 3 3 2 7 3" xfId="17992"/>
    <cellStyle name="Normal 3 3 3 2 8" xfId="17993"/>
    <cellStyle name="Normal 3 3 3 2 8 2" xfId="17994"/>
    <cellStyle name="Normal 3 3 3 2 9" xfId="17995"/>
    <cellStyle name="Normal 3 3 3 2 9 2" xfId="17996"/>
    <cellStyle name="Normal 3 3 3 3" xfId="17997"/>
    <cellStyle name="Normal 3 3 3 3 10" xfId="17998"/>
    <cellStyle name="Normal 3 3 3 3 11" xfId="29264"/>
    <cellStyle name="Normal 3 3 3 3 2" xfId="17999"/>
    <cellStyle name="Normal 3 3 3 3 2 2" xfId="18000"/>
    <cellStyle name="Normal 3 3 3 3 2 2 2" xfId="18001"/>
    <cellStyle name="Normal 3 3 3 3 2 2 2 2" xfId="18002"/>
    <cellStyle name="Normal 3 3 3 3 2 2 2 2 2" xfId="18003"/>
    <cellStyle name="Normal 3 3 3 3 2 2 2 2 2 2" xfId="18004"/>
    <cellStyle name="Normal 3 3 3 3 2 2 2 2 3" xfId="18005"/>
    <cellStyle name="Normal 3 3 3 3 2 2 2 3" xfId="18006"/>
    <cellStyle name="Normal 3 3 3 3 2 2 2 3 2" xfId="18007"/>
    <cellStyle name="Normal 3 3 3 3 2 2 2 4" xfId="18008"/>
    <cellStyle name="Normal 3 3 3 3 2 2 3" xfId="18009"/>
    <cellStyle name="Normal 3 3 3 3 2 2 3 2" xfId="18010"/>
    <cellStyle name="Normal 3 3 3 3 2 2 3 2 2" xfId="18011"/>
    <cellStyle name="Normal 3 3 3 3 2 2 3 3" xfId="18012"/>
    <cellStyle name="Normal 3 3 3 3 2 2 4" xfId="18013"/>
    <cellStyle name="Normal 3 3 3 3 2 2 4 2" xfId="18014"/>
    <cellStyle name="Normal 3 3 3 3 2 2 5" xfId="18015"/>
    <cellStyle name="Normal 3 3 3 3 2 3" xfId="18016"/>
    <cellStyle name="Normal 3 3 3 3 2 3 2" xfId="18017"/>
    <cellStyle name="Normal 3 3 3 3 2 3 2 2" xfId="18018"/>
    <cellStyle name="Normal 3 3 3 3 2 3 2 2 2" xfId="18019"/>
    <cellStyle name="Normal 3 3 3 3 2 3 2 2 2 2" xfId="18020"/>
    <cellStyle name="Normal 3 3 3 3 2 3 2 2 3" xfId="18021"/>
    <cellStyle name="Normal 3 3 3 3 2 3 2 3" xfId="18022"/>
    <cellStyle name="Normal 3 3 3 3 2 3 2 3 2" xfId="18023"/>
    <cellStyle name="Normal 3 3 3 3 2 3 2 4" xfId="18024"/>
    <cellStyle name="Normal 3 3 3 3 2 3 3" xfId="18025"/>
    <cellStyle name="Normal 3 3 3 3 2 3 3 2" xfId="18026"/>
    <cellStyle name="Normal 3 3 3 3 2 3 3 2 2" xfId="18027"/>
    <cellStyle name="Normal 3 3 3 3 2 3 3 3" xfId="18028"/>
    <cellStyle name="Normal 3 3 3 3 2 3 4" xfId="18029"/>
    <cellStyle name="Normal 3 3 3 3 2 3 4 2" xfId="18030"/>
    <cellStyle name="Normal 3 3 3 3 2 3 5" xfId="18031"/>
    <cellStyle name="Normal 3 3 3 3 2 4" xfId="18032"/>
    <cellStyle name="Normal 3 3 3 3 2 4 2" xfId="18033"/>
    <cellStyle name="Normal 3 3 3 3 2 4 2 2" xfId="18034"/>
    <cellStyle name="Normal 3 3 3 3 2 4 2 2 2" xfId="18035"/>
    <cellStyle name="Normal 3 3 3 3 2 4 2 3" xfId="18036"/>
    <cellStyle name="Normal 3 3 3 3 2 4 3" xfId="18037"/>
    <cellStyle name="Normal 3 3 3 3 2 4 3 2" xfId="18038"/>
    <cellStyle name="Normal 3 3 3 3 2 4 4" xfId="18039"/>
    <cellStyle name="Normal 3 3 3 3 2 5" xfId="18040"/>
    <cellStyle name="Normal 3 3 3 3 2 5 2" xfId="18041"/>
    <cellStyle name="Normal 3 3 3 3 2 5 2 2" xfId="18042"/>
    <cellStyle name="Normal 3 3 3 3 2 5 3" xfId="18043"/>
    <cellStyle name="Normal 3 3 3 3 2 6" xfId="18044"/>
    <cellStyle name="Normal 3 3 3 3 2 6 2" xfId="18045"/>
    <cellStyle name="Normal 3 3 3 3 2 7" xfId="18046"/>
    <cellStyle name="Normal 3 3 3 3 2 8" xfId="29265"/>
    <cellStyle name="Normal 3 3 3 3 3" xfId="18047"/>
    <cellStyle name="Normal 3 3 3 3 3 2" xfId="18048"/>
    <cellStyle name="Normal 3 3 3 3 3 2 2" xfId="18049"/>
    <cellStyle name="Normal 3 3 3 3 3 2 2 2" xfId="18050"/>
    <cellStyle name="Normal 3 3 3 3 3 2 2 2 2" xfId="18051"/>
    <cellStyle name="Normal 3 3 3 3 3 2 2 3" xfId="18052"/>
    <cellStyle name="Normal 3 3 3 3 3 2 3" xfId="18053"/>
    <cellStyle name="Normal 3 3 3 3 3 2 3 2" xfId="18054"/>
    <cellStyle name="Normal 3 3 3 3 3 2 4" xfId="18055"/>
    <cellStyle name="Normal 3 3 3 3 3 3" xfId="18056"/>
    <cellStyle name="Normal 3 3 3 3 3 3 2" xfId="18057"/>
    <cellStyle name="Normal 3 3 3 3 3 3 2 2" xfId="18058"/>
    <cellStyle name="Normal 3 3 3 3 3 3 3" xfId="18059"/>
    <cellStyle name="Normal 3 3 3 3 3 4" xfId="18060"/>
    <cellStyle name="Normal 3 3 3 3 3 4 2" xfId="18061"/>
    <cellStyle name="Normal 3 3 3 3 3 5" xfId="18062"/>
    <cellStyle name="Normal 3 3 3 3 4" xfId="18063"/>
    <cellStyle name="Normal 3 3 3 3 4 2" xfId="18064"/>
    <cellStyle name="Normal 3 3 3 3 4 2 2" xfId="18065"/>
    <cellStyle name="Normal 3 3 3 3 4 2 2 2" xfId="18066"/>
    <cellStyle name="Normal 3 3 3 3 4 2 2 2 2" xfId="18067"/>
    <cellStyle name="Normal 3 3 3 3 4 2 2 3" xfId="18068"/>
    <cellStyle name="Normal 3 3 3 3 4 2 3" xfId="18069"/>
    <cellStyle name="Normal 3 3 3 3 4 2 3 2" xfId="18070"/>
    <cellStyle name="Normal 3 3 3 3 4 2 4" xfId="18071"/>
    <cellStyle name="Normal 3 3 3 3 4 3" xfId="18072"/>
    <cellStyle name="Normal 3 3 3 3 4 3 2" xfId="18073"/>
    <cellStyle name="Normal 3 3 3 3 4 3 2 2" xfId="18074"/>
    <cellStyle name="Normal 3 3 3 3 4 3 3" xfId="18075"/>
    <cellStyle name="Normal 3 3 3 3 4 4" xfId="18076"/>
    <cellStyle name="Normal 3 3 3 3 4 4 2" xfId="18077"/>
    <cellStyle name="Normal 3 3 3 3 4 5" xfId="18078"/>
    <cellStyle name="Normal 3 3 3 3 5" xfId="18079"/>
    <cellStyle name="Normal 3 3 3 3 5 2" xfId="18080"/>
    <cellStyle name="Normal 3 3 3 3 5 2 2" xfId="18081"/>
    <cellStyle name="Normal 3 3 3 3 5 2 2 2" xfId="18082"/>
    <cellStyle name="Normal 3 3 3 3 5 2 2 2 2" xfId="18083"/>
    <cellStyle name="Normal 3 3 3 3 5 2 2 3" xfId="18084"/>
    <cellStyle name="Normal 3 3 3 3 5 2 3" xfId="18085"/>
    <cellStyle name="Normal 3 3 3 3 5 2 3 2" xfId="18086"/>
    <cellStyle name="Normal 3 3 3 3 5 2 4" xfId="18087"/>
    <cellStyle name="Normal 3 3 3 3 5 3" xfId="18088"/>
    <cellStyle name="Normal 3 3 3 3 5 3 2" xfId="18089"/>
    <cellStyle name="Normal 3 3 3 3 5 3 2 2" xfId="18090"/>
    <cellStyle name="Normal 3 3 3 3 5 3 3" xfId="18091"/>
    <cellStyle name="Normal 3 3 3 3 5 4" xfId="18092"/>
    <cellStyle name="Normal 3 3 3 3 5 4 2" xfId="18093"/>
    <cellStyle name="Normal 3 3 3 3 5 5" xfId="18094"/>
    <cellStyle name="Normal 3 3 3 3 6" xfId="18095"/>
    <cellStyle name="Normal 3 3 3 3 6 2" xfId="18096"/>
    <cellStyle name="Normal 3 3 3 3 6 2 2" xfId="18097"/>
    <cellStyle name="Normal 3 3 3 3 6 2 2 2" xfId="18098"/>
    <cellStyle name="Normal 3 3 3 3 6 2 3" xfId="18099"/>
    <cellStyle name="Normal 3 3 3 3 6 3" xfId="18100"/>
    <cellStyle name="Normal 3 3 3 3 6 3 2" xfId="18101"/>
    <cellStyle name="Normal 3 3 3 3 6 4" xfId="18102"/>
    <cellStyle name="Normal 3 3 3 3 7" xfId="18103"/>
    <cellStyle name="Normal 3 3 3 3 7 2" xfId="18104"/>
    <cellStyle name="Normal 3 3 3 3 7 2 2" xfId="18105"/>
    <cellStyle name="Normal 3 3 3 3 7 3" xfId="18106"/>
    <cellStyle name="Normal 3 3 3 3 8" xfId="18107"/>
    <cellStyle name="Normal 3 3 3 3 8 2" xfId="18108"/>
    <cellStyle name="Normal 3 3 3 3 9" xfId="18109"/>
    <cellStyle name="Normal 3 3 3 3 9 2" xfId="18110"/>
    <cellStyle name="Normal 3 3 3 4" xfId="18111"/>
    <cellStyle name="Normal 3 3 3 4 2" xfId="18112"/>
    <cellStyle name="Normal 3 3 3 4 2 2" xfId="18113"/>
    <cellStyle name="Normal 3 3 3 4 2 2 2" xfId="18114"/>
    <cellStyle name="Normal 3 3 3 4 2 2 2 2" xfId="18115"/>
    <cellStyle name="Normal 3 3 3 4 2 2 2 2 2" xfId="18116"/>
    <cellStyle name="Normal 3 3 3 4 2 2 2 3" xfId="18117"/>
    <cellStyle name="Normal 3 3 3 4 2 2 3" xfId="18118"/>
    <cellStyle name="Normal 3 3 3 4 2 2 3 2" xfId="18119"/>
    <cellStyle name="Normal 3 3 3 4 2 2 4" xfId="18120"/>
    <cellStyle name="Normal 3 3 3 4 2 3" xfId="18121"/>
    <cellStyle name="Normal 3 3 3 4 2 3 2" xfId="18122"/>
    <cellStyle name="Normal 3 3 3 4 2 3 2 2" xfId="18123"/>
    <cellStyle name="Normal 3 3 3 4 2 3 3" xfId="18124"/>
    <cellStyle name="Normal 3 3 3 4 2 4" xfId="18125"/>
    <cellStyle name="Normal 3 3 3 4 2 4 2" xfId="18126"/>
    <cellStyle name="Normal 3 3 3 4 2 5" xfId="18127"/>
    <cellStyle name="Normal 3 3 3 4 3" xfId="18128"/>
    <cellStyle name="Normal 3 3 3 4 3 2" xfId="18129"/>
    <cellStyle name="Normal 3 3 3 4 3 2 2" xfId="18130"/>
    <cellStyle name="Normal 3 3 3 4 3 2 2 2" xfId="18131"/>
    <cellStyle name="Normal 3 3 3 4 3 2 2 2 2" xfId="18132"/>
    <cellStyle name="Normal 3 3 3 4 3 2 2 3" xfId="18133"/>
    <cellStyle name="Normal 3 3 3 4 3 2 3" xfId="18134"/>
    <cellStyle name="Normal 3 3 3 4 3 2 3 2" xfId="18135"/>
    <cellStyle name="Normal 3 3 3 4 3 2 4" xfId="18136"/>
    <cellStyle name="Normal 3 3 3 4 3 3" xfId="18137"/>
    <cellStyle name="Normal 3 3 3 4 3 3 2" xfId="18138"/>
    <cellStyle name="Normal 3 3 3 4 3 3 2 2" xfId="18139"/>
    <cellStyle name="Normal 3 3 3 4 3 3 3" xfId="18140"/>
    <cellStyle name="Normal 3 3 3 4 3 4" xfId="18141"/>
    <cellStyle name="Normal 3 3 3 4 3 4 2" xfId="18142"/>
    <cellStyle name="Normal 3 3 3 4 3 5" xfId="18143"/>
    <cellStyle name="Normal 3 3 3 4 4" xfId="18144"/>
    <cellStyle name="Normal 3 3 3 4 4 2" xfId="18145"/>
    <cellStyle name="Normal 3 3 3 4 4 2 2" xfId="18146"/>
    <cellStyle name="Normal 3 3 3 4 4 2 2 2" xfId="18147"/>
    <cellStyle name="Normal 3 3 3 4 4 2 3" xfId="18148"/>
    <cellStyle name="Normal 3 3 3 4 4 3" xfId="18149"/>
    <cellStyle name="Normal 3 3 3 4 4 3 2" xfId="18150"/>
    <cellStyle name="Normal 3 3 3 4 4 4" xfId="18151"/>
    <cellStyle name="Normal 3 3 3 4 5" xfId="18152"/>
    <cellStyle name="Normal 3 3 3 4 5 2" xfId="18153"/>
    <cellStyle name="Normal 3 3 3 4 5 2 2" xfId="18154"/>
    <cellStyle name="Normal 3 3 3 4 5 3" xfId="18155"/>
    <cellStyle name="Normal 3 3 3 4 6" xfId="18156"/>
    <cellStyle name="Normal 3 3 3 4 6 2" xfId="18157"/>
    <cellStyle name="Normal 3 3 3 4 7" xfId="18158"/>
    <cellStyle name="Normal 3 3 3 4 8" xfId="29266"/>
    <cellStyle name="Normal 3 3 3 5" xfId="18159"/>
    <cellStyle name="Normal 3 3 3 5 2" xfId="18160"/>
    <cellStyle name="Normal 3 3 3 5 2 2" xfId="18161"/>
    <cellStyle name="Normal 3 3 3 5 2 2 2" xfId="18162"/>
    <cellStyle name="Normal 3 3 3 5 2 2 2 2" xfId="18163"/>
    <cellStyle name="Normal 3 3 3 5 2 2 3" xfId="18164"/>
    <cellStyle name="Normal 3 3 3 5 2 3" xfId="18165"/>
    <cellStyle name="Normal 3 3 3 5 2 3 2" xfId="18166"/>
    <cellStyle name="Normal 3 3 3 5 2 4" xfId="18167"/>
    <cellStyle name="Normal 3 3 3 5 3" xfId="18168"/>
    <cellStyle name="Normal 3 3 3 5 3 2" xfId="18169"/>
    <cellStyle name="Normal 3 3 3 5 3 2 2" xfId="18170"/>
    <cellStyle name="Normal 3 3 3 5 3 3" xfId="18171"/>
    <cellStyle name="Normal 3 3 3 5 4" xfId="18172"/>
    <cellStyle name="Normal 3 3 3 5 4 2" xfId="18173"/>
    <cellStyle name="Normal 3 3 3 5 5" xfId="18174"/>
    <cellStyle name="Normal 3 3 3 6" xfId="18175"/>
    <cellStyle name="Normal 3 3 3 6 2" xfId="18176"/>
    <cellStyle name="Normal 3 3 3 6 2 2" xfId="18177"/>
    <cellStyle name="Normal 3 3 3 6 2 2 2" xfId="18178"/>
    <cellStyle name="Normal 3 3 3 6 2 2 2 2" xfId="18179"/>
    <cellStyle name="Normal 3 3 3 6 2 2 3" xfId="18180"/>
    <cellStyle name="Normal 3 3 3 6 2 3" xfId="18181"/>
    <cellStyle name="Normal 3 3 3 6 2 3 2" xfId="18182"/>
    <cellStyle name="Normal 3 3 3 6 2 4" xfId="18183"/>
    <cellStyle name="Normal 3 3 3 6 3" xfId="18184"/>
    <cellStyle name="Normal 3 3 3 6 3 2" xfId="18185"/>
    <cellStyle name="Normal 3 3 3 6 3 2 2" xfId="18186"/>
    <cellStyle name="Normal 3 3 3 6 3 3" xfId="18187"/>
    <cellStyle name="Normal 3 3 3 6 4" xfId="18188"/>
    <cellStyle name="Normal 3 3 3 6 4 2" xfId="18189"/>
    <cellStyle name="Normal 3 3 3 6 5" xfId="18190"/>
    <cellStyle name="Normal 3 3 3 7" xfId="18191"/>
    <cellStyle name="Normal 3 3 3 7 2" xfId="18192"/>
    <cellStyle name="Normal 3 3 3 7 2 2" xfId="18193"/>
    <cellStyle name="Normal 3 3 3 7 2 2 2" xfId="18194"/>
    <cellStyle name="Normal 3 3 3 7 2 2 2 2" xfId="18195"/>
    <cellStyle name="Normal 3 3 3 7 2 2 3" xfId="18196"/>
    <cellStyle name="Normal 3 3 3 7 2 3" xfId="18197"/>
    <cellStyle name="Normal 3 3 3 7 2 3 2" xfId="18198"/>
    <cellStyle name="Normal 3 3 3 7 2 4" xfId="18199"/>
    <cellStyle name="Normal 3 3 3 7 3" xfId="18200"/>
    <cellStyle name="Normal 3 3 3 7 3 2" xfId="18201"/>
    <cellStyle name="Normal 3 3 3 7 3 2 2" xfId="18202"/>
    <cellStyle name="Normal 3 3 3 7 3 3" xfId="18203"/>
    <cellStyle name="Normal 3 3 3 7 4" xfId="18204"/>
    <cellStyle name="Normal 3 3 3 7 4 2" xfId="18205"/>
    <cellStyle name="Normal 3 3 3 7 5" xfId="18206"/>
    <cellStyle name="Normal 3 3 3 8" xfId="18207"/>
    <cellStyle name="Normal 3 3 3 8 2" xfId="18208"/>
    <cellStyle name="Normal 3 3 3 8 2 2" xfId="18209"/>
    <cellStyle name="Normal 3 3 3 8 2 2 2" xfId="18210"/>
    <cellStyle name="Normal 3 3 3 8 2 3" xfId="18211"/>
    <cellStyle name="Normal 3 3 3 8 3" xfId="18212"/>
    <cellStyle name="Normal 3 3 3 8 3 2" xfId="18213"/>
    <cellStyle name="Normal 3 3 3 8 4" xfId="18214"/>
    <cellStyle name="Normal 3 3 3 9" xfId="18215"/>
    <cellStyle name="Normal 3 3 3 9 2" xfId="18216"/>
    <cellStyle name="Normal 3 3 3 9 2 2" xfId="18217"/>
    <cellStyle name="Normal 3 3 3 9 3" xfId="18218"/>
    <cellStyle name="Normal 3 3 4" xfId="18219"/>
    <cellStyle name="Normal 3 3 4 10" xfId="18220"/>
    <cellStyle name="Normal 3 3 4 10 2" xfId="18221"/>
    <cellStyle name="Normal 3 3 4 11" xfId="18222"/>
    <cellStyle name="Normal 3 3 4 12" xfId="29267"/>
    <cellStyle name="Normal 3 3 4 2" xfId="18223"/>
    <cellStyle name="Normal 3 3 4 2 10" xfId="18224"/>
    <cellStyle name="Normal 3 3 4 2 11" xfId="29268"/>
    <cellStyle name="Normal 3 3 4 2 2" xfId="18225"/>
    <cellStyle name="Normal 3 3 4 2 2 2" xfId="18226"/>
    <cellStyle name="Normal 3 3 4 2 2 2 2" xfId="18227"/>
    <cellStyle name="Normal 3 3 4 2 2 2 2 2" xfId="18228"/>
    <cellStyle name="Normal 3 3 4 2 2 2 2 2 2" xfId="18229"/>
    <cellStyle name="Normal 3 3 4 2 2 2 2 2 2 2" xfId="18230"/>
    <cellStyle name="Normal 3 3 4 2 2 2 2 2 3" xfId="18231"/>
    <cellStyle name="Normal 3 3 4 2 2 2 2 3" xfId="18232"/>
    <cellStyle name="Normal 3 3 4 2 2 2 2 3 2" xfId="18233"/>
    <cellStyle name="Normal 3 3 4 2 2 2 2 4" xfId="18234"/>
    <cellStyle name="Normal 3 3 4 2 2 2 3" xfId="18235"/>
    <cellStyle name="Normal 3 3 4 2 2 2 3 2" xfId="18236"/>
    <cellStyle name="Normal 3 3 4 2 2 2 3 2 2" xfId="18237"/>
    <cellStyle name="Normal 3 3 4 2 2 2 3 3" xfId="18238"/>
    <cellStyle name="Normal 3 3 4 2 2 2 4" xfId="18239"/>
    <cellStyle name="Normal 3 3 4 2 2 2 4 2" xfId="18240"/>
    <cellStyle name="Normal 3 3 4 2 2 2 5" xfId="18241"/>
    <cellStyle name="Normal 3 3 4 2 2 3" xfId="18242"/>
    <cellStyle name="Normal 3 3 4 2 2 3 2" xfId="18243"/>
    <cellStyle name="Normal 3 3 4 2 2 3 2 2" xfId="18244"/>
    <cellStyle name="Normal 3 3 4 2 2 3 2 2 2" xfId="18245"/>
    <cellStyle name="Normal 3 3 4 2 2 3 2 2 2 2" xfId="18246"/>
    <cellStyle name="Normal 3 3 4 2 2 3 2 2 3" xfId="18247"/>
    <cellStyle name="Normal 3 3 4 2 2 3 2 3" xfId="18248"/>
    <cellStyle name="Normal 3 3 4 2 2 3 2 3 2" xfId="18249"/>
    <cellStyle name="Normal 3 3 4 2 2 3 2 4" xfId="18250"/>
    <cellStyle name="Normal 3 3 4 2 2 3 3" xfId="18251"/>
    <cellStyle name="Normal 3 3 4 2 2 3 3 2" xfId="18252"/>
    <cellStyle name="Normal 3 3 4 2 2 3 3 2 2" xfId="18253"/>
    <cellStyle name="Normal 3 3 4 2 2 3 3 3" xfId="18254"/>
    <cellStyle name="Normal 3 3 4 2 2 3 4" xfId="18255"/>
    <cellStyle name="Normal 3 3 4 2 2 3 4 2" xfId="18256"/>
    <cellStyle name="Normal 3 3 4 2 2 3 5" xfId="18257"/>
    <cellStyle name="Normal 3 3 4 2 2 4" xfId="18258"/>
    <cellStyle name="Normal 3 3 4 2 2 4 2" xfId="18259"/>
    <cellStyle name="Normal 3 3 4 2 2 4 2 2" xfId="18260"/>
    <cellStyle name="Normal 3 3 4 2 2 4 2 2 2" xfId="18261"/>
    <cellStyle name="Normal 3 3 4 2 2 4 2 3" xfId="18262"/>
    <cellStyle name="Normal 3 3 4 2 2 4 3" xfId="18263"/>
    <cellStyle name="Normal 3 3 4 2 2 4 3 2" xfId="18264"/>
    <cellStyle name="Normal 3 3 4 2 2 4 4" xfId="18265"/>
    <cellStyle name="Normal 3 3 4 2 2 5" xfId="18266"/>
    <cellStyle name="Normal 3 3 4 2 2 5 2" xfId="18267"/>
    <cellStyle name="Normal 3 3 4 2 2 5 2 2" xfId="18268"/>
    <cellStyle name="Normal 3 3 4 2 2 5 3" xfId="18269"/>
    <cellStyle name="Normal 3 3 4 2 2 6" xfId="18270"/>
    <cellStyle name="Normal 3 3 4 2 2 6 2" xfId="18271"/>
    <cellStyle name="Normal 3 3 4 2 2 7" xfId="18272"/>
    <cellStyle name="Normal 3 3 4 2 2 8" xfId="29269"/>
    <cellStyle name="Normal 3 3 4 2 3" xfId="18273"/>
    <cellStyle name="Normal 3 3 4 2 3 2" xfId="18274"/>
    <cellStyle name="Normal 3 3 4 2 3 2 2" xfId="18275"/>
    <cellStyle name="Normal 3 3 4 2 3 2 2 2" xfId="18276"/>
    <cellStyle name="Normal 3 3 4 2 3 2 2 2 2" xfId="18277"/>
    <cellStyle name="Normal 3 3 4 2 3 2 2 3" xfId="18278"/>
    <cellStyle name="Normal 3 3 4 2 3 2 3" xfId="18279"/>
    <cellStyle name="Normal 3 3 4 2 3 2 3 2" xfId="18280"/>
    <cellStyle name="Normal 3 3 4 2 3 2 4" xfId="18281"/>
    <cellStyle name="Normal 3 3 4 2 3 3" xfId="18282"/>
    <cellStyle name="Normal 3 3 4 2 3 3 2" xfId="18283"/>
    <cellStyle name="Normal 3 3 4 2 3 3 2 2" xfId="18284"/>
    <cellStyle name="Normal 3 3 4 2 3 3 3" xfId="18285"/>
    <cellStyle name="Normal 3 3 4 2 3 4" xfId="18286"/>
    <cellStyle name="Normal 3 3 4 2 3 4 2" xfId="18287"/>
    <cellStyle name="Normal 3 3 4 2 3 5" xfId="18288"/>
    <cellStyle name="Normal 3 3 4 2 4" xfId="18289"/>
    <cellStyle name="Normal 3 3 4 2 4 2" xfId="18290"/>
    <cellStyle name="Normal 3 3 4 2 4 2 2" xfId="18291"/>
    <cellStyle name="Normal 3 3 4 2 4 2 2 2" xfId="18292"/>
    <cellStyle name="Normal 3 3 4 2 4 2 2 2 2" xfId="18293"/>
    <cellStyle name="Normal 3 3 4 2 4 2 2 3" xfId="18294"/>
    <cellStyle name="Normal 3 3 4 2 4 2 3" xfId="18295"/>
    <cellStyle name="Normal 3 3 4 2 4 2 3 2" xfId="18296"/>
    <cellStyle name="Normal 3 3 4 2 4 2 4" xfId="18297"/>
    <cellStyle name="Normal 3 3 4 2 4 3" xfId="18298"/>
    <cellStyle name="Normal 3 3 4 2 4 3 2" xfId="18299"/>
    <cellStyle name="Normal 3 3 4 2 4 3 2 2" xfId="18300"/>
    <cellStyle name="Normal 3 3 4 2 4 3 3" xfId="18301"/>
    <cellStyle name="Normal 3 3 4 2 4 4" xfId="18302"/>
    <cellStyle name="Normal 3 3 4 2 4 4 2" xfId="18303"/>
    <cellStyle name="Normal 3 3 4 2 4 5" xfId="18304"/>
    <cellStyle name="Normal 3 3 4 2 5" xfId="18305"/>
    <cellStyle name="Normal 3 3 4 2 5 2" xfId="18306"/>
    <cellStyle name="Normal 3 3 4 2 5 2 2" xfId="18307"/>
    <cellStyle name="Normal 3 3 4 2 5 2 2 2" xfId="18308"/>
    <cellStyle name="Normal 3 3 4 2 5 2 2 2 2" xfId="18309"/>
    <cellStyle name="Normal 3 3 4 2 5 2 2 3" xfId="18310"/>
    <cellStyle name="Normal 3 3 4 2 5 2 3" xfId="18311"/>
    <cellStyle name="Normal 3 3 4 2 5 2 3 2" xfId="18312"/>
    <cellStyle name="Normal 3 3 4 2 5 2 4" xfId="18313"/>
    <cellStyle name="Normal 3 3 4 2 5 3" xfId="18314"/>
    <cellStyle name="Normal 3 3 4 2 5 3 2" xfId="18315"/>
    <cellStyle name="Normal 3 3 4 2 5 3 2 2" xfId="18316"/>
    <cellStyle name="Normal 3 3 4 2 5 3 3" xfId="18317"/>
    <cellStyle name="Normal 3 3 4 2 5 4" xfId="18318"/>
    <cellStyle name="Normal 3 3 4 2 5 4 2" xfId="18319"/>
    <cellStyle name="Normal 3 3 4 2 5 5" xfId="18320"/>
    <cellStyle name="Normal 3 3 4 2 6" xfId="18321"/>
    <cellStyle name="Normal 3 3 4 2 6 2" xfId="18322"/>
    <cellStyle name="Normal 3 3 4 2 6 2 2" xfId="18323"/>
    <cellStyle name="Normal 3 3 4 2 6 2 2 2" xfId="18324"/>
    <cellStyle name="Normal 3 3 4 2 6 2 3" xfId="18325"/>
    <cellStyle name="Normal 3 3 4 2 6 3" xfId="18326"/>
    <cellStyle name="Normal 3 3 4 2 6 3 2" xfId="18327"/>
    <cellStyle name="Normal 3 3 4 2 6 4" xfId="18328"/>
    <cellStyle name="Normal 3 3 4 2 7" xfId="18329"/>
    <cellStyle name="Normal 3 3 4 2 7 2" xfId="18330"/>
    <cellStyle name="Normal 3 3 4 2 7 2 2" xfId="18331"/>
    <cellStyle name="Normal 3 3 4 2 7 3" xfId="18332"/>
    <cellStyle name="Normal 3 3 4 2 8" xfId="18333"/>
    <cellStyle name="Normal 3 3 4 2 8 2" xfId="18334"/>
    <cellStyle name="Normal 3 3 4 2 9" xfId="18335"/>
    <cellStyle name="Normal 3 3 4 2 9 2" xfId="18336"/>
    <cellStyle name="Normal 3 3 4 3" xfId="18337"/>
    <cellStyle name="Normal 3 3 4 3 2" xfId="18338"/>
    <cellStyle name="Normal 3 3 4 3 2 2" xfId="18339"/>
    <cellStyle name="Normal 3 3 4 3 2 2 2" xfId="18340"/>
    <cellStyle name="Normal 3 3 4 3 2 2 2 2" xfId="18341"/>
    <cellStyle name="Normal 3 3 4 3 2 2 2 2 2" xfId="18342"/>
    <cellStyle name="Normal 3 3 4 3 2 2 2 3" xfId="18343"/>
    <cellStyle name="Normal 3 3 4 3 2 2 3" xfId="18344"/>
    <cellStyle name="Normal 3 3 4 3 2 2 3 2" xfId="18345"/>
    <cellStyle name="Normal 3 3 4 3 2 2 4" xfId="18346"/>
    <cellStyle name="Normal 3 3 4 3 2 3" xfId="18347"/>
    <cellStyle name="Normal 3 3 4 3 2 3 2" xfId="18348"/>
    <cellStyle name="Normal 3 3 4 3 2 3 2 2" xfId="18349"/>
    <cellStyle name="Normal 3 3 4 3 2 3 3" xfId="18350"/>
    <cellStyle name="Normal 3 3 4 3 2 4" xfId="18351"/>
    <cellStyle name="Normal 3 3 4 3 2 4 2" xfId="18352"/>
    <cellStyle name="Normal 3 3 4 3 2 5" xfId="18353"/>
    <cellStyle name="Normal 3 3 4 3 3" xfId="18354"/>
    <cellStyle name="Normal 3 3 4 3 3 2" xfId="18355"/>
    <cellStyle name="Normal 3 3 4 3 3 2 2" xfId="18356"/>
    <cellStyle name="Normal 3 3 4 3 3 2 2 2" xfId="18357"/>
    <cellStyle name="Normal 3 3 4 3 3 2 2 2 2" xfId="18358"/>
    <cellStyle name="Normal 3 3 4 3 3 2 2 3" xfId="18359"/>
    <cellStyle name="Normal 3 3 4 3 3 2 3" xfId="18360"/>
    <cellStyle name="Normal 3 3 4 3 3 2 3 2" xfId="18361"/>
    <cellStyle name="Normal 3 3 4 3 3 2 4" xfId="18362"/>
    <cellStyle name="Normal 3 3 4 3 3 3" xfId="18363"/>
    <cellStyle name="Normal 3 3 4 3 3 3 2" xfId="18364"/>
    <cellStyle name="Normal 3 3 4 3 3 3 2 2" xfId="18365"/>
    <cellStyle name="Normal 3 3 4 3 3 3 3" xfId="18366"/>
    <cellStyle name="Normal 3 3 4 3 3 4" xfId="18367"/>
    <cellStyle name="Normal 3 3 4 3 3 4 2" xfId="18368"/>
    <cellStyle name="Normal 3 3 4 3 3 5" xfId="18369"/>
    <cellStyle name="Normal 3 3 4 3 4" xfId="18370"/>
    <cellStyle name="Normal 3 3 4 3 4 2" xfId="18371"/>
    <cellStyle name="Normal 3 3 4 3 4 2 2" xfId="18372"/>
    <cellStyle name="Normal 3 3 4 3 4 2 2 2" xfId="18373"/>
    <cellStyle name="Normal 3 3 4 3 4 2 3" xfId="18374"/>
    <cellStyle name="Normal 3 3 4 3 4 3" xfId="18375"/>
    <cellStyle name="Normal 3 3 4 3 4 3 2" xfId="18376"/>
    <cellStyle name="Normal 3 3 4 3 4 4" xfId="18377"/>
    <cellStyle name="Normal 3 3 4 3 5" xfId="18378"/>
    <cellStyle name="Normal 3 3 4 3 5 2" xfId="18379"/>
    <cellStyle name="Normal 3 3 4 3 5 2 2" xfId="18380"/>
    <cellStyle name="Normal 3 3 4 3 5 3" xfId="18381"/>
    <cellStyle name="Normal 3 3 4 3 6" xfId="18382"/>
    <cellStyle name="Normal 3 3 4 3 6 2" xfId="18383"/>
    <cellStyle name="Normal 3 3 4 3 7" xfId="18384"/>
    <cellStyle name="Normal 3 3 4 3 8" xfId="29270"/>
    <cellStyle name="Normal 3 3 4 4" xfId="18385"/>
    <cellStyle name="Normal 3 3 4 4 2" xfId="18386"/>
    <cellStyle name="Normal 3 3 4 4 2 2" xfId="18387"/>
    <cellStyle name="Normal 3 3 4 4 2 2 2" xfId="18388"/>
    <cellStyle name="Normal 3 3 4 4 2 2 2 2" xfId="18389"/>
    <cellStyle name="Normal 3 3 4 4 2 2 3" xfId="18390"/>
    <cellStyle name="Normal 3 3 4 4 2 3" xfId="18391"/>
    <cellStyle name="Normal 3 3 4 4 2 3 2" xfId="18392"/>
    <cellStyle name="Normal 3 3 4 4 2 4" xfId="18393"/>
    <cellStyle name="Normal 3 3 4 4 3" xfId="18394"/>
    <cellStyle name="Normal 3 3 4 4 3 2" xfId="18395"/>
    <cellStyle name="Normal 3 3 4 4 3 2 2" xfId="18396"/>
    <cellStyle name="Normal 3 3 4 4 3 3" xfId="18397"/>
    <cellStyle name="Normal 3 3 4 4 4" xfId="18398"/>
    <cellStyle name="Normal 3 3 4 4 4 2" xfId="18399"/>
    <cellStyle name="Normal 3 3 4 4 5" xfId="18400"/>
    <cellStyle name="Normal 3 3 4 5" xfId="18401"/>
    <cellStyle name="Normal 3 3 4 5 2" xfId="18402"/>
    <cellStyle name="Normal 3 3 4 5 2 2" xfId="18403"/>
    <cellStyle name="Normal 3 3 4 5 2 2 2" xfId="18404"/>
    <cellStyle name="Normal 3 3 4 5 2 2 2 2" xfId="18405"/>
    <cellStyle name="Normal 3 3 4 5 2 2 3" xfId="18406"/>
    <cellStyle name="Normal 3 3 4 5 2 3" xfId="18407"/>
    <cellStyle name="Normal 3 3 4 5 2 3 2" xfId="18408"/>
    <cellStyle name="Normal 3 3 4 5 2 4" xfId="18409"/>
    <cellStyle name="Normal 3 3 4 5 3" xfId="18410"/>
    <cellStyle name="Normal 3 3 4 5 3 2" xfId="18411"/>
    <cellStyle name="Normal 3 3 4 5 3 2 2" xfId="18412"/>
    <cellStyle name="Normal 3 3 4 5 3 3" xfId="18413"/>
    <cellStyle name="Normal 3 3 4 5 4" xfId="18414"/>
    <cellStyle name="Normal 3 3 4 5 4 2" xfId="18415"/>
    <cellStyle name="Normal 3 3 4 5 5" xfId="18416"/>
    <cellStyle name="Normal 3 3 4 6" xfId="18417"/>
    <cellStyle name="Normal 3 3 4 6 2" xfId="18418"/>
    <cellStyle name="Normal 3 3 4 6 2 2" xfId="18419"/>
    <cellStyle name="Normal 3 3 4 6 2 2 2" xfId="18420"/>
    <cellStyle name="Normal 3 3 4 6 2 2 2 2" xfId="18421"/>
    <cellStyle name="Normal 3 3 4 6 2 2 3" xfId="18422"/>
    <cellStyle name="Normal 3 3 4 6 2 3" xfId="18423"/>
    <cellStyle name="Normal 3 3 4 6 2 3 2" xfId="18424"/>
    <cellStyle name="Normal 3 3 4 6 2 4" xfId="18425"/>
    <cellStyle name="Normal 3 3 4 6 3" xfId="18426"/>
    <cellStyle name="Normal 3 3 4 6 3 2" xfId="18427"/>
    <cellStyle name="Normal 3 3 4 6 3 2 2" xfId="18428"/>
    <cellStyle name="Normal 3 3 4 6 3 3" xfId="18429"/>
    <cellStyle name="Normal 3 3 4 6 4" xfId="18430"/>
    <cellStyle name="Normal 3 3 4 6 4 2" xfId="18431"/>
    <cellStyle name="Normal 3 3 4 6 5" xfId="18432"/>
    <cellStyle name="Normal 3 3 4 7" xfId="18433"/>
    <cellStyle name="Normal 3 3 4 7 2" xfId="18434"/>
    <cellStyle name="Normal 3 3 4 7 2 2" xfId="18435"/>
    <cellStyle name="Normal 3 3 4 7 2 2 2" xfId="18436"/>
    <cellStyle name="Normal 3 3 4 7 2 3" xfId="18437"/>
    <cellStyle name="Normal 3 3 4 7 3" xfId="18438"/>
    <cellStyle name="Normal 3 3 4 7 3 2" xfId="18439"/>
    <cellStyle name="Normal 3 3 4 7 4" xfId="18440"/>
    <cellStyle name="Normal 3 3 4 8" xfId="18441"/>
    <cellStyle name="Normal 3 3 4 8 2" xfId="18442"/>
    <cellStyle name="Normal 3 3 4 8 2 2" xfId="18443"/>
    <cellStyle name="Normal 3 3 4 8 3" xfId="18444"/>
    <cellStyle name="Normal 3 3 4 9" xfId="18445"/>
    <cellStyle name="Normal 3 3 4 9 2" xfId="18446"/>
    <cellStyle name="Normal 3 3 5" xfId="18447"/>
    <cellStyle name="Normal 3 3 5 10" xfId="18448"/>
    <cellStyle name="Normal 3 3 5 11" xfId="29271"/>
    <cellStyle name="Normal 3 3 5 2" xfId="18449"/>
    <cellStyle name="Normal 3 3 5 2 2" xfId="18450"/>
    <cellStyle name="Normal 3 3 5 2 2 2" xfId="18451"/>
    <cellStyle name="Normal 3 3 5 2 2 2 2" xfId="18452"/>
    <cellStyle name="Normal 3 3 5 2 2 2 2 2" xfId="18453"/>
    <cellStyle name="Normal 3 3 5 2 2 2 2 2 2" xfId="18454"/>
    <cellStyle name="Normal 3 3 5 2 2 2 2 3" xfId="18455"/>
    <cellStyle name="Normal 3 3 5 2 2 2 3" xfId="18456"/>
    <cellStyle name="Normal 3 3 5 2 2 2 3 2" xfId="18457"/>
    <cellStyle name="Normal 3 3 5 2 2 2 4" xfId="18458"/>
    <cellStyle name="Normal 3 3 5 2 2 3" xfId="18459"/>
    <cellStyle name="Normal 3 3 5 2 2 3 2" xfId="18460"/>
    <cellStyle name="Normal 3 3 5 2 2 3 2 2" xfId="18461"/>
    <cellStyle name="Normal 3 3 5 2 2 3 3" xfId="18462"/>
    <cellStyle name="Normal 3 3 5 2 2 4" xfId="18463"/>
    <cellStyle name="Normal 3 3 5 2 2 4 2" xfId="18464"/>
    <cellStyle name="Normal 3 3 5 2 2 5" xfId="18465"/>
    <cellStyle name="Normal 3 3 5 2 3" xfId="18466"/>
    <cellStyle name="Normal 3 3 5 2 3 2" xfId="18467"/>
    <cellStyle name="Normal 3 3 5 2 3 2 2" xfId="18468"/>
    <cellStyle name="Normal 3 3 5 2 3 2 2 2" xfId="18469"/>
    <cellStyle name="Normal 3 3 5 2 3 2 2 2 2" xfId="18470"/>
    <cellStyle name="Normal 3 3 5 2 3 2 2 3" xfId="18471"/>
    <cellStyle name="Normal 3 3 5 2 3 2 3" xfId="18472"/>
    <cellStyle name="Normal 3 3 5 2 3 2 3 2" xfId="18473"/>
    <cellStyle name="Normal 3 3 5 2 3 2 4" xfId="18474"/>
    <cellStyle name="Normal 3 3 5 2 3 3" xfId="18475"/>
    <cellStyle name="Normal 3 3 5 2 3 3 2" xfId="18476"/>
    <cellStyle name="Normal 3 3 5 2 3 3 2 2" xfId="18477"/>
    <cellStyle name="Normal 3 3 5 2 3 3 3" xfId="18478"/>
    <cellStyle name="Normal 3 3 5 2 3 4" xfId="18479"/>
    <cellStyle name="Normal 3 3 5 2 3 4 2" xfId="18480"/>
    <cellStyle name="Normal 3 3 5 2 3 5" xfId="18481"/>
    <cellStyle name="Normal 3 3 5 2 4" xfId="18482"/>
    <cellStyle name="Normal 3 3 5 2 4 2" xfId="18483"/>
    <cellStyle name="Normal 3 3 5 2 4 2 2" xfId="18484"/>
    <cellStyle name="Normal 3 3 5 2 4 2 2 2" xfId="18485"/>
    <cellStyle name="Normal 3 3 5 2 4 2 3" xfId="18486"/>
    <cellStyle name="Normal 3 3 5 2 4 3" xfId="18487"/>
    <cellStyle name="Normal 3 3 5 2 4 3 2" xfId="18488"/>
    <cellStyle name="Normal 3 3 5 2 4 4" xfId="18489"/>
    <cellStyle name="Normal 3 3 5 2 5" xfId="18490"/>
    <cellStyle name="Normal 3 3 5 2 5 2" xfId="18491"/>
    <cellStyle name="Normal 3 3 5 2 5 2 2" xfId="18492"/>
    <cellStyle name="Normal 3 3 5 2 5 3" xfId="18493"/>
    <cellStyle name="Normal 3 3 5 2 6" xfId="18494"/>
    <cellStyle name="Normal 3 3 5 2 6 2" xfId="18495"/>
    <cellStyle name="Normal 3 3 5 2 7" xfId="18496"/>
    <cellStyle name="Normal 3 3 5 2 8" xfId="29272"/>
    <cellStyle name="Normal 3 3 5 3" xfId="18497"/>
    <cellStyle name="Normal 3 3 5 3 2" xfId="18498"/>
    <cellStyle name="Normal 3 3 5 3 2 2" xfId="18499"/>
    <cellStyle name="Normal 3 3 5 3 2 2 2" xfId="18500"/>
    <cellStyle name="Normal 3 3 5 3 2 2 2 2" xfId="18501"/>
    <cellStyle name="Normal 3 3 5 3 2 2 3" xfId="18502"/>
    <cellStyle name="Normal 3 3 5 3 2 3" xfId="18503"/>
    <cellStyle name="Normal 3 3 5 3 2 3 2" xfId="18504"/>
    <cellStyle name="Normal 3 3 5 3 2 4" xfId="18505"/>
    <cellStyle name="Normal 3 3 5 3 3" xfId="18506"/>
    <cellStyle name="Normal 3 3 5 3 3 2" xfId="18507"/>
    <cellStyle name="Normal 3 3 5 3 3 2 2" xfId="18508"/>
    <cellStyle name="Normal 3 3 5 3 3 3" xfId="18509"/>
    <cellStyle name="Normal 3 3 5 3 4" xfId="18510"/>
    <cellStyle name="Normal 3 3 5 3 4 2" xfId="18511"/>
    <cellStyle name="Normal 3 3 5 3 5" xfId="18512"/>
    <cellStyle name="Normal 3 3 5 4" xfId="18513"/>
    <cellStyle name="Normal 3 3 5 4 2" xfId="18514"/>
    <cellStyle name="Normal 3 3 5 4 2 2" xfId="18515"/>
    <cellStyle name="Normal 3 3 5 4 2 2 2" xfId="18516"/>
    <cellStyle name="Normal 3 3 5 4 2 2 2 2" xfId="18517"/>
    <cellStyle name="Normal 3 3 5 4 2 2 3" xfId="18518"/>
    <cellStyle name="Normal 3 3 5 4 2 3" xfId="18519"/>
    <cellStyle name="Normal 3 3 5 4 2 3 2" xfId="18520"/>
    <cellStyle name="Normal 3 3 5 4 2 4" xfId="18521"/>
    <cellStyle name="Normal 3 3 5 4 3" xfId="18522"/>
    <cellStyle name="Normal 3 3 5 4 3 2" xfId="18523"/>
    <cellStyle name="Normal 3 3 5 4 3 2 2" xfId="18524"/>
    <cellStyle name="Normal 3 3 5 4 3 3" xfId="18525"/>
    <cellStyle name="Normal 3 3 5 4 4" xfId="18526"/>
    <cellStyle name="Normal 3 3 5 4 4 2" xfId="18527"/>
    <cellStyle name="Normal 3 3 5 4 5" xfId="18528"/>
    <cellStyle name="Normal 3 3 5 5" xfId="18529"/>
    <cellStyle name="Normal 3 3 5 5 2" xfId="18530"/>
    <cellStyle name="Normal 3 3 5 5 2 2" xfId="18531"/>
    <cellStyle name="Normal 3 3 5 5 2 2 2" xfId="18532"/>
    <cellStyle name="Normal 3 3 5 5 2 2 2 2" xfId="18533"/>
    <cellStyle name="Normal 3 3 5 5 2 2 3" xfId="18534"/>
    <cellStyle name="Normal 3 3 5 5 2 3" xfId="18535"/>
    <cellStyle name="Normal 3 3 5 5 2 3 2" xfId="18536"/>
    <cellStyle name="Normal 3 3 5 5 2 4" xfId="18537"/>
    <cellStyle name="Normal 3 3 5 5 3" xfId="18538"/>
    <cellStyle name="Normal 3 3 5 5 3 2" xfId="18539"/>
    <cellStyle name="Normal 3 3 5 5 3 2 2" xfId="18540"/>
    <cellStyle name="Normal 3 3 5 5 3 3" xfId="18541"/>
    <cellStyle name="Normal 3 3 5 5 4" xfId="18542"/>
    <cellStyle name="Normal 3 3 5 5 4 2" xfId="18543"/>
    <cellStyle name="Normal 3 3 5 5 5" xfId="18544"/>
    <cellStyle name="Normal 3 3 5 6" xfId="18545"/>
    <cellStyle name="Normal 3 3 5 6 2" xfId="18546"/>
    <cellStyle name="Normal 3 3 5 6 2 2" xfId="18547"/>
    <cellStyle name="Normal 3 3 5 6 2 2 2" xfId="18548"/>
    <cellStyle name="Normal 3 3 5 6 2 3" xfId="18549"/>
    <cellStyle name="Normal 3 3 5 6 3" xfId="18550"/>
    <cellStyle name="Normal 3 3 5 6 3 2" xfId="18551"/>
    <cellStyle name="Normal 3 3 5 6 4" xfId="18552"/>
    <cellStyle name="Normal 3 3 5 7" xfId="18553"/>
    <cellStyle name="Normal 3 3 5 7 2" xfId="18554"/>
    <cellStyle name="Normal 3 3 5 7 2 2" xfId="18555"/>
    <cellStyle name="Normal 3 3 5 7 3" xfId="18556"/>
    <cellStyle name="Normal 3 3 5 8" xfId="18557"/>
    <cellStyle name="Normal 3 3 5 8 2" xfId="18558"/>
    <cellStyle name="Normal 3 3 5 9" xfId="18559"/>
    <cellStyle name="Normal 3 3 5 9 2" xfId="18560"/>
    <cellStyle name="Normal 3 3 6" xfId="18561"/>
    <cellStyle name="Normal 3 3 6 10" xfId="18562"/>
    <cellStyle name="Normal 3 3 6 11" xfId="29273"/>
    <cellStyle name="Normal 3 3 6 2" xfId="18563"/>
    <cellStyle name="Normal 3 3 6 2 2" xfId="18564"/>
    <cellStyle name="Normal 3 3 6 2 2 2" xfId="18565"/>
    <cellStyle name="Normal 3 3 6 2 2 2 2" xfId="18566"/>
    <cellStyle name="Normal 3 3 6 2 2 2 2 2" xfId="18567"/>
    <cellStyle name="Normal 3 3 6 2 2 2 2 2 2" xfId="18568"/>
    <cellStyle name="Normal 3 3 6 2 2 2 2 3" xfId="18569"/>
    <cellStyle name="Normal 3 3 6 2 2 2 3" xfId="18570"/>
    <cellStyle name="Normal 3 3 6 2 2 2 3 2" xfId="18571"/>
    <cellStyle name="Normal 3 3 6 2 2 2 4" xfId="18572"/>
    <cellStyle name="Normal 3 3 6 2 2 3" xfId="18573"/>
    <cellStyle name="Normal 3 3 6 2 2 3 2" xfId="18574"/>
    <cellStyle name="Normal 3 3 6 2 2 3 2 2" xfId="18575"/>
    <cellStyle name="Normal 3 3 6 2 2 3 3" xfId="18576"/>
    <cellStyle name="Normal 3 3 6 2 2 4" xfId="18577"/>
    <cellStyle name="Normal 3 3 6 2 2 4 2" xfId="18578"/>
    <cellStyle name="Normal 3 3 6 2 2 5" xfId="18579"/>
    <cellStyle name="Normal 3 3 6 2 3" xfId="18580"/>
    <cellStyle name="Normal 3 3 6 2 3 2" xfId="18581"/>
    <cellStyle name="Normal 3 3 6 2 3 2 2" xfId="18582"/>
    <cellStyle name="Normal 3 3 6 2 3 2 2 2" xfId="18583"/>
    <cellStyle name="Normal 3 3 6 2 3 2 2 2 2" xfId="18584"/>
    <cellStyle name="Normal 3 3 6 2 3 2 2 3" xfId="18585"/>
    <cellStyle name="Normal 3 3 6 2 3 2 3" xfId="18586"/>
    <cellStyle name="Normal 3 3 6 2 3 2 3 2" xfId="18587"/>
    <cellStyle name="Normal 3 3 6 2 3 2 4" xfId="18588"/>
    <cellStyle name="Normal 3 3 6 2 3 3" xfId="18589"/>
    <cellStyle name="Normal 3 3 6 2 3 3 2" xfId="18590"/>
    <cellStyle name="Normal 3 3 6 2 3 3 2 2" xfId="18591"/>
    <cellStyle name="Normal 3 3 6 2 3 3 3" xfId="18592"/>
    <cellStyle name="Normal 3 3 6 2 3 4" xfId="18593"/>
    <cellStyle name="Normal 3 3 6 2 3 4 2" xfId="18594"/>
    <cellStyle name="Normal 3 3 6 2 3 5" xfId="18595"/>
    <cellStyle name="Normal 3 3 6 2 4" xfId="18596"/>
    <cellStyle name="Normal 3 3 6 2 4 2" xfId="18597"/>
    <cellStyle name="Normal 3 3 6 2 4 2 2" xfId="18598"/>
    <cellStyle name="Normal 3 3 6 2 4 2 2 2" xfId="18599"/>
    <cellStyle name="Normal 3 3 6 2 4 2 3" xfId="18600"/>
    <cellStyle name="Normal 3 3 6 2 4 3" xfId="18601"/>
    <cellStyle name="Normal 3 3 6 2 4 3 2" xfId="18602"/>
    <cellStyle name="Normal 3 3 6 2 4 4" xfId="18603"/>
    <cellStyle name="Normal 3 3 6 2 5" xfId="18604"/>
    <cellStyle name="Normal 3 3 6 2 5 2" xfId="18605"/>
    <cellStyle name="Normal 3 3 6 2 5 2 2" xfId="18606"/>
    <cellStyle name="Normal 3 3 6 2 5 3" xfId="18607"/>
    <cellStyle name="Normal 3 3 6 2 6" xfId="18608"/>
    <cellStyle name="Normal 3 3 6 2 6 2" xfId="18609"/>
    <cellStyle name="Normal 3 3 6 2 7" xfId="18610"/>
    <cellStyle name="Normal 3 3 6 2 8" xfId="29274"/>
    <cellStyle name="Normal 3 3 6 3" xfId="18611"/>
    <cellStyle name="Normal 3 3 6 3 2" xfId="18612"/>
    <cellStyle name="Normal 3 3 6 3 2 2" xfId="18613"/>
    <cellStyle name="Normal 3 3 6 3 2 2 2" xfId="18614"/>
    <cellStyle name="Normal 3 3 6 3 2 2 2 2" xfId="18615"/>
    <cellStyle name="Normal 3 3 6 3 2 2 3" xfId="18616"/>
    <cellStyle name="Normal 3 3 6 3 2 3" xfId="18617"/>
    <cellStyle name="Normal 3 3 6 3 2 3 2" xfId="18618"/>
    <cellStyle name="Normal 3 3 6 3 2 4" xfId="18619"/>
    <cellStyle name="Normal 3 3 6 3 3" xfId="18620"/>
    <cellStyle name="Normal 3 3 6 3 3 2" xfId="18621"/>
    <cellStyle name="Normal 3 3 6 3 3 2 2" xfId="18622"/>
    <cellStyle name="Normal 3 3 6 3 3 3" xfId="18623"/>
    <cellStyle name="Normal 3 3 6 3 4" xfId="18624"/>
    <cellStyle name="Normal 3 3 6 3 4 2" xfId="18625"/>
    <cellStyle name="Normal 3 3 6 3 5" xfId="18626"/>
    <cellStyle name="Normal 3 3 6 4" xfId="18627"/>
    <cellStyle name="Normal 3 3 6 4 2" xfId="18628"/>
    <cellStyle name="Normal 3 3 6 4 2 2" xfId="18629"/>
    <cellStyle name="Normal 3 3 6 4 2 2 2" xfId="18630"/>
    <cellStyle name="Normal 3 3 6 4 2 2 2 2" xfId="18631"/>
    <cellStyle name="Normal 3 3 6 4 2 2 3" xfId="18632"/>
    <cellStyle name="Normal 3 3 6 4 2 3" xfId="18633"/>
    <cellStyle name="Normal 3 3 6 4 2 3 2" xfId="18634"/>
    <cellStyle name="Normal 3 3 6 4 2 4" xfId="18635"/>
    <cellStyle name="Normal 3 3 6 4 3" xfId="18636"/>
    <cellStyle name="Normal 3 3 6 4 3 2" xfId="18637"/>
    <cellStyle name="Normal 3 3 6 4 3 2 2" xfId="18638"/>
    <cellStyle name="Normal 3 3 6 4 3 3" xfId="18639"/>
    <cellStyle name="Normal 3 3 6 4 4" xfId="18640"/>
    <cellStyle name="Normal 3 3 6 4 4 2" xfId="18641"/>
    <cellStyle name="Normal 3 3 6 4 5" xfId="18642"/>
    <cellStyle name="Normal 3 3 6 5" xfId="18643"/>
    <cellStyle name="Normal 3 3 6 5 2" xfId="18644"/>
    <cellStyle name="Normal 3 3 6 5 2 2" xfId="18645"/>
    <cellStyle name="Normal 3 3 6 5 2 2 2" xfId="18646"/>
    <cellStyle name="Normal 3 3 6 5 2 2 2 2" xfId="18647"/>
    <cellStyle name="Normal 3 3 6 5 2 2 3" xfId="18648"/>
    <cellStyle name="Normal 3 3 6 5 2 3" xfId="18649"/>
    <cellStyle name="Normal 3 3 6 5 2 3 2" xfId="18650"/>
    <cellStyle name="Normal 3 3 6 5 2 4" xfId="18651"/>
    <cellStyle name="Normal 3 3 6 5 3" xfId="18652"/>
    <cellStyle name="Normal 3 3 6 5 3 2" xfId="18653"/>
    <cellStyle name="Normal 3 3 6 5 3 2 2" xfId="18654"/>
    <cellStyle name="Normal 3 3 6 5 3 3" xfId="18655"/>
    <cellStyle name="Normal 3 3 6 5 4" xfId="18656"/>
    <cellStyle name="Normal 3 3 6 5 4 2" xfId="18657"/>
    <cellStyle name="Normal 3 3 6 5 5" xfId="18658"/>
    <cellStyle name="Normal 3 3 6 6" xfId="18659"/>
    <cellStyle name="Normal 3 3 6 6 2" xfId="18660"/>
    <cellStyle name="Normal 3 3 6 6 2 2" xfId="18661"/>
    <cellStyle name="Normal 3 3 6 6 2 2 2" xfId="18662"/>
    <cellStyle name="Normal 3 3 6 6 2 3" xfId="18663"/>
    <cellStyle name="Normal 3 3 6 6 3" xfId="18664"/>
    <cellStyle name="Normal 3 3 6 6 3 2" xfId="18665"/>
    <cellStyle name="Normal 3 3 6 6 4" xfId="18666"/>
    <cellStyle name="Normal 3 3 6 7" xfId="18667"/>
    <cellStyle name="Normal 3 3 6 7 2" xfId="18668"/>
    <cellStyle name="Normal 3 3 6 7 2 2" xfId="18669"/>
    <cellStyle name="Normal 3 3 6 7 3" xfId="18670"/>
    <cellStyle name="Normal 3 3 6 8" xfId="18671"/>
    <cellStyle name="Normal 3 3 6 8 2" xfId="18672"/>
    <cellStyle name="Normal 3 3 6 9" xfId="18673"/>
    <cellStyle name="Normal 3 3 6 9 2" xfId="18674"/>
    <cellStyle name="Normal 3 3 7" xfId="18675"/>
    <cellStyle name="Normal 3 3 7 2" xfId="18676"/>
    <cellStyle name="Normal 3 3 7 2 2" xfId="18677"/>
    <cellStyle name="Normal 3 3 7 2 2 2" xfId="18678"/>
    <cellStyle name="Normal 3 3 7 2 2 2 2" xfId="18679"/>
    <cellStyle name="Normal 3 3 7 2 2 2 2 2" xfId="18680"/>
    <cellStyle name="Normal 3 3 7 2 2 2 3" xfId="18681"/>
    <cellStyle name="Normal 3 3 7 2 2 3" xfId="18682"/>
    <cellStyle name="Normal 3 3 7 2 2 3 2" xfId="18683"/>
    <cellStyle name="Normal 3 3 7 2 2 4" xfId="18684"/>
    <cellStyle name="Normal 3 3 7 2 3" xfId="18685"/>
    <cellStyle name="Normal 3 3 7 2 3 2" xfId="18686"/>
    <cellStyle name="Normal 3 3 7 2 3 2 2" xfId="18687"/>
    <cellStyle name="Normal 3 3 7 2 3 3" xfId="18688"/>
    <cellStyle name="Normal 3 3 7 2 4" xfId="18689"/>
    <cellStyle name="Normal 3 3 7 2 4 2" xfId="18690"/>
    <cellStyle name="Normal 3 3 7 2 5" xfId="18691"/>
    <cellStyle name="Normal 3 3 7 3" xfId="18692"/>
    <cellStyle name="Normal 3 3 7 3 2" xfId="18693"/>
    <cellStyle name="Normal 3 3 7 3 2 2" xfId="18694"/>
    <cellStyle name="Normal 3 3 7 3 2 2 2" xfId="18695"/>
    <cellStyle name="Normal 3 3 7 3 2 2 2 2" xfId="18696"/>
    <cellStyle name="Normal 3 3 7 3 2 2 3" xfId="18697"/>
    <cellStyle name="Normal 3 3 7 3 2 3" xfId="18698"/>
    <cellStyle name="Normal 3 3 7 3 2 3 2" xfId="18699"/>
    <cellStyle name="Normal 3 3 7 3 2 4" xfId="18700"/>
    <cellStyle name="Normal 3 3 7 3 3" xfId="18701"/>
    <cellStyle name="Normal 3 3 7 3 3 2" xfId="18702"/>
    <cellStyle name="Normal 3 3 7 3 3 2 2" xfId="18703"/>
    <cellStyle name="Normal 3 3 7 3 3 3" xfId="18704"/>
    <cellStyle name="Normal 3 3 7 3 4" xfId="18705"/>
    <cellStyle name="Normal 3 3 7 3 4 2" xfId="18706"/>
    <cellStyle name="Normal 3 3 7 3 5" xfId="18707"/>
    <cellStyle name="Normal 3 3 7 4" xfId="18708"/>
    <cellStyle name="Normal 3 3 7 4 2" xfId="18709"/>
    <cellStyle name="Normal 3 3 7 4 2 2" xfId="18710"/>
    <cellStyle name="Normal 3 3 7 4 2 2 2" xfId="18711"/>
    <cellStyle name="Normal 3 3 7 4 2 3" xfId="18712"/>
    <cellStyle name="Normal 3 3 7 4 3" xfId="18713"/>
    <cellStyle name="Normal 3 3 7 4 3 2" xfId="18714"/>
    <cellStyle name="Normal 3 3 7 4 4" xfId="18715"/>
    <cellStyle name="Normal 3 3 7 5" xfId="18716"/>
    <cellStyle name="Normal 3 3 7 5 2" xfId="18717"/>
    <cellStyle name="Normal 3 3 7 5 2 2" xfId="18718"/>
    <cellStyle name="Normal 3 3 7 5 3" xfId="18719"/>
    <cellStyle name="Normal 3 3 7 6" xfId="18720"/>
    <cellStyle name="Normal 3 3 7 6 2" xfId="18721"/>
    <cellStyle name="Normal 3 3 7 7" xfId="18722"/>
    <cellStyle name="Normal 3 3 7 8" xfId="29275"/>
    <cellStyle name="Normal 3 3 8" xfId="18723"/>
    <cellStyle name="Normal 3 3 8 2" xfId="18724"/>
    <cellStyle name="Normal 3 3 8 2 2" xfId="18725"/>
    <cellStyle name="Normal 3 3 8 2 2 2" xfId="18726"/>
    <cellStyle name="Normal 3 3 8 2 2 2 2" xfId="18727"/>
    <cellStyle name="Normal 3 3 8 2 2 3" xfId="18728"/>
    <cellStyle name="Normal 3 3 8 2 3" xfId="18729"/>
    <cellStyle name="Normal 3 3 8 2 3 2" xfId="18730"/>
    <cellStyle name="Normal 3 3 8 2 4" xfId="18731"/>
    <cellStyle name="Normal 3 3 8 3" xfId="18732"/>
    <cellStyle name="Normal 3 3 8 3 2" xfId="18733"/>
    <cellStyle name="Normal 3 3 8 3 2 2" xfId="18734"/>
    <cellStyle name="Normal 3 3 8 3 3" xfId="18735"/>
    <cellStyle name="Normal 3 3 8 4" xfId="18736"/>
    <cellStyle name="Normal 3 3 8 4 2" xfId="18737"/>
    <cellStyle name="Normal 3 3 8 5" xfId="18738"/>
    <cellStyle name="Normal 3 3 9" xfId="18739"/>
    <cellStyle name="Normal 3 3 9 2" xfId="18740"/>
    <cellStyle name="Normal 3 3 9 2 2" xfId="18741"/>
    <cellStyle name="Normal 3 3 9 2 2 2" xfId="18742"/>
    <cellStyle name="Normal 3 3 9 2 2 2 2" xfId="18743"/>
    <cellStyle name="Normal 3 3 9 2 2 3" xfId="18744"/>
    <cellStyle name="Normal 3 3 9 2 3" xfId="18745"/>
    <cellStyle name="Normal 3 3 9 2 3 2" xfId="18746"/>
    <cellStyle name="Normal 3 3 9 2 4" xfId="18747"/>
    <cellStyle name="Normal 3 3 9 3" xfId="18748"/>
    <cellStyle name="Normal 3 3 9 3 2" xfId="18749"/>
    <cellStyle name="Normal 3 3 9 3 2 2" xfId="18750"/>
    <cellStyle name="Normal 3 3 9 3 3" xfId="18751"/>
    <cellStyle name="Normal 3 3 9 4" xfId="18752"/>
    <cellStyle name="Normal 3 3 9 4 2" xfId="18753"/>
    <cellStyle name="Normal 3 3 9 5" xfId="18754"/>
    <cellStyle name="Normal 3 4" xfId="18755"/>
    <cellStyle name="Normal 3 4 10" xfId="18756"/>
    <cellStyle name="Normal 3 4 10 2" xfId="18757"/>
    <cellStyle name="Normal 3 4 10 2 2" xfId="18758"/>
    <cellStyle name="Normal 3 4 10 2 2 2" xfId="18759"/>
    <cellStyle name="Normal 3 4 10 2 3" xfId="18760"/>
    <cellStyle name="Normal 3 4 10 3" xfId="18761"/>
    <cellStyle name="Normal 3 4 10 3 2" xfId="18762"/>
    <cellStyle name="Normal 3 4 10 4" xfId="18763"/>
    <cellStyle name="Normal 3 4 11" xfId="18764"/>
    <cellStyle name="Normal 3 4 11 2" xfId="18765"/>
    <cellStyle name="Normal 3 4 11 2 2" xfId="18766"/>
    <cellStyle name="Normal 3 4 11 3" xfId="18767"/>
    <cellStyle name="Normal 3 4 12" xfId="18768"/>
    <cellStyle name="Normal 3 4 12 2" xfId="18769"/>
    <cellStyle name="Normal 3 4 13" xfId="18770"/>
    <cellStyle name="Normal 3 4 13 2" xfId="18771"/>
    <cellStyle name="Normal 3 4 14" xfId="18772"/>
    <cellStyle name="Normal 3 4 15" xfId="29276"/>
    <cellStyle name="Normal 3 4 2" xfId="18773"/>
    <cellStyle name="Normal 3 4 2 10" xfId="18774"/>
    <cellStyle name="Normal 3 4 2 10 2" xfId="18775"/>
    <cellStyle name="Normal 3 4 2 11" xfId="18776"/>
    <cellStyle name="Normal 3 4 2 11 2" xfId="18777"/>
    <cellStyle name="Normal 3 4 2 12" xfId="18778"/>
    <cellStyle name="Normal 3 4 2 13" xfId="29277"/>
    <cellStyle name="Normal 3 4 2 2" xfId="18779"/>
    <cellStyle name="Normal 3 4 2 2 10" xfId="18780"/>
    <cellStyle name="Normal 3 4 2 2 11" xfId="29278"/>
    <cellStyle name="Normal 3 4 2 2 2" xfId="18781"/>
    <cellStyle name="Normal 3 4 2 2 2 2" xfId="18782"/>
    <cellStyle name="Normal 3 4 2 2 2 2 2" xfId="18783"/>
    <cellStyle name="Normal 3 4 2 2 2 2 2 2" xfId="18784"/>
    <cellStyle name="Normal 3 4 2 2 2 2 2 2 2" xfId="18785"/>
    <cellStyle name="Normal 3 4 2 2 2 2 2 2 2 2" xfId="18786"/>
    <cellStyle name="Normal 3 4 2 2 2 2 2 2 3" xfId="18787"/>
    <cellStyle name="Normal 3 4 2 2 2 2 2 3" xfId="18788"/>
    <cellStyle name="Normal 3 4 2 2 2 2 2 3 2" xfId="18789"/>
    <cellStyle name="Normal 3 4 2 2 2 2 2 4" xfId="18790"/>
    <cellStyle name="Normal 3 4 2 2 2 2 3" xfId="18791"/>
    <cellStyle name="Normal 3 4 2 2 2 2 3 2" xfId="18792"/>
    <cellStyle name="Normal 3 4 2 2 2 2 3 2 2" xfId="18793"/>
    <cellStyle name="Normal 3 4 2 2 2 2 3 3" xfId="18794"/>
    <cellStyle name="Normal 3 4 2 2 2 2 4" xfId="18795"/>
    <cellStyle name="Normal 3 4 2 2 2 2 4 2" xfId="18796"/>
    <cellStyle name="Normal 3 4 2 2 2 2 5" xfId="18797"/>
    <cellStyle name="Normal 3 4 2 2 2 3" xfId="18798"/>
    <cellStyle name="Normal 3 4 2 2 2 3 2" xfId="18799"/>
    <cellStyle name="Normal 3 4 2 2 2 3 2 2" xfId="18800"/>
    <cellStyle name="Normal 3 4 2 2 2 3 2 2 2" xfId="18801"/>
    <cellStyle name="Normal 3 4 2 2 2 3 2 2 2 2" xfId="18802"/>
    <cellStyle name="Normal 3 4 2 2 2 3 2 2 3" xfId="18803"/>
    <cellStyle name="Normal 3 4 2 2 2 3 2 3" xfId="18804"/>
    <cellStyle name="Normal 3 4 2 2 2 3 2 3 2" xfId="18805"/>
    <cellStyle name="Normal 3 4 2 2 2 3 2 4" xfId="18806"/>
    <cellStyle name="Normal 3 4 2 2 2 3 3" xfId="18807"/>
    <cellStyle name="Normal 3 4 2 2 2 3 3 2" xfId="18808"/>
    <cellStyle name="Normal 3 4 2 2 2 3 3 2 2" xfId="18809"/>
    <cellStyle name="Normal 3 4 2 2 2 3 3 3" xfId="18810"/>
    <cellStyle name="Normal 3 4 2 2 2 3 4" xfId="18811"/>
    <cellStyle name="Normal 3 4 2 2 2 3 4 2" xfId="18812"/>
    <cellStyle name="Normal 3 4 2 2 2 3 5" xfId="18813"/>
    <cellStyle name="Normal 3 4 2 2 2 4" xfId="18814"/>
    <cellStyle name="Normal 3 4 2 2 2 4 2" xfId="18815"/>
    <cellStyle name="Normal 3 4 2 2 2 4 2 2" xfId="18816"/>
    <cellStyle name="Normal 3 4 2 2 2 4 2 2 2" xfId="18817"/>
    <cellStyle name="Normal 3 4 2 2 2 4 2 3" xfId="18818"/>
    <cellStyle name="Normal 3 4 2 2 2 4 3" xfId="18819"/>
    <cellStyle name="Normal 3 4 2 2 2 4 3 2" xfId="18820"/>
    <cellStyle name="Normal 3 4 2 2 2 4 4" xfId="18821"/>
    <cellStyle name="Normal 3 4 2 2 2 5" xfId="18822"/>
    <cellStyle name="Normal 3 4 2 2 2 5 2" xfId="18823"/>
    <cellStyle name="Normal 3 4 2 2 2 5 2 2" xfId="18824"/>
    <cellStyle name="Normal 3 4 2 2 2 5 3" xfId="18825"/>
    <cellStyle name="Normal 3 4 2 2 2 6" xfId="18826"/>
    <cellStyle name="Normal 3 4 2 2 2 6 2" xfId="18827"/>
    <cellStyle name="Normal 3 4 2 2 2 7" xfId="18828"/>
    <cellStyle name="Normal 3 4 2 2 2 8" xfId="29279"/>
    <cellStyle name="Normal 3 4 2 2 3" xfId="18829"/>
    <cellStyle name="Normal 3 4 2 2 3 2" xfId="18830"/>
    <cellStyle name="Normal 3 4 2 2 3 2 2" xfId="18831"/>
    <cellStyle name="Normal 3 4 2 2 3 2 2 2" xfId="18832"/>
    <cellStyle name="Normal 3 4 2 2 3 2 2 2 2" xfId="18833"/>
    <cellStyle name="Normal 3 4 2 2 3 2 2 3" xfId="18834"/>
    <cellStyle name="Normal 3 4 2 2 3 2 3" xfId="18835"/>
    <cellStyle name="Normal 3 4 2 2 3 2 3 2" xfId="18836"/>
    <cellStyle name="Normal 3 4 2 2 3 2 4" xfId="18837"/>
    <cellStyle name="Normal 3 4 2 2 3 3" xfId="18838"/>
    <cellStyle name="Normal 3 4 2 2 3 3 2" xfId="18839"/>
    <cellStyle name="Normal 3 4 2 2 3 3 2 2" xfId="18840"/>
    <cellStyle name="Normal 3 4 2 2 3 3 3" xfId="18841"/>
    <cellStyle name="Normal 3 4 2 2 3 4" xfId="18842"/>
    <cellStyle name="Normal 3 4 2 2 3 4 2" xfId="18843"/>
    <cellStyle name="Normal 3 4 2 2 3 5" xfId="18844"/>
    <cellStyle name="Normal 3 4 2 2 4" xfId="18845"/>
    <cellStyle name="Normal 3 4 2 2 4 2" xfId="18846"/>
    <cellStyle name="Normal 3 4 2 2 4 2 2" xfId="18847"/>
    <cellStyle name="Normal 3 4 2 2 4 2 2 2" xfId="18848"/>
    <cellStyle name="Normal 3 4 2 2 4 2 2 2 2" xfId="18849"/>
    <cellStyle name="Normal 3 4 2 2 4 2 2 3" xfId="18850"/>
    <cellStyle name="Normal 3 4 2 2 4 2 3" xfId="18851"/>
    <cellStyle name="Normal 3 4 2 2 4 2 3 2" xfId="18852"/>
    <cellStyle name="Normal 3 4 2 2 4 2 4" xfId="18853"/>
    <cellStyle name="Normal 3 4 2 2 4 3" xfId="18854"/>
    <cellStyle name="Normal 3 4 2 2 4 3 2" xfId="18855"/>
    <cellStyle name="Normal 3 4 2 2 4 3 2 2" xfId="18856"/>
    <cellStyle name="Normal 3 4 2 2 4 3 3" xfId="18857"/>
    <cellStyle name="Normal 3 4 2 2 4 4" xfId="18858"/>
    <cellStyle name="Normal 3 4 2 2 4 4 2" xfId="18859"/>
    <cellStyle name="Normal 3 4 2 2 4 5" xfId="18860"/>
    <cellStyle name="Normal 3 4 2 2 5" xfId="18861"/>
    <cellStyle name="Normal 3 4 2 2 5 2" xfId="18862"/>
    <cellStyle name="Normal 3 4 2 2 5 2 2" xfId="18863"/>
    <cellStyle name="Normal 3 4 2 2 5 2 2 2" xfId="18864"/>
    <cellStyle name="Normal 3 4 2 2 5 2 2 2 2" xfId="18865"/>
    <cellStyle name="Normal 3 4 2 2 5 2 2 3" xfId="18866"/>
    <cellStyle name="Normal 3 4 2 2 5 2 3" xfId="18867"/>
    <cellStyle name="Normal 3 4 2 2 5 2 3 2" xfId="18868"/>
    <cellStyle name="Normal 3 4 2 2 5 2 4" xfId="18869"/>
    <cellStyle name="Normal 3 4 2 2 5 3" xfId="18870"/>
    <cellStyle name="Normal 3 4 2 2 5 3 2" xfId="18871"/>
    <cellStyle name="Normal 3 4 2 2 5 3 2 2" xfId="18872"/>
    <cellStyle name="Normal 3 4 2 2 5 3 3" xfId="18873"/>
    <cellStyle name="Normal 3 4 2 2 5 4" xfId="18874"/>
    <cellStyle name="Normal 3 4 2 2 5 4 2" xfId="18875"/>
    <cellStyle name="Normal 3 4 2 2 5 5" xfId="18876"/>
    <cellStyle name="Normal 3 4 2 2 6" xfId="18877"/>
    <cellStyle name="Normal 3 4 2 2 6 2" xfId="18878"/>
    <cellStyle name="Normal 3 4 2 2 6 2 2" xfId="18879"/>
    <cellStyle name="Normal 3 4 2 2 6 2 2 2" xfId="18880"/>
    <cellStyle name="Normal 3 4 2 2 6 2 3" xfId="18881"/>
    <cellStyle name="Normal 3 4 2 2 6 3" xfId="18882"/>
    <cellStyle name="Normal 3 4 2 2 6 3 2" xfId="18883"/>
    <cellStyle name="Normal 3 4 2 2 6 4" xfId="18884"/>
    <cellStyle name="Normal 3 4 2 2 7" xfId="18885"/>
    <cellStyle name="Normal 3 4 2 2 7 2" xfId="18886"/>
    <cellStyle name="Normal 3 4 2 2 7 2 2" xfId="18887"/>
    <cellStyle name="Normal 3 4 2 2 7 3" xfId="18888"/>
    <cellStyle name="Normal 3 4 2 2 8" xfId="18889"/>
    <cellStyle name="Normal 3 4 2 2 8 2" xfId="18890"/>
    <cellStyle name="Normal 3 4 2 2 9" xfId="18891"/>
    <cellStyle name="Normal 3 4 2 2 9 2" xfId="18892"/>
    <cellStyle name="Normal 3 4 2 3" xfId="18893"/>
    <cellStyle name="Normal 3 4 2 3 10" xfId="18894"/>
    <cellStyle name="Normal 3 4 2 3 11" xfId="29280"/>
    <cellStyle name="Normal 3 4 2 3 2" xfId="18895"/>
    <cellStyle name="Normal 3 4 2 3 2 2" xfId="18896"/>
    <cellStyle name="Normal 3 4 2 3 2 2 2" xfId="18897"/>
    <cellStyle name="Normal 3 4 2 3 2 2 2 2" xfId="18898"/>
    <cellStyle name="Normal 3 4 2 3 2 2 2 2 2" xfId="18899"/>
    <cellStyle name="Normal 3 4 2 3 2 2 2 2 2 2" xfId="18900"/>
    <cellStyle name="Normal 3 4 2 3 2 2 2 2 3" xfId="18901"/>
    <cellStyle name="Normal 3 4 2 3 2 2 2 3" xfId="18902"/>
    <cellStyle name="Normal 3 4 2 3 2 2 2 3 2" xfId="18903"/>
    <cellStyle name="Normal 3 4 2 3 2 2 2 4" xfId="18904"/>
    <cellStyle name="Normal 3 4 2 3 2 2 3" xfId="18905"/>
    <cellStyle name="Normal 3 4 2 3 2 2 3 2" xfId="18906"/>
    <cellStyle name="Normal 3 4 2 3 2 2 3 2 2" xfId="18907"/>
    <cellStyle name="Normal 3 4 2 3 2 2 3 3" xfId="18908"/>
    <cellStyle name="Normal 3 4 2 3 2 2 4" xfId="18909"/>
    <cellStyle name="Normal 3 4 2 3 2 2 4 2" xfId="18910"/>
    <cellStyle name="Normal 3 4 2 3 2 2 5" xfId="18911"/>
    <cellStyle name="Normal 3 4 2 3 2 3" xfId="18912"/>
    <cellStyle name="Normal 3 4 2 3 2 3 2" xfId="18913"/>
    <cellStyle name="Normal 3 4 2 3 2 3 2 2" xfId="18914"/>
    <cellStyle name="Normal 3 4 2 3 2 3 2 2 2" xfId="18915"/>
    <cellStyle name="Normal 3 4 2 3 2 3 2 2 2 2" xfId="18916"/>
    <cellStyle name="Normal 3 4 2 3 2 3 2 2 3" xfId="18917"/>
    <cellStyle name="Normal 3 4 2 3 2 3 2 3" xfId="18918"/>
    <cellStyle name="Normal 3 4 2 3 2 3 2 3 2" xfId="18919"/>
    <cellStyle name="Normal 3 4 2 3 2 3 2 4" xfId="18920"/>
    <cellStyle name="Normal 3 4 2 3 2 3 3" xfId="18921"/>
    <cellStyle name="Normal 3 4 2 3 2 3 3 2" xfId="18922"/>
    <cellStyle name="Normal 3 4 2 3 2 3 3 2 2" xfId="18923"/>
    <cellStyle name="Normal 3 4 2 3 2 3 3 3" xfId="18924"/>
    <cellStyle name="Normal 3 4 2 3 2 3 4" xfId="18925"/>
    <cellStyle name="Normal 3 4 2 3 2 3 4 2" xfId="18926"/>
    <cellStyle name="Normal 3 4 2 3 2 3 5" xfId="18927"/>
    <cellStyle name="Normal 3 4 2 3 2 4" xfId="18928"/>
    <cellStyle name="Normal 3 4 2 3 2 4 2" xfId="18929"/>
    <cellStyle name="Normal 3 4 2 3 2 4 2 2" xfId="18930"/>
    <cellStyle name="Normal 3 4 2 3 2 4 2 2 2" xfId="18931"/>
    <cellStyle name="Normal 3 4 2 3 2 4 2 3" xfId="18932"/>
    <cellStyle name="Normal 3 4 2 3 2 4 3" xfId="18933"/>
    <cellStyle name="Normal 3 4 2 3 2 4 3 2" xfId="18934"/>
    <cellStyle name="Normal 3 4 2 3 2 4 4" xfId="18935"/>
    <cellStyle name="Normal 3 4 2 3 2 5" xfId="18936"/>
    <cellStyle name="Normal 3 4 2 3 2 5 2" xfId="18937"/>
    <cellStyle name="Normal 3 4 2 3 2 5 2 2" xfId="18938"/>
    <cellStyle name="Normal 3 4 2 3 2 5 3" xfId="18939"/>
    <cellStyle name="Normal 3 4 2 3 2 6" xfId="18940"/>
    <cellStyle name="Normal 3 4 2 3 2 6 2" xfId="18941"/>
    <cellStyle name="Normal 3 4 2 3 2 7" xfId="18942"/>
    <cellStyle name="Normal 3 4 2 3 2 8" xfId="29281"/>
    <cellStyle name="Normal 3 4 2 3 3" xfId="18943"/>
    <cellStyle name="Normal 3 4 2 3 3 2" xfId="18944"/>
    <cellStyle name="Normal 3 4 2 3 3 2 2" xfId="18945"/>
    <cellStyle name="Normal 3 4 2 3 3 2 2 2" xfId="18946"/>
    <cellStyle name="Normal 3 4 2 3 3 2 2 2 2" xfId="18947"/>
    <cellStyle name="Normal 3 4 2 3 3 2 2 3" xfId="18948"/>
    <cellStyle name="Normal 3 4 2 3 3 2 3" xfId="18949"/>
    <cellStyle name="Normal 3 4 2 3 3 2 3 2" xfId="18950"/>
    <cellStyle name="Normal 3 4 2 3 3 2 4" xfId="18951"/>
    <cellStyle name="Normal 3 4 2 3 3 3" xfId="18952"/>
    <cellStyle name="Normal 3 4 2 3 3 3 2" xfId="18953"/>
    <cellStyle name="Normal 3 4 2 3 3 3 2 2" xfId="18954"/>
    <cellStyle name="Normal 3 4 2 3 3 3 3" xfId="18955"/>
    <cellStyle name="Normal 3 4 2 3 3 4" xfId="18956"/>
    <cellStyle name="Normal 3 4 2 3 3 4 2" xfId="18957"/>
    <cellStyle name="Normal 3 4 2 3 3 5" xfId="18958"/>
    <cellStyle name="Normal 3 4 2 3 4" xfId="18959"/>
    <cellStyle name="Normal 3 4 2 3 4 2" xfId="18960"/>
    <cellStyle name="Normal 3 4 2 3 4 2 2" xfId="18961"/>
    <cellStyle name="Normal 3 4 2 3 4 2 2 2" xfId="18962"/>
    <cellStyle name="Normal 3 4 2 3 4 2 2 2 2" xfId="18963"/>
    <cellStyle name="Normal 3 4 2 3 4 2 2 3" xfId="18964"/>
    <cellStyle name="Normal 3 4 2 3 4 2 3" xfId="18965"/>
    <cellStyle name="Normal 3 4 2 3 4 2 3 2" xfId="18966"/>
    <cellStyle name="Normal 3 4 2 3 4 2 4" xfId="18967"/>
    <cellStyle name="Normal 3 4 2 3 4 3" xfId="18968"/>
    <cellStyle name="Normal 3 4 2 3 4 3 2" xfId="18969"/>
    <cellStyle name="Normal 3 4 2 3 4 3 2 2" xfId="18970"/>
    <cellStyle name="Normal 3 4 2 3 4 3 3" xfId="18971"/>
    <cellStyle name="Normal 3 4 2 3 4 4" xfId="18972"/>
    <cellStyle name="Normal 3 4 2 3 4 4 2" xfId="18973"/>
    <cellStyle name="Normal 3 4 2 3 4 5" xfId="18974"/>
    <cellStyle name="Normal 3 4 2 3 5" xfId="18975"/>
    <cellStyle name="Normal 3 4 2 3 5 2" xfId="18976"/>
    <cellStyle name="Normal 3 4 2 3 5 2 2" xfId="18977"/>
    <cellStyle name="Normal 3 4 2 3 5 2 2 2" xfId="18978"/>
    <cellStyle name="Normal 3 4 2 3 5 2 2 2 2" xfId="18979"/>
    <cellStyle name="Normal 3 4 2 3 5 2 2 3" xfId="18980"/>
    <cellStyle name="Normal 3 4 2 3 5 2 3" xfId="18981"/>
    <cellStyle name="Normal 3 4 2 3 5 2 3 2" xfId="18982"/>
    <cellStyle name="Normal 3 4 2 3 5 2 4" xfId="18983"/>
    <cellStyle name="Normal 3 4 2 3 5 3" xfId="18984"/>
    <cellStyle name="Normal 3 4 2 3 5 3 2" xfId="18985"/>
    <cellStyle name="Normal 3 4 2 3 5 3 2 2" xfId="18986"/>
    <cellStyle name="Normal 3 4 2 3 5 3 3" xfId="18987"/>
    <cellStyle name="Normal 3 4 2 3 5 4" xfId="18988"/>
    <cellStyle name="Normal 3 4 2 3 5 4 2" xfId="18989"/>
    <cellStyle name="Normal 3 4 2 3 5 5" xfId="18990"/>
    <cellStyle name="Normal 3 4 2 3 6" xfId="18991"/>
    <cellStyle name="Normal 3 4 2 3 6 2" xfId="18992"/>
    <cellStyle name="Normal 3 4 2 3 6 2 2" xfId="18993"/>
    <cellStyle name="Normal 3 4 2 3 6 2 2 2" xfId="18994"/>
    <cellStyle name="Normal 3 4 2 3 6 2 3" xfId="18995"/>
    <cellStyle name="Normal 3 4 2 3 6 3" xfId="18996"/>
    <cellStyle name="Normal 3 4 2 3 6 3 2" xfId="18997"/>
    <cellStyle name="Normal 3 4 2 3 6 4" xfId="18998"/>
    <cellStyle name="Normal 3 4 2 3 7" xfId="18999"/>
    <cellStyle name="Normal 3 4 2 3 7 2" xfId="19000"/>
    <cellStyle name="Normal 3 4 2 3 7 2 2" xfId="19001"/>
    <cellStyle name="Normal 3 4 2 3 7 3" xfId="19002"/>
    <cellStyle name="Normal 3 4 2 3 8" xfId="19003"/>
    <cellStyle name="Normal 3 4 2 3 8 2" xfId="19004"/>
    <cellStyle name="Normal 3 4 2 3 9" xfId="19005"/>
    <cellStyle name="Normal 3 4 2 3 9 2" xfId="19006"/>
    <cellStyle name="Normal 3 4 2 4" xfId="19007"/>
    <cellStyle name="Normal 3 4 2 4 2" xfId="19008"/>
    <cellStyle name="Normal 3 4 2 4 2 2" xfId="19009"/>
    <cellStyle name="Normal 3 4 2 4 2 2 2" xfId="19010"/>
    <cellStyle name="Normal 3 4 2 4 2 2 2 2" xfId="19011"/>
    <cellStyle name="Normal 3 4 2 4 2 2 2 2 2" xfId="19012"/>
    <cellStyle name="Normal 3 4 2 4 2 2 2 3" xfId="19013"/>
    <cellStyle name="Normal 3 4 2 4 2 2 3" xfId="19014"/>
    <cellStyle name="Normal 3 4 2 4 2 2 3 2" xfId="19015"/>
    <cellStyle name="Normal 3 4 2 4 2 2 4" xfId="19016"/>
    <cellStyle name="Normal 3 4 2 4 2 3" xfId="19017"/>
    <cellStyle name="Normal 3 4 2 4 2 3 2" xfId="19018"/>
    <cellStyle name="Normal 3 4 2 4 2 3 2 2" xfId="19019"/>
    <cellStyle name="Normal 3 4 2 4 2 3 3" xfId="19020"/>
    <cellStyle name="Normal 3 4 2 4 2 4" xfId="19021"/>
    <cellStyle name="Normal 3 4 2 4 2 4 2" xfId="19022"/>
    <cellStyle name="Normal 3 4 2 4 2 5" xfId="19023"/>
    <cellStyle name="Normal 3 4 2 4 3" xfId="19024"/>
    <cellStyle name="Normal 3 4 2 4 3 2" xfId="19025"/>
    <cellStyle name="Normal 3 4 2 4 3 2 2" xfId="19026"/>
    <cellStyle name="Normal 3 4 2 4 3 2 2 2" xfId="19027"/>
    <cellStyle name="Normal 3 4 2 4 3 2 2 2 2" xfId="19028"/>
    <cellStyle name="Normal 3 4 2 4 3 2 2 3" xfId="19029"/>
    <cellStyle name="Normal 3 4 2 4 3 2 3" xfId="19030"/>
    <cellStyle name="Normal 3 4 2 4 3 2 3 2" xfId="19031"/>
    <cellStyle name="Normal 3 4 2 4 3 2 4" xfId="19032"/>
    <cellStyle name="Normal 3 4 2 4 3 3" xfId="19033"/>
    <cellStyle name="Normal 3 4 2 4 3 3 2" xfId="19034"/>
    <cellStyle name="Normal 3 4 2 4 3 3 2 2" xfId="19035"/>
    <cellStyle name="Normal 3 4 2 4 3 3 3" xfId="19036"/>
    <cellStyle name="Normal 3 4 2 4 3 4" xfId="19037"/>
    <cellStyle name="Normal 3 4 2 4 3 4 2" xfId="19038"/>
    <cellStyle name="Normal 3 4 2 4 3 5" xfId="19039"/>
    <cellStyle name="Normal 3 4 2 4 4" xfId="19040"/>
    <cellStyle name="Normal 3 4 2 4 4 2" xfId="19041"/>
    <cellStyle name="Normal 3 4 2 4 4 2 2" xfId="19042"/>
    <cellStyle name="Normal 3 4 2 4 4 2 2 2" xfId="19043"/>
    <cellStyle name="Normal 3 4 2 4 4 2 3" xfId="19044"/>
    <cellStyle name="Normal 3 4 2 4 4 3" xfId="19045"/>
    <cellStyle name="Normal 3 4 2 4 4 3 2" xfId="19046"/>
    <cellStyle name="Normal 3 4 2 4 4 4" xfId="19047"/>
    <cellStyle name="Normal 3 4 2 4 5" xfId="19048"/>
    <cellStyle name="Normal 3 4 2 4 5 2" xfId="19049"/>
    <cellStyle name="Normal 3 4 2 4 5 2 2" xfId="19050"/>
    <cellStyle name="Normal 3 4 2 4 5 3" xfId="19051"/>
    <cellStyle name="Normal 3 4 2 4 6" xfId="19052"/>
    <cellStyle name="Normal 3 4 2 4 6 2" xfId="19053"/>
    <cellStyle name="Normal 3 4 2 4 7" xfId="19054"/>
    <cellStyle name="Normal 3 4 2 4 8" xfId="29282"/>
    <cellStyle name="Normal 3 4 2 5" xfId="19055"/>
    <cellStyle name="Normal 3 4 2 5 2" xfId="19056"/>
    <cellStyle name="Normal 3 4 2 5 2 2" xfId="19057"/>
    <cellStyle name="Normal 3 4 2 5 2 2 2" xfId="19058"/>
    <cellStyle name="Normal 3 4 2 5 2 2 2 2" xfId="19059"/>
    <cellStyle name="Normal 3 4 2 5 2 2 3" xfId="19060"/>
    <cellStyle name="Normal 3 4 2 5 2 3" xfId="19061"/>
    <cellStyle name="Normal 3 4 2 5 2 3 2" xfId="19062"/>
    <cellStyle name="Normal 3 4 2 5 2 4" xfId="19063"/>
    <cellStyle name="Normal 3 4 2 5 3" xfId="19064"/>
    <cellStyle name="Normal 3 4 2 5 3 2" xfId="19065"/>
    <cellStyle name="Normal 3 4 2 5 3 2 2" xfId="19066"/>
    <cellStyle name="Normal 3 4 2 5 3 3" xfId="19067"/>
    <cellStyle name="Normal 3 4 2 5 4" xfId="19068"/>
    <cellStyle name="Normal 3 4 2 5 4 2" xfId="19069"/>
    <cellStyle name="Normal 3 4 2 5 5" xfId="19070"/>
    <cellStyle name="Normal 3 4 2 6" xfId="19071"/>
    <cellStyle name="Normal 3 4 2 6 2" xfId="19072"/>
    <cellStyle name="Normal 3 4 2 6 2 2" xfId="19073"/>
    <cellStyle name="Normal 3 4 2 6 2 2 2" xfId="19074"/>
    <cellStyle name="Normal 3 4 2 6 2 2 2 2" xfId="19075"/>
    <cellStyle name="Normal 3 4 2 6 2 2 3" xfId="19076"/>
    <cellStyle name="Normal 3 4 2 6 2 3" xfId="19077"/>
    <cellStyle name="Normal 3 4 2 6 2 3 2" xfId="19078"/>
    <cellStyle name="Normal 3 4 2 6 2 4" xfId="19079"/>
    <cellStyle name="Normal 3 4 2 6 3" xfId="19080"/>
    <cellStyle name="Normal 3 4 2 6 3 2" xfId="19081"/>
    <cellStyle name="Normal 3 4 2 6 3 2 2" xfId="19082"/>
    <cellStyle name="Normal 3 4 2 6 3 3" xfId="19083"/>
    <cellStyle name="Normal 3 4 2 6 4" xfId="19084"/>
    <cellStyle name="Normal 3 4 2 6 4 2" xfId="19085"/>
    <cellStyle name="Normal 3 4 2 6 5" xfId="19086"/>
    <cellStyle name="Normal 3 4 2 7" xfId="19087"/>
    <cellStyle name="Normal 3 4 2 7 2" xfId="19088"/>
    <cellStyle name="Normal 3 4 2 7 2 2" xfId="19089"/>
    <cellStyle name="Normal 3 4 2 7 2 2 2" xfId="19090"/>
    <cellStyle name="Normal 3 4 2 7 2 2 2 2" xfId="19091"/>
    <cellStyle name="Normal 3 4 2 7 2 2 3" xfId="19092"/>
    <cellStyle name="Normal 3 4 2 7 2 3" xfId="19093"/>
    <cellStyle name="Normal 3 4 2 7 2 3 2" xfId="19094"/>
    <cellStyle name="Normal 3 4 2 7 2 4" xfId="19095"/>
    <cellStyle name="Normal 3 4 2 7 3" xfId="19096"/>
    <cellStyle name="Normal 3 4 2 7 3 2" xfId="19097"/>
    <cellStyle name="Normal 3 4 2 7 3 2 2" xfId="19098"/>
    <cellStyle name="Normal 3 4 2 7 3 3" xfId="19099"/>
    <cellStyle name="Normal 3 4 2 7 4" xfId="19100"/>
    <cellStyle name="Normal 3 4 2 7 4 2" xfId="19101"/>
    <cellStyle name="Normal 3 4 2 7 5" xfId="19102"/>
    <cellStyle name="Normal 3 4 2 8" xfId="19103"/>
    <cellStyle name="Normal 3 4 2 8 2" xfId="19104"/>
    <cellStyle name="Normal 3 4 2 8 2 2" xfId="19105"/>
    <cellStyle name="Normal 3 4 2 8 2 2 2" xfId="19106"/>
    <cellStyle name="Normal 3 4 2 8 2 3" xfId="19107"/>
    <cellStyle name="Normal 3 4 2 8 3" xfId="19108"/>
    <cellStyle name="Normal 3 4 2 8 3 2" xfId="19109"/>
    <cellStyle name="Normal 3 4 2 8 4" xfId="19110"/>
    <cellStyle name="Normal 3 4 2 9" xfId="19111"/>
    <cellStyle name="Normal 3 4 2 9 2" xfId="19112"/>
    <cellStyle name="Normal 3 4 2 9 2 2" xfId="19113"/>
    <cellStyle name="Normal 3 4 2 9 3" xfId="19114"/>
    <cellStyle name="Normal 3 4 3" xfId="19115"/>
    <cellStyle name="Normal 3 4 3 10" xfId="19116"/>
    <cellStyle name="Normal 3 4 3 10 2" xfId="19117"/>
    <cellStyle name="Normal 3 4 3 11" xfId="19118"/>
    <cellStyle name="Normal 3 4 3 12" xfId="29283"/>
    <cellStyle name="Normal 3 4 3 2" xfId="19119"/>
    <cellStyle name="Normal 3 4 3 2 10" xfId="19120"/>
    <cellStyle name="Normal 3 4 3 2 11" xfId="29284"/>
    <cellStyle name="Normal 3 4 3 2 2" xfId="19121"/>
    <cellStyle name="Normal 3 4 3 2 2 2" xfId="19122"/>
    <cellStyle name="Normal 3 4 3 2 2 2 2" xfId="19123"/>
    <cellStyle name="Normal 3 4 3 2 2 2 2 2" xfId="19124"/>
    <cellStyle name="Normal 3 4 3 2 2 2 2 2 2" xfId="19125"/>
    <cellStyle name="Normal 3 4 3 2 2 2 2 2 2 2" xfId="19126"/>
    <cellStyle name="Normal 3 4 3 2 2 2 2 2 3" xfId="19127"/>
    <cellStyle name="Normal 3 4 3 2 2 2 2 3" xfId="19128"/>
    <cellStyle name="Normal 3 4 3 2 2 2 2 3 2" xfId="19129"/>
    <cellStyle name="Normal 3 4 3 2 2 2 2 4" xfId="19130"/>
    <cellStyle name="Normal 3 4 3 2 2 2 3" xfId="19131"/>
    <cellStyle name="Normal 3 4 3 2 2 2 3 2" xfId="19132"/>
    <cellStyle name="Normal 3 4 3 2 2 2 3 2 2" xfId="19133"/>
    <cellStyle name="Normal 3 4 3 2 2 2 3 3" xfId="19134"/>
    <cellStyle name="Normal 3 4 3 2 2 2 4" xfId="19135"/>
    <cellStyle name="Normal 3 4 3 2 2 2 4 2" xfId="19136"/>
    <cellStyle name="Normal 3 4 3 2 2 2 5" xfId="19137"/>
    <cellStyle name="Normal 3 4 3 2 2 3" xfId="19138"/>
    <cellStyle name="Normal 3 4 3 2 2 3 2" xfId="19139"/>
    <cellStyle name="Normal 3 4 3 2 2 3 2 2" xfId="19140"/>
    <cellStyle name="Normal 3 4 3 2 2 3 2 2 2" xfId="19141"/>
    <cellStyle name="Normal 3 4 3 2 2 3 2 2 2 2" xfId="19142"/>
    <cellStyle name="Normal 3 4 3 2 2 3 2 2 3" xfId="19143"/>
    <cellStyle name="Normal 3 4 3 2 2 3 2 3" xfId="19144"/>
    <cellStyle name="Normal 3 4 3 2 2 3 2 3 2" xfId="19145"/>
    <cellStyle name="Normal 3 4 3 2 2 3 2 4" xfId="19146"/>
    <cellStyle name="Normal 3 4 3 2 2 3 3" xfId="19147"/>
    <cellStyle name="Normal 3 4 3 2 2 3 3 2" xfId="19148"/>
    <cellStyle name="Normal 3 4 3 2 2 3 3 2 2" xfId="19149"/>
    <cellStyle name="Normal 3 4 3 2 2 3 3 3" xfId="19150"/>
    <cellStyle name="Normal 3 4 3 2 2 3 4" xfId="19151"/>
    <cellStyle name="Normal 3 4 3 2 2 3 4 2" xfId="19152"/>
    <cellStyle name="Normal 3 4 3 2 2 3 5" xfId="19153"/>
    <cellStyle name="Normal 3 4 3 2 2 4" xfId="19154"/>
    <cellStyle name="Normal 3 4 3 2 2 4 2" xfId="19155"/>
    <cellStyle name="Normal 3 4 3 2 2 4 2 2" xfId="19156"/>
    <cellStyle name="Normal 3 4 3 2 2 4 2 2 2" xfId="19157"/>
    <cellStyle name="Normal 3 4 3 2 2 4 2 3" xfId="19158"/>
    <cellStyle name="Normal 3 4 3 2 2 4 3" xfId="19159"/>
    <cellStyle name="Normal 3 4 3 2 2 4 3 2" xfId="19160"/>
    <cellStyle name="Normal 3 4 3 2 2 4 4" xfId="19161"/>
    <cellStyle name="Normal 3 4 3 2 2 5" xfId="19162"/>
    <cellStyle name="Normal 3 4 3 2 2 5 2" xfId="19163"/>
    <cellStyle name="Normal 3 4 3 2 2 5 2 2" xfId="19164"/>
    <cellStyle name="Normal 3 4 3 2 2 5 3" xfId="19165"/>
    <cellStyle name="Normal 3 4 3 2 2 6" xfId="19166"/>
    <cellStyle name="Normal 3 4 3 2 2 6 2" xfId="19167"/>
    <cellStyle name="Normal 3 4 3 2 2 7" xfId="19168"/>
    <cellStyle name="Normal 3 4 3 2 2 8" xfId="29285"/>
    <cellStyle name="Normal 3 4 3 2 3" xfId="19169"/>
    <cellStyle name="Normal 3 4 3 2 3 2" xfId="19170"/>
    <cellStyle name="Normal 3 4 3 2 3 2 2" xfId="19171"/>
    <cellStyle name="Normal 3 4 3 2 3 2 2 2" xfId="19172"/>
    <cellStyle name="Normal 3 4 3 2 3 2 2 2 2" xfId="19173"/>
    <cellStyle name="Normal 3 4 3 2 3 2 2 3" xfId="19174"/>
    <cellStyle name="Normal 3 4 3 2 3 2 3" xfId="19175"/>
    <cellStyle name="Normal 3 4 3 2 3 2 3 2" xfId="19176"/>
    <cellStyle name="Normal 3 4 3 2 3 2 4" xfId="19177"/>
    <cellStyle name="Normal 3 4 3 2 3 3" xfId="19178"/>
    <cellStyle name="Normal 3 4 3 2 3 3 2" xfId="19179"/>
    <cellStyle name="Normal 3 4 3 2 3 3 2 2" xfId="19180"/>
    <cellStyle name="Normal 3 4 3 2 3 3 3" xfId="19181"/>
    <cellStyle name="Normal 3 4 3 2 3 4" xfId="19182"/>
    <cellStyle name="Normal 3 4 3 2 3 4 2" xfId="19183"/>
    <cellStyle name="Normal 3 4 3 2 3 5" xfId="19184"/>
    <cellStyle name="Normal 3 4 3 2 4" xfId="19185"/>
    <cellStyle name="Normal 3 4 3 2 4 2" xfId="19186"/>
    <cellStyle name="Normal 3 4 3 2 4 2 2" xfId="19187"/>
    <cellStyle name="Normal 3 4 3 2 4 2 2 2" xfId="19188"/>
    <cellStyle name="Normal 3 4 3 2 4 2 2 2 2" xfId="19189"/>
    <cellStyle name="Normal 3 4 3 2 4 2 2 3" xfId="19190"/>
    <cellStyle name="Normal 3 4 3 2 4 2 3" xfId="19191"/>
    <cellStyle name="Normal 3 4 3 2 4 2 3 2" xfId="19192"/>
    <cellStyle name="Normal 3 4 3 2 4 2 4" xfId="19193"/>
    <cellStyle name="Normal 3 4 3 2 4 3" xfId="19194"/>
    <cellStyle name="Normal 3 4 3 2 4 3 2" xfId="19195"/>
    <cellStyle name="Normal 3 4 3 2 4 3 2 2" xfId="19196"/>
    <cellStyle name="Normal 3 4 3 2 4 3 3" xfId="19197"/>
    <cellStyle name="Normal 3 4 3 2 4 4" xfId="19198"/>
    <cellStyle name="Normal 3 4 3 2 4 4 2" xfId="19199"/>
    <cellStyle name="Normal 3 4 3 2 4 5" xfId="19200"/>
    <cellStyle name="Normal 3 4 3 2 5" xfId="19201"/>
    <cellStyle name="Normal 3 4 3 2 5 2" xfId="19202"/>
    <cellStyle name="Normal 3 4 3 2 5 2 2" xfId="19203"/>
    <cellStyle name="Normal 3 4 3 2 5 2 2 2" xfId="19204"/>
    <cellStyle name="Normal 3 4 3 2 5 2 2 2 2" xfId="19205"/>
    <cellStyle name="Normal 3 4 3 2 5 2 2 3" xfId="19206"/>
    <cellStyle name="Normal 3 4 3 2 5 2 3" xfId="19207"/>
    <cellStyle name="Normal 3 4 3 2 5 2 3 2" xfId="19208"/>
    <cellStyle name="Normal 3 4 3 2 5 2 4" xfId="19209"/>
    <cellStyle name="Normal 3 4 3 2 5 3" xfId="19210"/>
    <cellStyle name="Normal 3 4 3 2 5 3 2" xfId="19211"/>
    <cellStyle name="Normal 3 4 3 2 5 3 2 2" xfId="19212"/>
    <cellStyle name="Normal 3 4 3 2 5 3 3" xfId="19213"/>
    <cellStyle name="Normal 3 4 3 2 5 4" xfId="19214"/>
    <cellStyle name="Normal 3 4 3 2 5 4 2" xfId="19215"/>
    <cellStyle name="Normal 3 4 3 2 5 5" xfId="19216"/>
    <cellStyle name="Normal 3 4 3 2 6" xfId="19217"/>
    <cellStyle name="Normal 3 4 3 2 6 2" xfId="19218"/>
    <cellStyle name="Normal 3 4 3 2 6 2 2" xfId="19219"/>
    <cellStyle name="Normal 3 4 3 2 6 2 2 2" xfId="19220"/>
    <cellStyle name="Normal 3 4 3 2 6 2 3" xfId="19221"/>
    <cellStyle name="Normal 3 4 3 2 6 3" xfId="19222"/>
    <cellStyle name="Normal 3 4 3 2 6 3 2" xfId="19223"/>
    <cellStyle name="Normal 3 4 3 2 6 4" xfId="19224"/>
    <cellStyle name="Normal 3 4 3 2 7" xfId="19225"/>
    <cellStyle name="Normal 3 4 3 2 7 2" xfId="19226"/>
    <cellStyle name="Normal 3 4 3 2 7 2 2" xfId="19227"/>
    <cellStyle name="Normal 3 4 3 2 7 3" xfId="19228"/>
    <cellStyle name="Normal 3 4 3 2 8" xfId="19229"/>
    <cellStyle name="Normal 3 4 3 2 8 2" xfId="19230"/>
    <cellStyle name="Normal 3 4 3 2 9" xfId="19231"/>
    <cellStyle name="Normal 3 4 3 2 9 2" xfId="19232"/>
    <cellStyle name="Normal 3 4 3 3" xfId="19233"/>
    <cellStyle name="Normal 3 4 3 3 2" xfId="19234"/>
    <cellStyle name="Normal 3 4 3 3 2 2" xfId="19235"/>
    <cellStyle name="Normal 3 4 3 3 2 2 2" xfId="19236"/>
    <cellStyle name="Normal 3 4 3 3 2 2 2 2" xfId="19237"/>
    <cellStyle name="Normal 3 4 3 3 2 2 2 2 2" xfId="19238"/>
    <cellStyle name="Normal 3 4 3 3 2 2 2 3" xfId="19239"/>
    <cellStyle name="Normal 3 4 3 3 2 2 3" xfId="19240"/>
    <cellStyle name="Normal 3 4 3 3 2 2 3 2" xfId="19241"/>
    <cellStyle name="Normal 3 4 3 3 2 2 4" xfId="19242"/>
    <cellStyle name="Normal 3 4 3 3 2 3" xfId="19243"/>
    <cellStyle name="Normal 3 4 3 3 2 3 2" xfId="19244"/>
    <cellStyle name="Normal 3 4 3 3 2 3 2 2" xfId="19245"/>
    <cellStyle name="Normal 3 4 3 3 2 3 3" xfId="19246"/>
    <cellStyle name="Normal 3 4 3 3 2 4" xfId="19247"/>
    <cellStyle name="Normal 3 4 3 3 2 4 2" xfId="19248"/>
    <cellStyle name="Normal 3 4 3 3 2 5" xfId="19249"/>
    <cellStyle name="Normal 3 4 3 3 3" xfId="19250"/>
    <cellStyle name="Normal 3 4 3 3 3 2" xfId="19251"/>
    <cellStyle name="Normal 3 4 3 3 3 2 2" xfId="19252"/>
    <cellStyle name="Normal 3 4 3 3 3 2 2 2" xfId="19253"/>
    <cellStyle name="Normal 3 4 3 3 3 2 2 2 2" xfId="19254"/>
    <cellStyle name="Normal 3 4 3 3 3 2 2 3" xfId="19255"/>
    <cellStyle name="Normal 3 4 3 3 3 2 3" xfId="19256"/>
    <cellStyle name="Normal 3 4 3 3 3 2 3 2" xfId="19257"/>
    <cellStyle name="Normal 3 4 3 3 3 2 4" xfId="19258"/>
    <cellStyle name="Normal 3 4 3 3 3 3" xfId="19259"/>
    <cellStyle name="Normal 3 4 3 3 3 3 2" xfId="19260"/>
    <cellStyle name="Normal 3 4 3 3 3 3 2 2" xfId="19261"/>
    <cellStyle name="Normal 3 4 3 3 3 3 3" xfId="19262"/>
    <cellStyle name="Normal 3 4 3 3 3 4" xfId="19263"/>
    <cellStyle name="Normal 3 4 3 3 3 4 2" xfId="19264"/>
    <cellStyle name="Normal 3 4 3 3 3 5" xfId="19265"/>
    <cellStyle name="Normal 3 4 3 3 4" xfId="19266"/>
    <cellStyle name="Normal 3 4 3 3 4 2" xfId="19267"/>
    <cellStyle name="Normal 3 4 3 3 4 2 2" xfId="19268"/>
    <cellStyle name="Normal 3 4 3 3 4 2 2 2" xfId="19269"/>
    <cellStyle name="Normal 3 4 3 3 4 2 3" xfId="19270"/>
    <cellStyle name="Normal 3 4 3 3 4 3" xfId="19271"/>
    <cellStyle name="Normal 3 4 3 3 4 3 2" xfId="19272"/>
    <cellStyle name="Normal 3 4 3 3 4 4" xfId="19273"/>
    <cellStyle name="Normal 3 4 3 3 5" xfId="19274"/>
    <cellStyle name="Normal 3 4 3 3 5 2" xfId="19275"/>
    <cellStyle name="Normal 3 4 3 3 5 2 2" xfId="19276"/>
    <cellStyle name="Normal 3 4 3 3 5 3" xfId="19277"/>
    <cellStyle name="Normal 3 4 3 3 6" xfId="19278"/>
    <cellStyle name="Normal 3 4 3 3 6 2" xfId="19279"/>
    <cellStyle name="Normal 3 4 3 3 7" xfId="19280"/>
    <cellStyle name="Normal 3 4 3 3 8" xfId="29286"/>
    <cellStyle name="Normal 3 4 3 4" xfId="19281"/>
    <cellStyle name="Normal 3 4 3 4 2" xfId="19282"/>
    <cellStyle name="Normal 3 4 3 4 2 2" xfId="19283"/>
    <cellStyle name="Normal 3 4 3 4 2 2 2" xfId="19284"/>
    <cellStyle name="Normal 3 4 3 4 2 2 2 2" xfId="19285"/>
    <cellStyle name="Normal 3 4 3 4 2 2 3" xfId="19286"/>
    <cellStyle name="Normal 3 4 3 4 2 3" xfId="19287"/>
    <cellStyle name="Normal 3 4 3 4 2 3 2" xfId="19288"/>
    <cellStyle name="Normal 3 4 3 4 2 4" xfId="19289"/>
    <cellStyle name="Normal 3 4 3 4 3" xfId="19290"/>
    <cellStyle name="Normal 3 4 3 4 3 2" xfId="19291"/>
    <cellStyle name="Normal 3 4 3 4 3 2 2" xfId="19292"/>
    <cellStyle name="Normal 3 4 3 4 3 3" xfId="19293"/>
    <cellStyle name="Normal 3 4 3 4 4" xfId="19294"/>
    <cellStyle name="Normal 3 4 3 4 4 2" xfId="19295"/>
    <cellStyle name="Normal 3 4 3 4 5" xfId="19296"/>
    <cellStyle name="Normal 3 4 3 5" xfId="19297"/>
    <cellStyle name="Normal 3 4 3 5 2" xfId="19298"/>
    <cellStyle name="Normal 3 4 3 5 2 2" xfId="19299"/>
    <cellStyle name="Normal 3 4 3 5 2 2 2" xfId="19300"/>
    <cellStyle name="Normal 3 4 3 5 2 2 2 2" xfId="19301"/>
    <cellStyle name="Normal 3 4 3 5 2 2 3" xfId="19302"/>
    <cellStyle name="Normal 3 4 3 5 2 3" xfId="19303"/>
    <cellStyle name="Normal 3 4 3 5 2 3 2" xfId="19304"/>
    <cellStyle name="Normal 3 4 3 5 2 4" xfId="19305"/>
    <cellStyle name="Normal 3 4 3 5 3" xfId="19306"/>
    <cellStyle name="Normal 3 4 3 5 3 2" xfId="19307"/>
    <cellStyle name="Normal 3 4 3 5 3 2 2" xfId="19308"/>
    <cellStyle name="Normal 3 4 3 5 3 3" xfId="19309"/>
    <cellStyle name="Normal 3 4 3 5 4" xfId="19310"/>
    <cellStyle name="Normal 3 4 3 5 4 2" xfId="19311"/>
    <cellStyle name="Normal 3 4 3 5 5" xfId="19312"/>
    <cellStyle name="Normal 3 4 3 6" xfId="19313"/>
    <cellStyle name="Normal 3 4 3 6 2" xfId="19314"/>
    <cellStyle name="Normal 3 4 3 6 2 2" xfId="19315"/>
    <cellStyle name="Normal 3 4 3 6 2 2 2" xfId="19316"/>
    <cellStyle name="Normal 3 4 3 6 2 2 2 2" xfId="19317"/>
    <cellStyle name="Normal 3 4 3 6 2 2 3" xfId="19318"/>
    <cellStyle name="Normal 3 4 3 6 2 3" xfId="19319"/>
    <cellStyle name="Normal 3 4 3 6 2 3 2" xfId="19320"/>
    <cellStyle name="Normal 3 4 3 6 2 4" xfId="19321"/>
    <cellStyle name="Normal 3 4 3 6 3" xfId="19322"/>
    <cellStyle name="Normal 3 4 3 6 3 2" xfId="19323"/>
    <cellStyle name="Normal 3 4 3 6 3 2 2" xfId="19324"/>
    <cellStyle name="Normal 3 4 3 6 3 3" xfId="19325"/>
    <cellStyle name="Normal 3 4 3 6 4" xfId="19326"/>
    <cellStyle name="Normal 3 4 3 6 4 2" xfId="19327"/>
    <cellStyle name="Normal 3 4 3 6 5" xfId="19328"/>
    <cellStyle name="Normal 3 4 3 7" xfId="19329"/>
    <cellStyle name="Normal 3 4 3 7 2" xfId="19330"/>
    <cellStyle name="Normal 3 4 3 7 2 2" xfId="19331"/>
    <cellStyle name="Normal 3 4 3 7 2 2 2" xfId="19332"/>
    <cellStyle name="Normal 3 4 3 7 2 3" xfId="19333"/>
    <cellStyle name="Normal 3 4 3 7 3" xfId="19334"/>
    <cellStyle name="Normal 3 4 3 7 3 2" xfId="19335"/>
    <cellStyle name="Normal 3 4 3 7 4" xfId="19336"/>
    <cellStyle name="Normal 3 4 3 8" xfId="19337"/>
    <cellStyle name="Normal 3 4 3 8 2" xfId="19338"/>
    <cellStyle name="Normal 3 4 3 8 2 2" xfId="19339"/>
    <cellStyle name="Normal 3 4 3 8 3" xfId="19340"/>
    <cellStyle name="Normal 3 4 3 9" xfId="19341"/>
    <cellStyle name="Normal 3 4 3 9 2" xfId="19342"/>
    <cellStyle name="Normal 3 4 4" xfId="19343"/>
    <cellStyle name="Normal 3 4 4 10" xfId="19344"/>
    <cellStyle name="Normal 3 4 4 11" xfId="29287"/>
    <cellStyle name="Normal 3 4 4 2" xfId="19345"/>
    <cellStyle name="Normal 3 4 4 2 2" xfId="19346"/>
    <cellStyle name="Normal 3 4 4 2 2 2" xfId="19347"/>
    <cellStyle name="Normal 3 4 4 2 2 2 2" xfId="19348"/>
    <cellStyle name="Normal 3 4 4 2 2 2 2 2" xfId="19349"/>
    <cellStyle name="Normal 3 4 4 2 2 2 2 2 2" xfId="19350"/>
    <cellStyle name="Normal 3 4 4 2 2 2 2 3" xfId="19351"/>
    <cellStyle name="Normal 3 4 4 2 2 2 3" xfId="19352"/>
    <cellStyle name="Normal 3 4 4 2 2 2 3 2" xfId="19353"/>
    <cellStyle name="Normal 3 4 4 2 2 2 4" xfId="19354"/>
    <cellStyle name="Normal 3 4 4 2 2 3" xfId="19355"/>
    <cellStyle name="Normal 3 4 4 2 2 3 2" xfId="19356"/>
    <cellStyle name="Normal 3 4 4 2 2 3 2 2" xfId="19357"/>
    <cellStyle name="Normal 3 4 4 2 2 3 3" xfId="19358"/>
    <cellStyle name="Normal 3 4 4 2 2 4" xfId="19359"/>
    <cellStyle name="Normal 3 4 4 2 2 4 2" xfId="19360"/>
    <cellStyle name="Normal 3 4 4 2 2 5" xfId="19361"/>
    <cellStyle name="Normal 3 4 4 2 3" xfId="19362"/>
    <cellStyle name="Normal 3 4 4 2 3 2" xfId="19363"/>
    <cellStyle name="Normal 3 4 4 2 3 2 2" xfId="19364"/>
    <cellStyle name="Normal 3 4 4 2 3 2 2 2" xfId="19365"/>
    <cellStyle name="Normal 3 4 4 2 3 2 2 2 2" xfId="19366"/>
    <cellStyle name="Normal 3 4 4 2 3 2 2 3" xfId="19367"/>
    <cellStyle name="Normal 3 4 4 2 3 2 3" xfId="19368"/>
    <cellStyle name="Normal 3 4 4 2 3 2 3 2" xfId="19369"/>
    <cellStyle name="Normal 3 4 4 2 3 2 4" xfId="19370"/>
    <cellStyle name="Normal 3 4 4 2 3 3" xfId="19371"/>
    <cellStyle name="Normal 3 4 4 2 3 3 2" xfId="19372"/>
    <cellStyle name="Normal 3 4 4 2 3 3 2 2" xfId="19373"/>
    <cellStyle name="Normal 3 4 4 2 3 3 3" xfId="19374"/>
    <cellStyle name="Normal 3 4 4 2 3 4" xfId="19375"/>
    <cellStyle name="Normal 3 4 4 2 3 4 2" xfId="19376"/>
    <cellStyle name="Normal 3 4 4 2 3 5" xfId="19377"/>
    <cellStyle name="Normal 3 4 4 2 4" xfId="19378"/>
    <cellStyle name="Normal 3 4 4 2 4 2" xfId="19379"/>
    <cellStyle name="Normal 3 4 4 2 4 2 2" xfId="19380"/>
    <cellStyle name="Normal 3 4 4 2 4 2 2 2" xfId="19381"/>
    <cellStyle name="Normal 3 4 4 2 4 2 3" xfId="19382"/>
    <cellStyle name="Normal 3 4 4 2 4 3" xfId="19383"/>
    <cellStyle name="Normal 3 4 4 2 4 3 2" xfId="19384"/>
    <cellStyle name="Normal 3 4 4 2 4 4" xfId="19385"/>
    <cellStyle name="Normal 3 4 4 2 5" xfId="19386"/>
    <cellStyle name="Normal 3 4 4 2 5 2" xfId="19387"/>
    <cellStyle name="Normal 3 4 4 2 5 2 2" xfId="19388"/>
    <cellStyle name="Normal 3 4 4 2 5 3" xfId="19389"/>
    <cellStyle name="Normal 3 4 4 2 6" xfId="19390"/>
    <cellStyle name="Normal 3 4 4 2 6 2" xfId="19391"/>
    <cellStyle name="Normal 3 4 4 2 7" xfId="19392"/>
    <cellStyle name="Normal 3 4 4 2 8" xfId="29288"/>
    <cellStyle name="Normal 3 4 4 3" xfId="19393"/>
    <cellStyle name="Normal 3 4 4 3 2" xfId="19394"/>
    <cellStyle name="Normal 3 4 4 3 2 2" xfId="19395"/>
    <cellStyle name="Normal 3 4 4 3 2 2 2" xfId="19396"/>
    <cellStyle name="Normal 3 4 4 3 2 2 2 2" xfId="19397"/>
    <cellStyle name="Normal 3 4 4 3 2 2 3" xfId="19398"/>
    <cellStyle name="Normal 3 4 4 3 2 3" xfId="19399"/>
    <cellStyle name="Normal 3 4 4 3 2 3 2" xfId="19400"/>
    <cellStyle name="Normal 3 4 4 3 2 4" xfId="19401"/>
    <cellStyle name="Normal 3 4 4 3 3" xfId="19402"/>
    <cellStyle name="Normal 3 4 4 3 3 2" xfId="19403"/>
    <cellStyle name="Normal 3 4 4 3 3 2 2" xfId="19404"/>
    <cellStyle name="Normal 3 4 4 3 3 3" xfId="19405"/>
    <cellStyle name="Normal 3 4 4 3 4" xfId="19406"/>
    <cellStyle name="Normal 3 4 4 3 4 2" xfId="19407"/>
    <cellStyle name="Normal 3 4 4 3 5" xfId="19408"/>
    <cellStyle name="Normal 3 4 4 4" xfId="19409"/>
    <cellStyle name="Normal 3 4 4 4 2" xfId="19410"/>
    <cellStyle name="Normal 3 4 4 4 2 2" xfId="19411"/>
    <cellStyle name="Normal 3 4 4 4 2 2 2" xfId="19412"/>
    <cellStyle name="Normal 3 4 4 4 2 2 2 2" xfId="19413"/>
    <cellStyle name="Normal 3 4 4 4 2 2 3" xfId="19414"/>
    <cellStyle name="Normal 3 4 4 4 2 3" xfId="19415"/>
    <cellStyle name="Normal 3 4 4 4 2 3 2" xfId="19416"/>
    <cellStyle name="Normal 3 4 4 4 2 4" xfId="19417"/>
    <cellStyle name="Normal 3 4 4 4 3" xfId="19418"/>
    <cellStyle name="Normal 3 4 4 4 3 2" xfId="19419"/>
    <cellStyle name="Normal 3 4 4 4 3 2 2" xfId="19420"/>
    <cellStyle name="Normal 3 4 4 4 3 3" xfId="19421"/>
    <cellStyle name="Normal 3 4 4 4 4" xfId="19422"/>
    <cellStyle name="Normal 3 4 4 4 4 2" xfId="19423"/>
    <cellStyle name="Normal 3 4 4 4 5" xfId="19424"/>
    <cellStyle name="Normal 3 4 4 5" xfId="19425"/>
    <cellStyle name="Normal 3 4 4 5 2" xfId="19426"/>
    <cellStyle name="Normal 3 4 4 5 2 2" xfId="19427"/>
    <cellStyle name="Normal 3 4 4 5 2 2 2" xfId="19428"/>
    <cellStyle name="Normal 3 4 4 5 2 2 2 2" xfId="19429"/>
    <cellStyle name="Normal 3 4 4 5 2 2 3" xfId="19430"/>
    <cellStyle name="Normal 3 4 4 5 2 3" xfId="19431"/>
    <cellStyle name="Normal 3 4 4 5 2 3 2" xfId="19432"/>
    <cellStyle name="Normal 3 4 4 5 2 4" xfId="19433"/>
    <cellStyle name="Normal 3 4 4 5 3" xfId="19434"/>
    <cellStyle name="Normal 3 4 4 5 3 2" xfId="19435"/>
    <cellStyle name="Normal 3 4 4 5 3 2 2" xfId="19436"/>
    <cellStyle name="Normal 3 4 4 5 3 3" xfId="19437"/>
    <cellStyle name="Normal 3 4 4 5 4" xfId="19438"/>
    <cellStyle name="Normal 3 4 4 5 4 2" xfId="19439"/>
    <cellStyle name="Normal 3 4 4 5 5" xfId="19440"/>
    <cellStyle name="Normal 3 4 4 6" xfId="19441"/>
    <cellStyle name="Normal 3 4 4 6 2" xfId="19442"/>
    <cellStyle name="Normal 3 4 4 6 2 2" xfId="19443"/>
    <cellStyle name="Normal 3 4 4 6 2 2 2" xfId="19444"/>
    <cellStyle name="Normal 3 4 4 6 2 3" xfId="19445"/>
    <cellStyle name="Normal 3 4 4 6 3" xfId="19446"/>
    <cellStyle name="Normal 3 4 4 6 3 2" xfId="19447"/>
    <cellStyle name="Normal 3 4 4 6 4" xfId="19448"/>
    <cellStyle name="Normal 3 4 4 7" xfId="19449"/>
    <cellStyle name="Normal 3 4 4 7 2" xfId="19450"/>
    <cellStyle name="Normal 3 4 4 7 2 2" xfId="19451"/>
    <cellStyle name="Normal 3 4 4 7 3" xfId="19452"/>
    <cellStyle name="Normal 3 4 4 8" xfId="19453"/>
    <cellStyle name="Normal 3 4 4 8 2" xfId="19454"/>
    <cellStyle name="Normal 3 4 4 9" xfId="19455"/>
    <cellStyle name="Normal 3 4 4 9 2" xfId="19456"/>
    <cellStyle name="Normal 3 4 5" xfId="19457"/>
    <cellStyle name="Normal 3 4 5 10" xfId="19458"/>
    <cellStyle name="Normal 3 4 5 11" xfId="29289"/>
    <cellStyle name="Normal 3 4 5 2" xfId="19459"/>
    <cellStyle name="Normal 3 4 5 2 2" xfId="19460"/>
    <cellStyle name="Normal 3 4 5 2 2 2" xfId="19461"/>
    <cellStyle name="Normal 3 4 5 2 2 2 2" xfId="19462"/>
    <cellStyle name="Normal 3 4 5 2 2 2 2 2" xfId="19463"/>
    <cellStyle name="Normal 3 4 5 2 2 2 2 2 2" xfId="19464"/>
    <cellStyle name="Normal 3 4 5 2 2 2 2 3" xfId="19465"/>
    <cellStyle name="Normal 3 4 5 2 2 2 3" xfId="19466"/>
    <cellStyle name="Normal 3 4 5 2 2 2 3 2" xfId="19467"/>
    <cellStyle name="Normal 3 4 5 2 2 2 4" xfId="19468"/>
    <cellStyle name="Normal 3 4 5 2 2 3" xfId="19469"/>
    <cellStyle name="Normal 3 4 5 2 2 3 2" xfId="19470"/>
    <cellStyle name="Normal 3 4 5 2 2 3 2 2" xfId="19471"/>
    <cellStyle name="Normal 3 4 5 2 2 3 3" xfId="19472"/>
    <cellStyle name="Normal 3 4 5 2 2 4" xfId="19473"/>
    <cellStyle name="Normal 3 4 5 2 2 4 2" xfId="19474"/>
    <cellStyle name="Normal 3 4 5 2 2 5" xfId="19475"/>
    <cellStyle name="Normal 3 4 5 2 3" xfId="19476"/>
    <cellStyle name="Normal 3 4 5 2 3 2" xfId="19477"/>
    <cellStyle name="Normal 3 4 5 2 3 2 2" xfId="19478"/>
    <cellStyle name="Normal 3 4 5 2 3 2 2 2" xfId="19479"/>
    <cellStyle name="Normal 3 4 5 2 3 2 2 2 2" xfId="19480"/>
    <cellStyle name="Normal 3 4 5 2 3 2 2 3" xfId="19481"/>
    <cellStyle name="Normal 3 4 5 2 3 2 3" xfId="19482"/>
    <cellStyle name="Normal 3 4 5 2 3 2 3 2" xfId="19483"/>
    <cellStyle name="Normal 3 4 5 2 3 2 4" xfId="19484"/>
    <cellStyle name="Normal 3 4 5 2 3 3" xfId="19485"/>
    <cellStyle name="Normal 3 4 5 2 3 3 2" xfId="19486"/>
    <cellStyle name="Normal 3 4 5 2 3 3 2 2" xfId="19487"/>
    <cellStyle name="Normal 3 4 5 2 3 3 3" xfId="19488"/>
    <cellStyle name="Normal 3 4 5 2 3 4" xfId="19489"/>
    <cellStyle name="Normal 3 4 5 2 3 4 2" xfId="19490"/>
    <cellStyle name="Normal 3 4 5 2 3 5" xfId="19491"/>
    <cellStyle name="Normal 3 4 5 2 4" xfId="19492"/>
    <cellStyle name="Normal 3 4 5 2 4 2" xfId="19493"/>
    <cellStyle name="Normal 3 4 5 2 4 2 2" xfId="19494"/>
    <cellStyle name="Normal 3 4 5 2 4 2 2 2" xfId="19495"/>
    <cellStyle name="Normal 3 4 5 2 4 2 3" xfId="19496"/>
    <cellStyle name="Normal 3 4 5 2 4 3" xfId="19497"/>
    <cellStyle name="Normal 3 4 5 2 4 3 2" xfId="19498"/>
    <cellStyle name="Normal 3 4 5 2 4 4" xfId="19499"/>
    <cellStyle name="Normal 3 4 5 2 5" xfId="19500"/>
    <cellStyle name="Normal 3 4 5 2 5 2" xfId="19501"/>
    <cellStyle name="Normal 3 4 5 2 5 2 2" xfId="19502"/>
    <cellStyle name="Normal 3 4 5 2 5 3" xfId="19503"/>
    <cellStyle name="Normal 3 4 5 2 6" xfId="19504"/>
    <cellStyle name="Normal 3 4 5 2 6 2" xfId="19505"/>
    <cellStyle name="Normal 3 4 5 2 7" xfId="19506"/>
    <cellStyle name="Normal 3 4 5 2 8" xfId="29290"/>
    <cellStyle name="Normal 3 4 5 3" xfId="19507"/>
    <cellStyle name="Normal 3 4 5 3 2" xfId="19508"/>
    <cellStyle name="Normal 3 4 5 3 2 2" xfId="19509"/>
    <cellStyle name="Normal 3 4 5 3 2 2 2" xfId="19510"/>
    <cellStyle name="Normal 3 4 5 3 2 2 2 2" xfId="19511"/>
    <cellStyle name="Normal 3 4 5 3 2 2 3" xfId="19512"/>
    <cellStyle name="Normal 3 4 5 3 2 3" xfId="19513"/>
    <cellStyle name="Normal 3 4 5 3 2 3 2" xfId="19514"/>
    <cellStyle name="Normal 3 4 5 3 2 4" xfId="19515"/>
    <cellStyle name="Normal 3 4 5 3 3" xfId="19516"/>
    <cellStyle name="Normal 3 4 5 3 3 2" xfId="19517"/>
    <cellStyle name="Normal 3 4 5 3 3 2 2" xfId="19518"/>
    <cellStyle name="Normal 3 4 5 3 3 3" xfId="19519"/>
    <cellStyle name="Normal 3 4 5 3 4" xfId="19520"/>
    <cellStyle name="Normal 3 4 5 3 4 2" xfId="19521"/>
    <cellStyle name="Normal 3 4 5 3 5" xfId="19522"/>
    <cellStyle name="Normal 3 4 5 4" xfId="19523"/>
    <cellStyle name="Normal 3 4 5 4 2" xfId="19524"/>
    <cellStyle name="Normal 3 4 5 4 2 2" xfId="19525"/>
    <cellStyle name="Normal 3 4 5 4 2 2 2" xfId="19526"/>
    <cellStyle name="Normal 3 4 5 4 2 2 2 2" xfId="19527"/>
    <cellStyle name="Normal 3 4 5 4 2 2 3" xfId="19528"/>
    <cellStyle name="Normal 3 4 5 4 2 3" xfId="19529"/>
    <cellStyle name="Normal 3 4 5 4 2 3 2" xfId="19530"/>
    <cellStyle name="Normal 3 4 5 4 2 4" xfId="19531"/>
    <cellStyle name="Normal 3 4 5 4 3" xfId="19532"/>
    <cellStyle name="Normal 3 4 5 4 3 2" xfId="19533"/>
    <cellStyle name="Normal 3 4 5 4 3 2 2" xfId="19534"/>
    <cellStyle name="Normal 3 4 5 4 3 3" xfId="19535"/>
    <cellStyle name="Normal 3 4 5 4 4" xfId="19536"/>
    <cellStyle name="Normal 3 4 5 4 4 2" xfId="19537"/>
    <cellStyle name="Normal 3 4 5 4 5" xfId="19538"/>
    <cellStyle name="Normal 3 4 5 5" xfId="19539"/>
    <cellStyle name="Normal 3 4 5 5 2" xfId="19540"/>
    <cellStyle name="Normal 3 4 5 5 2 2" xfId="19541"/>
    <cellStyle name="Normal 3 4 5 5 2 2 2" xfId="19542"/>
    <cellStyle name="Normal 3 4 5 5 2 2 2 2" xfId="19543"/>
    <cellStyle name="Normal 3 4 5 5 2 2 3" xfId="19544"/>
    <cellStyle name="Normal 3 4 5 5 2 3" xfId="19545"/>
    <cellStyle name="Normal 3 4 5 5 2 3 2" xfId="19546"/>
    <cellStyle name="Normal 3 4 5 5 2 4" xfId="19547"/>
    <cellStyle name="Normal 3 4 5 5 3" xfId="19548"/>
    <cellStyle name="Normal 3 4 5 5 3 2" xfId="19549"/>
    <cellStyle name="Normal 3 4 5 5 3 2 2" xfId="19550"/>
    <cellStyle name="Normal 3 4 5 5 3 3" xfId="19551"/>
    <cellStyle name="Normal 3 4 5 5 4" xfId="19552"/>
    <cellStyle name="Normal 3 4 5 5 4 2" xfId="19553"/>
    <cellStyle name="Normal 3 4 5 5 5" xfId="19554"/>
    <cellStyle name="Normal 3 4 5 6" xfId="19555"/>
    <cellStyle name="Normal 3 4 5 6 2" xfId="19556"/>
    <cellStyle name="Normal 3 4 5 6 2 2" xfId="19557"/>
    <cellStyle name="Normal 3 4 5 6 2 2 2" xfId="19558"/>
    <cellStyle name="Normal 3 4 5 6 2 3" xfId="19559"/>
    <cellStyle name="Normal 3 4 5 6 3" xfId="19560"/>
    <cellStyle name="Normal 3 4 5 6 3 2" xfId="19561"/>
    <cellStyle name="Normal 3 4 5 6 4" xfId="19562"/>
    <cellStyle name="Normal 3 4 5 7" xfId="19563"/>
    <cellStyle name="Normal 3 4 5 7 2" xfId="19564"/>
    <cellStyle name="Normal 3 4 5 7 2 2" xfId="19565"/>
    <cellStyle name="Normal 3 4 5 7 3" xfId="19566"/>
    <cellStyle name="Normal 3 4 5 8" xfId="19567"/>
    <cellStyle name="Normal 3 4 5 8 2" xfId="19568"/>
    <cellStyle name="Normal 3 4 5 9" xfId="19569"/>
    <cellStyle name="Normal 3 4 5 9 2" xfId="19570"/>
    <cellStyle name="Normal 3 4 6" xfId="19571"/>
    <cellStyle name="Normal 3 4 6 2" xfId="19572"/>
    <cellStyle name="Normal 3 4 6 2 2" xfId="19573"/>
    <cellStyle name="Normal 3 4 6 2 2 2" xfId="19574"/>
    <cellStyle name="Normal 3 4 6 2 2 2 2" xfId="19575"/>
    <cellStyle name="Normal 3 4 6 2 2 2 2 2" xfId="19576"/>
    <cellStyle name="Normal 3 4 6 2 2 2 3" xfId="19577"/>
    <cellStyle name="Normal 3 4 6 2 2 3" xfId="19578"/>
    <cellStyle name="Normal 3 4 6 2 2 3 2" xfId="19579"/>
    <cellStyle name="Normal 3 4 6 2 2 4" xfId="19580"/>
    <cellStyle name="Normal 3 4 6 2 3" xfId="19581"/>
    <cellStyle name="Normal 3 4 6 2 3 2" xfId="19582"/>
    <cellStyle name="Normal 3 4 6 2 3 2 2" xfId="19583"/>
    <cellStyle name="Normal 3 4 6 2 3 3" xfId="19584"/>
    <cellStyle name="Normal 3 4 6 2 4" xfId="19585"/>
    <cellStyle name="Normal 3 4 6 2 4 2" xfId="19586"/>
    <cellStyle name="Normal 3 4 6 2 5" xfId="19587"/>
    <cellStyle name="Normal 3 4 6 3" xfId="19588"/>
    <cellStyle name="Normal 3 4 6 3 2" xfId="19589"/>
    <cellStyle name="Normal 3 4 6 3 2 2" xfId="19590"/>
    <cellStyle name="Normal 3 4 6 3 2 2 2" xfId="19591"/>
    <cellStyle name="Normal 3 4 6 3 2 2 2 2" xfId="19592"/>
    <cellStyle name="Normal 3 4 6 3 2 2 3" xfId="19593"/>
    <cellStyle name="Normal 3 4 6 3 2 3" xfId="19594"/>
    <cellStyle name="Normal 3 4 6 3 2 3 2" xfId="19595"/>
    <cellStyle name="Normal 3 4 6 3 2 4" xfId="19596"/>
    <cellStyle name="Normal 3 4 6 3 3" xfId="19597"/>
    <cellStyle name="Normal 3 4 6 3 3 2" xfId="19598"/>
    <cellStyle name="Normal 3 4 6 3 3 2 2" xfId="19599"/>
    <cellStyle name="Normal 3 4 6 3 3 3" xfId="19600"/>
    <cellStyle name="Normal 3 4 6 3 4" xfId="19601"/>
    <cellStyle name="Normal 3 4 6 3 4 2" xfId="19602"/>
    <cellStyle name="Normal 3 4 6 3 5" xfId="19603"/>
    <cellStyle name="Normal 3 4 6 4" xfId="19604"/>
    <cellStyle name="Normal 3 4 6 4 2" xfId="19605"/>
    <cellStyle name="Normal 3 4 6 4 2 2" xfId="19606"/>
    <cellStyle name="Normal 3 4 6 4 2 2 2" xfId="19607"/>
    <cellStyle name="Normal 3 4 6 4 2 3" xfId="19608"/>
    <cellStyle name="Normal 3 4 6 4 3" xfId="19609"/>
    <cellStyle name="Normal 3 4 6 4 3 2" xfId="19610"/>
    <cellStyle name="Normal 3 4 6 4 4" xfId="19611"/>
    <cellStyle name="Normal 3 4 6 5" xfId="19612"/>
    <cellStyle name="Normal 3 4 6 5 2" xfId="19613"/>
    <cellStyle name="Normal 3 4 6 5 2 2" xfId="19614"/>
    <cellStyle name="Normal 3 4 6 5 3" xfId="19615"/>
    <cellStyle name="Normal 3 4 6 6" xfId="19616"/>
    <cellStyle name="Normal 3 4 6 6 2" xfId="19617"/>
    <cellStyle name="Normal 3 4 6 7" xfId="19618"/>
    <cellStyle name="Normal 3 4 6 8" xfId="29291"/>
    <cellStyle name="Normal 3 4 7" xfId="19619"/>
    <cellStyle name="Normal 3 4 7 2" xfId="19620"/>
    <cellStyle name="Normal 3 4 7 2 2" xfId="19621"/>
    <cellStyle name="Normal 3 4 7 2 2 2" xfId="19622"/>
    <cellStyle name="Normal 3 4 7 2 2 2 2" xfId="19623"/>
    <cellStyle name="Normal 3 4 7 2 2 3" xfId="19624"/>
    <cellStyle name="Normal 3 4 7 2 3" xfId="19625"/>
    <cellStyle name="Normal 3 4 7 2 3 2" xfId="19626"/>
    <cellStyle name="Normal 3 4 7 2 4" xfId="19627"/>
    <cellStyle name="Normal 3 4 7 3" xfId="19628"/>
    <cellStyle name="Normal 3 4 7 3 2" xfId="19629"/>
    <cellStyle name="Normal 3 4 7 3 2 2" xfId="19630"/>
    <cellStyle name="Normal 3 4 7 3 3" xfId="19631"/>
    <cellStyle name="Normal 3 4 7 4" xfId="19632"/>
    <cellStyle name="Normal 3 4 7 4 2" xfId="19633"/>
    <cellStyle name="Normal 3 4 7 5" xfId="19634"/>
    <cellStyle name="Normal 3 4 8" xfId="19635"/>
    <cellStyle name="Normal 3 4 8 2" xfId="19636"/>
    <cellStyle name="Normal 3 4 8 2 2" xfId="19637"/>
    <cellStyle name="Normal 3 4 8 2 2 2" xfId="19638"/>
    <cellStyle name="Normal 3 4 8 2 2 2 2" xfId="19639"/>
    <cellStyle name="Normal 3 4 8 2 2 3" xfId="19640"/>
    <cellStyle name="Normal 3 4 8 2 3" xfId="19641"/>
    <cellStyle name="Normal 3 4 8 2 3 2" xfId="19642"/>
    <cellStyle name="Normal 3 4 8 2 4" xfId="19643"/>
    <cellStyle name="Normal 3 4 8 3" xfId="19644"/>
    <cellStyle name="Normal 3 4 8 3 2" xfId="19645"/>
    <cellStyle name="Normal 3 4 8 3 2 2" xfId="19646"/>
    <cellStyle name="Normal 3 4 8 3 3" xfId="19647"/>
    <cellStyle name="Normal 3 4 8 4" xfId="19648"/>
    <cellStyle name="Normal 3 4 8 4 2" xfId="19649"/>
    <cellStyle name="Normal 3 4 8 5" xfId="19650"/>
    <cellStyle name="Normal 3 4 9" xfId="19651"/>
    <cellStyle name="Normal 3 4 9 2" xfId="19652"/>
    <cellStyle name="Normal 3 4 9 2 2" xfId="19653"/>
    <cellStyle name="Normal 3 4 9 2 2 2" xfId="19654"/>
    <cellStyle name="Normal 3 4 9 2 2 2 2" xfId="19655"/>
    <cellStyle name="Normal 3 4 9 2 2 3" xfId="19656"/>
    <cellStyle name="Normal 3 4 9 2 3" xfId="19657"/>
    <cellStyle name="Normal 3 4 9 2 3 2" xfId="19658"/>
    <cellStyle name="Normal 3 4 9 2 4" xfId="19659"/>
    <cellStyle name="Normal 3 4 9 3" xfId="19660"/>
    <cellStyle name="Normal 3 4 9 3 2" xfId="19661"/>
    <cellStyle name="Normal 3 4 9 3 2 2" xfId="19662"/>
    <cellStyle name="Normal 3 4 9 3 3" xfId="19663"/>
    <cellStyle name="Normal 3 4 9 4" xfId="19664"/>
    <cellStyle name="Normal 3 4 9 4 2" xfId="19665"/>
    <cellStyle name="Normal 3 4 9 5" xfId="19666"/>
    <cellStyle name="Normal 3 5" xfId="19667"/>
    <cellStyle name="Normal 3 5 10" xfId="19668"/>
    <cellStyle name="Normal 3 5 10 2" xfId="19669"/>
    <cellStyle name="Normal 3 5 11" xfId="19670"/>
    <cellStyle name="Normal 3 5 11 2" xfId="19671"/>
    <cellStyle name="Normal 3 5 12" xfId="19672"/>
    <cellStyle name="Normal 3 5 13" xfId="29292"/>
    <cellStyle name="Normal 3 5 2" xfId="19673"/>
    <cellStyle name="Normal 3 5 2 10" xfId="19674"/>
    <cellStyle name="Normal 3 5 2 11" xfId="29293"/>
    <cellStyle name="Normal 3 5 2 2" xfId="19675"/>
    <cellStyle name="Normal 3 5 2 2 2" xfId="19676"/>
    <cellStyle name="Normal 3 5 2 2 2 2" xfId="19677"/>
    <cellStyle name="Normal 3 5 2 2 2 2 2" xfId="19678"/>
    <cellStyle name="Normal 3 5 2 2 2 2 2 2" xfId="19679"/>
    <cellStyle name="Normal 3 5 2 2 2 2 2 2 2" xfId="19680"/>
    <cellStyle name="Normal 3 5 2 2 2 2 2 3" xfId="19681"/>
    <cellStyle name="Normal 3 5 2 2 2 2 3" xfId="19682"/>
    <cellStyle name="Normal 3 5 2 2 2 2 3 2" xfId="19683"/>
    <cellStyle name="Normal 3 5 2 2 2 2 4" xfId="19684"/>
    <cellStyle name="Normal 3 5 2 2 2 3" xfId="19685"/>
    <cellStyle name="Normal 3 5 2 2 2 3 2" xfId="19686"/>
    <cellStyle name="Normal 3 5 2 2 2 3 2 2" xfId="19687"/>
    <cellStyle name="Normal 3 5 2 2 2 3 3" xfId="19688"/>
    <cellStyle name="Normal 3 5 2 2 2 4" xfId="19689"/>
    <cellStyle name="Normal 3 5 2 2 2 4 2" xfId="19690"/>
    <cellStyle name="Normal 3 5 2 2 2 5" xfId="19691"/>
    <cellStyle name="Normal 3 5 2 2 3" xfId="19692"/>
    <cellStyle name="Normal 3 5 2 2 3 2" xfId="19693"/>
    <cellStyle name="Normal 3 5 2 2 3 2 2" xfId="19694"/>
    <cellStyle name="Normal 3 5 2 2 3 2 2 2" xfId="19695"/>
    <cellStyle name="Normal 3 5 2 2 3 2 2 2 2" xfId="19696"/>
    <cellStyle name="Normal 3 5 2 2 3 2 2 3" xfId="19697"/>
    <cellStyle name="Normal 3 5 2 2 3 2 3" xfId="19698"/>
    <cellStyle name="Normal 3 5 2 2 3 2 3 2" xfId="19699"/>
    <cellStyle name="Normal 3 5 2 2 3 2 4" xfId="19700"/>
    <cellStyle name="Normal 3 5 2 2 3 3" xfId="19701"/>
    <cellStyle name="Normal 3 5 2 2 3 3 2" xfId="19702"/>
    <cellStyle name="Normal 3 5 2 2 3 3 2 2" xfId="19703"/>
    <cellStyle name="Normal 3 5 2 2 3 3 3" xfId="19704"/>
    <cellStyle name="Normal 3 5 2 2 3 4" xfId="19705"/>
    <cellStyle name="Normal 3 5 2 2 3 4 2" xfId="19706"/>
    <cellStyle name="Normal 3 5 2 2 3 5" xfId="19707"/>
    <cellStyle name="Normal 3 5 2 2 4" xfId="19708"/>
    <cellStyle name="Normal 3 5 2 2 4 2" xfId="19709"/>
    <cellStyle name="Normal 3 5 2 2 4 2 2" xfId="19710"/>
    <cellStyle name="Normal 3 5 2 2 4 2 2 2" xfId="19711"/>
    <cellStyle name="Normal 3 5 2 2 4 2 3" xfId="19712"/>
    <cellStyle name="Normal 3 5 2 2 4 3" xfId="19713"/>
    <cellStyle name="Normal 3 5 2 2 4 3 2" xfId="19714"/>
    <cellStyle name="Normal 3 5 2 2 4 4" xfId="19715"/>
    <cellStyle name="Normal 3 5 2 2 5" xfId="19716"/>
    <cellStyle name="Normal 3 5 2 2 5 2" xfId="19717"/>
    <cellStyle name="Normal 3 5 2 2 5 2 2" xfId="19718"/>
    <cellStyle name="Normal 3 5 2 2 5 3" xfId="19719"/>
    <cellStyle name="Normal 3 5 2 2 6" xfId="19720"/>
    <cellStyle name="Normal 3 5 2 2 6 2" xfId="19721"/>
    <cellStyle name="Normal 3 5 2 2 7" xfId="19722"/>
    <cellStyle name="Normal 3 5 2 2 8" xfId="29294"/>
    <cellStyle name="Normal 3 5 2 3" xfId="19723"/>
    <cellStyle name="Normal 3 5 2 3 2" xfId="19724"/>
    <cellStyle name="Normal 3 5 2 3 2 2" xfId="19725"/>
    <cellStyle name="Normal 3 5 2 3 2 2 2" xfId="19726"/>
    <cellStyle name="Normal 3 5 2 3 2 2 2 2" xfId="19727"/>
    <cellStyle name="Normal 3 5 2 3 2 2 3" xfId="19728"/>
    <cellStyle name="Normal 3 5 2 3 2 3" xfId="19729"/>
    <cellStyle name="Normal 3 5 2 3 2 3 2" xfId="19730"/>
    <cellStyle name="Normal 3 5 2 3 2 4" xfId="19731"/>
    <cellStyle name="Normal 3 5 2 3 3" xfId="19732"/>
    <cellStyle name="Normal 3 5 2 3 3 2" xfId="19733"/>
    <cellStyle name="Normal 3 5 2 3 3 2 2" xfId="19734"/>
    <cellStyle name="Normal 3 5 2 3 3 3" xfId="19735"/>
    <cellStyle name="Normal 3 5 2 3 4" xfId="19736"/>
    <cellStyle name="Normal 3 5 2 3 4 2" xfId="19737"/>
    <cellStyle name="Normal 3 5 2 3 5" xfId="19738"/>
    <cellStyle name="Normal 3 5 2 4" xfId="19739"/>
    <cellStyle name="Normal 3 5 2 4 2" xfId="19740"/>
    <cellStyle name="Normal 3 5 2 4 2 2" xfId="19741"/>
    <cellStyle name="Normal 3 5 2 4 2 2 2" xfId="19742"/>
    <cellStyle name="Normal 3 5 2 4 2 2 2 2" xfId="19743"/>
    <cellStyle name="Normal 3 5 2 4 2 2 3" xfId="19744"/>
    <cellStyle name="Normal 3 5 2 4 2 3" xfId="19745"/>
    <cellStyle name="Normal 3 5 2 4 2 3 2" xfId="19746"/>
    <cellStyle name="Normal 3 5 2 4 2 4" xfId="19747"/>
    <cellStyle name="Normal 3 5 2 4 3" xfId="19748"/>
    <cellStyle name="Normal 3 5 2 4 3 2" xfId="19749"/>
    <cellStyle name="Normal 3 5 2 4 3 2 2" xfId="19750"/>
    <cellStyle name="Normal 3 5 2 4 3 3" xfId="19751"/>
    <cellStyle name="Normal 3 5 2 4 4" xfId="19752"/>
    <cellStyle name="Normal 3 5 2 4 4 2" xfId="19753"/>
    <cellStyle name="Normal 3 5 2 4 5" xfId="19754"/>
    <cellStyle name="Normal 3 5 2 5" xfId="19755"/>
    <cellStyle name="Normal 3 5 2 5 2" xfId="19756"/>
    <cellStyle name="Normal 3 5 2 5 2 2" xfId="19757"/>
    <cellStyle name="Normal 3 5 2 5 2 2 2" xfId="19758"/>
    <cellStyle name="Normal 3 5 2 5 2 2 2 2" xfId="19759"/>
    <cellStyle name="Normal 3 5 2 5 2 2 3" xfId="19760"/>
    <cellStyle name="Normal 3 5 2 5 2 3" xfId="19761"/>
    <cellStyle name="Normal 3 5 2 5 2 3 2" xfId="19762"/>
    <cellStyle name="Normal 3 5 2 5 2 4" xfId="19763"/>
    <cellStyle name="Normal 3 5 2 5 3" xfId="19764"/>
    <cellStyle name="Normal 3 5 2 5 3 2" xfId="19765"/>
    <cellStyle name="Normal 3 5 2 5 3 2 2" xfId="19766"/>
    <cellStyle name="Normal 3 5 2 5 3 3" xfId="19767"/>
    <cellStyle name="Normal 3 5 2 5 4" xfId="19768"/>
    <cellStyle name="Normal 3 5 2 5 4 2" xfId="19769"/>
    <cellStyle name="Normal 3 5 2 5 5" xfId="19770"/>
    <cellStyle name="Normal 3 5 2 6" xfId="19771"/>
    <cellStyle name="Normal 3 5 2 6 2" xfId="19772"/>
    <cellStyle name="Normal 3 5 2 6 2 2" xfId="19773"/>
    <cellStyle name="Normal 3 5 2 6 2 2 2" xfId="19774"/>
    <cellStyle name="Normal 3 5 2 6 2 3" xfId="19775"/>
    <cellStyle name="Normal 3 5 2 6 3" xfId="19776"/>
    <cellStyle name="Normal 3 5 2 6 3 2" xfId="19777"/>
    <cellStyle name="Normal 3 5 2 6 4" xfId="19778"/>
    <cellStyle name="Normal 3 5 2 7" xfId="19779"/>
    <cellStyle name="Normal 3 5 2 7 2" xfId="19780"/>
    <cellStyle name="Normal 3 5 2 7 2 2" xfId="19781"/>
    <cellStyle name="Normal 3 5 2 7 3" xfId="19782"/>
    <cellStyle name="Normal 3 5 2 8" xfId="19783"/>
    <cellStyle name="Normal 3 5 2 8 2" xfId="19784"/>
    <cellStyle name="Normal 3 5 2 9" xfId="19785"/>
    <cellStyle name="Normal 3 5 2 9 2" xfId="19786"/>
    <cellStyle name="Normal 3 5 3" xfId="19787"/>
    <cellStyle name="Normal 3 5 3 10" xfId="19788"/>
    <cellStyle name="Normal 3 5 3 11" xfId="29295"/>
    <cellStyle name="Normal 3 5 3 2" xfId="19789"/>
    <cellStyle name="Normal 3 5 3 2 2" xfId="19790"/>
    <cellStyle name="Normal 3 5 3 2 2 2" xfId="19791"/>
    <cellStyle name="Normal 3 5 3 2 2 2 2" xfId="19792"/>
    <cellStyle name="Normal 3 5 3 2 2 2 2 2" xfId="19793"/>
    <cellStyle name="Normal 3 5 3 2 2 2 2 2 2" xfId="19794"/>
    <cellStyle name="Normal 3 5 3 2 2 2 2 3" xfId="19795"/>
    <cellStyle name="Normal 3 5 3 2 2 2 3" xfId="19796"/>
    <cellStyle name="Normal 3 5 3 2 2 2 3 2" xfId="19797"/>
    <cellStyle name="Normal 3 5 3 2 2 2 4" xfId="19798"/>
    <cellStyle name="Normal 3 5 3 2 2 3" xfId="19799"/>
    <cellStyle name="Normal 3 5 3 2 2 3 2" xfId="19800"/>
    <cellStyle name="Normal 3 5 3 2 2 3 2 2" xfId="19801"/>
    <cellStyle name="Normal 3 5 3 2 2 3 3" xfId="19802"/>
    <cellStyle name="Normal 3 5 3 2 2 4" xfId="19803"/>
    <cellStyle name="Normal 3 5 3 2 2 4 2" xfId="19804"/>
    <cellStyle name="Normal 3 5 3 2 2 5" xfId="19805"/>
    <cellStyle name="Normal 3 5 3 2 3" xfId="19806"/>
    <cellStyle name="Normal 3 5 3 2 3 2" xfId="19807"/>
    <cellStyle name="Normal 3 5 3 2 3 2 2" xfId="19808"/>
    <cellStyle name="Normal 3 5 3 2 3 2 2 2" xfId="19809"/>
    <cellStyle name="Normal 3 5 3 2 3 2 2 2 2" xfId="19810"/>
    <cellStyle name="Normal 3 5 3 2 3 2 2 3" xfId="19811"/>
    <cellStyle name="Normal 3 5 3 2 3 2 3" xfId="19812"/>
    <cellStyle name="Normal 3 5 3 2 3 2 3 2" xfId="19813"/>
    <cellStyle name="Normal 3 5 3 2 3 2 4" xfId="19814"/>
    <cellStyle name="Normal 3 5 3 2 3 3" xfId="19815"/>
    <cellStyle name="Normal 3 5 3 2 3 3 2" xfId="19816"/>
    <cellStyle name="Normal 3 5 3 2 3 3 2 2" xfId="19817"/>
    <cellStyle name="Normal 3 5 3 2 3 3 3" xfId="19818"/>
    <cellStyle name="Normal 3 5 3 2 3 4" xfId="19819"/>
    <cellStyle name="Normal 3 5 3 2 3 4 2" xfId="19820"/>
    <cellStyle name="Normal 3 5 3 2 3 5" xfId="19821"/>
    <cellStyle name="Normal 3 5 3 2 4" xfId="19822"/>
    <cellStyle name="Normal 3 5 3 2 4 2" xfId="19823"/>
    <cellStyle name="Normal 3 5 3 2 4 2 2" xfId="19824"/>
    <cellStyle name="Normal 3 5 3 2 4 2 2 2" xfId="19825"/>
    <cellStyle name="Normal 3 5 3 2 4 2 3" xfId="19826"/>
    <cellStyle name="Normal 3 5 3 2 4 3" xfId="19827"/>
    <cellStyle name="Normal 3 5 3 2 4 3 2" xfId="19828"/>
    <cellStyle name="Normal 3 5 3 2 4 4" xfId="19829"/>
    <cellStyle name="Normal 3 5 3 2 5" xfId="19830"/>
    <cellStyle name="Normal 3 5 3 2 5 2" xfId="19831"/>
    <cellStyle name="Normal 3 5 3 2 5 2 2" xfId="19832"/>
    <cellStyle name="Normal 3 5 3 2 5 3" xfId="19833"/>
    <cellStyle name="Normal 3 5 3 2 6" xfId="19834"/>
    <cellStyle name="Normal 3 5 3 2 6 2" xfId="19835"/>
    <cellStyle name="Normal 3 5 3 2 7" xfId="19836"/>
    <cellStyle name="Normal 3 5 3 2 8" xfId="29296"/>
    <cellStyle name="Normal 3 5 3 3" xfId="19837"/>
    <cellStyle name="Normal 3 5 3 3 2" xfId="19838"/>
    <cellStyle name="Normal 3 5 3 3 2 2" xfId="19839"/>
    <cellStyle name="Normal 3 5 3 3 2 2 2" xfId="19840"/>
    <cellStyle name="Normal 3 5 3 3 2 2 2 2" xfId="19841"/>
    <cellStyle name="Normal 3 5 3 3 2 2 3" xfId="19842"/>
    <cellStyle name="Normal 3 5 3 3 2 3" xfId="19843"/>
    <cellStyle name="Normal 3 5 3 3 2 3 2" xfId="19844"/>
    <cellStyle name="Normal 3 5 3 3 2 4" xfId="19845"/>
    <cellStyle name="Normal 3 5 3 3 3" xfId="19846"/>
    <cellStyle name="Normal 3 5 3 3 3 2" xfId="19847"/>
    <cellStyle name="Normal 3 5 3 3 3 2 2" xfId="19848"/>
    <cellStyle name="Normal 3 5 3 3 3 3" xfId="19849"/>
    <cellStyle name="Normal 3 5 3 3 4" xfId="19850"/>
    <cellStyle name="Normal 3 5 3 3 4 2" xfId="19851"/>
    <cellStyle name="Normal 3 5 3 3 5" xfId="19852"/>
    <cellStyle name="Normal 3 5 3 4" xfId="19853"/>
    <cellStyle name="Normal 3 5 3 4 2" xfId="19854"/>
    <cellStyle name="Normal 3 5 3 4 2 2" xfId="19855"/>
    <cellStyle name="Normal 3 5 3 4 2 2 2" xfId="19856"/>
    <cellStyle name="Normal 3 5 3 4 2 2 2 2" xfId="19857"/>
    <cellStyle name="Normal 3 5 3 4 2 2 3" xfId="19858"/>
    <cellStyle name="Normal 3 5 3 4 2 3" xfId="19859"/>
    <cellStyle name="Normal 3 5 3 4 2 3 2" xfId="19860"/>
    <cellStyle name="Normal 3 5 3 4 2 4" xfId="19861"/>
    <cellStyle name="Normal 3 5 3 4 3" xfId="19862"/>
    <cellStyle name="Normal 3 5 3 4 3 2" xfId="19863"/>
    <cellStyle name="Normal 3 5 3 4 3 2 2" xfId="19864"/>
    <cellStyle name="Normal 3 5 3 4 3 3" xfId="19865"/>
    <cellStyle name="Normal 3 5 3 4 4" xfId="19866"/>
    <cellStyle name="Normal 3 5 3 4 4 2" xfId="19867"/>
    <cellStyle name="Normal 3 5 3 4 5" xfId="19868"/>
    <cellStyle name="Normal 3 5 3 5" xfId="19869"/>
    <cellStyle name="Normal 3 5 3 5 2" xfId="19870"/>
    <cellStyle name="Normal 3 5 3 5 2 2" xfId="19871"/>
    <cellStyle name="Normal 3 5 3 5 2 2 2" xfId="19872"/>
    <cellStyle name="Normal 3 5 3 5 2 2 2 2" xfId="19873"/>
    <cellStyle name="Normal 3 5 3 5 2 2 3" xfId="19874"/>
    <cellStyle name="Normal 3 5 3 5 2 3" xfId="19875"/>
    <cellStyle name="Normal 3 5 3 5 2 3 2" xfId="19876"/>
    <cellStyle name="Normal 3 5 3 5 2 4" xfId="19877"/>
    <cellStyle name="Normal 3 5 3 5 3" xfId="19878"/>
    <cellStyle name="Normal 3 5 3 5 3 2" xfId="19879"/>
    <cellStyle name="Normal 3 5 3 5 3 2 2" xfId="19880"/>
    <cellStyle name="Normal 3 5 3 5 3 3" xfId="19881"/>
    <cellStyle name="Normal 3 5 3 5 4" xfId="19882"/>
    <cellStyle name="Normal 3 5 3 5 4 2" xfId="19883"/>
    <cellStyle name="Normal 3 5 3 5 5" xfId="19884"/>
    <cellStyle name="Normal 3 5 3 6" xfId="19885"/>
    <cellStyle name="Normal 3 5 3 6 2" xfId="19886"/>
    <cellStyle name="Normal 3 5 3 6 2 2" xfId="19887"/>
    <cellStyle name="Normal 3 5 3 6 2 2 2" xfId="19888"/>
    <cellStyle name="Normal 3 5 3 6 2 3" xfId="19889"/>
    <cellStyle name="Normal 3 5 3 6 3" xfId="19890"/>
    <cellStyle name="Normal 3 5 3 6 3 2" xfId="19891"/>
    <cellStyle name="Normal 3 5 3 6 4" xfId="19892"/>
    <cellStyle name="Normal 3 5 3 7" xfId="19893"/>
    <cellStyle name="Normal 3 5 3 7 2" xfId="19894"/>
    <cellStyle name="Normal 3 5 3 7 2 2" xfId="19895"/>
    <cellStyle name="Normal 3 5 3 7 3" xfId="19896"/>
    <cellStyle name="Normal 3 5 3 8" xfId="19897"/>
    <cellStyle name="Normal 3 5 3 8 2" xfId="19898"/>
    <cellStyle name="Normal 3 5 3 9" xfId="19899"/>
    <cellStyle name="Normal 3 5 3 9 2" xfId="19900"/>
    <cellStyle name="Normal 3 5 4" xfId="19901"/>
    <cellStyle name="Normal 3 5 4 2" xfId="19902"/>
    <cellStyle name="Normal 3 5 4 2 2" xfId="19903"/>
    <cellStyle name="Normal 3 5 4 2 2 2" xfId="19904"/>
    <cellStyle name="Normal 3 5 4 2 2 2 2" xfId="19905"/>
    <cellStyle name="Normal 3 5 4 2 2 2 2 2" xfId="19906"/>
    <cellStyle name="Normal 3 5 4 2 2 2 3" xfId="19907"/>
    <cellStyle name="Normal 3 5 4 2 2 3" xfId="19908"/>
    <cellStyle name="Normal 3 5 4 2 2 3 2" xfId="19909"/>
    <cellStyle name="Normal 3 5 4 2 2 4" xfId="19910"/>
    <cellStyle name="Normal 3 5 4 2 3" xfId="19911"/>
    <cellStyle name="Normal 3 5 4 2 3 2" xfId="19912"/>
    <cellStyle name="Normal 3 5 4 2 3 2 2" xfId="19913"/>
    <cellStyle name="Normal 3 5 4 2 3 3" xfId="19914"/>
    <cellStyle name="Normal 3 5 4 2 4" xfId="19915"/>
    <cellStyle name="Normal 3 5 4 2 4 2" xfId="19916"/>
    <cellStyle name="Normal 3 5 4 2 5" xfId="19917"/>
    <cellStyle name="Normal 3 5 4 3" xfId="19918"/>
    <cellStyle name="Normal 3 5 4 3 2" xfId="19919"/>
    <cellStyle name="Normal 3 5 4 3 2 2" xfId="19920"/>
    <cellStyle name="Normal 3 5 4 3 2 2 2" xfId="19921"/>
    <cellStyle name="Normal 3 5 4 3 2 2 2 2" xfId="19922"/>
    <cellStyle name="Normal 3 5 4 3 2 2 3" xfId="19923"/>
    <cellStyle name="Normal 3 5 4 3 2 3" xfId="19924"/>
    <cellStyle name="Normal 3 5 4 3 2 3 2" xfId="19925"/>
    <cellStyle name="Normal 3 5 4 3 2 4" xfId="19926"/>
    <cellStyle name="Normal 3 5 4 3 3" xfId="19927"/>
    <cellStyle name="Normal 3 5 4 3 3 2" xfId="19928"/>
    <cellStyle name="Normal 3 5 4 3 3 2 2" xfId="19929"/>
    <cellStyle name="Normal 3 5 4 3 3 3" xfId="19930"/>
    <cellStyle name="Normal 3 5 4 3 4" xfId="19931"/>
    <cellStyle name="Normal 3 5 4 3 4 2" xfId="19932"/>
    <cellStyle name="Normal 3 5 4 3 5" xfId="19933"/>
    <cellStyle name="Normal 3 5 4 4" xfId="19934"/>
    <cellStyle name="Normal 3 5 4 4 2" xfId="19935"/>
    <cellStyle name="Normal 3 5 4 4 2 2" xfId="19936"/>
    <cellStyle name="Normal 3 5 4 4 2 2 2" xfId="19937"/>
    <cellStyle name="Normal 3 5 4 4 2 3" xfId="19938"/>
    <cellStyle name="Normal 3 5 4 4 3" xfId="19939"/>
    <cellStyle name="Normal 3 5 4 4 3 2" xfId="19940"/>
    <cellStyle name="Normal 3 5 4 4 4" xfId="19941"/>
    <cellStyle name="Normal 3 5 4 5" xfId="19942"/>
    <cellStyle name="Normal 3 5 4 5 2" xfId="19943"/>
    <cellStyle name="Normal 3 5 4 5 2 2" xfId="19944"/>
    <cellStyle name="Normal 3 5 4 5 3" xfId="19945"/>
    <cellStyle name="Normal 3 5 4 6" xfId="19946"/>
    <cellStyle name="Normal 3 5 4 6 2" xfId="19947"/>
    <cellStyle name="Normal 3 5 4 7" xfId="19948"/>
    <cellStyle name="Normal 3 5 4 8" xfId="29297"/>
    <cellStyle name="Normal 3 5 5" xfId="19949"/>
    <cellStyle name="Normal 3 5 5 2" xfId="19950"/>
    <cellStyle name="Normal 3 5 5 2 2" xfId="19951"/>
    <cellStyle name="Normal 3 5 5 2 2 2" xfId="19952"/>
    <cellStyle name="Normal 3 5 5 2 2 2 2" xfId="19953"/>
    <cellStyle name="Normal 3 5 5 2 2 3" xfId="19954"/>
    <cellStyle name="Normal 3 5 5 2 3" xfId="19955"/>
    <cellStyle name="Normal 3 5 5 2 3 2" xfId="19956"/>
    <cellStyle name="Normal 3 5 5 2 4" xfId="19957"/>
    <cellStyle name="Normal 3 5 5 3" xfId="19958"/>
    <cellStyle name="Normal 3 5 5 3 2" xfId="19959"/>
    <cellStyle name="Normal 3 5 5 3 2 2" xfId="19960"/>
    <cellStyle name="Normal 3 5 5 3 3" xfId="19961"/>
    <cellStyle name="Normal 3 5 5 4" xfId="19962"/>
    <cellStyle name="Normal 3 5 5 4 2" xfId="19963"/>
    <cellStyle name="Normal 3 5 5 5" xfId="19964"/>
    <cellStyle name="Normal 3 5 6" xfId="19965"/>
    <cellStyle name="Normal 3 5 6 2" xfId="19966"/>
    <cellStyle name="Normal 3 5 6 2 2" xfId="19967"/>
    <cellStyle name="Normal 3 5 6 2 2 2" xfId="19968"/>
    <cellStyle name="Normal 3 5 6 2 2 2 2" xfId="19969"/>
    <cellStyle name="Normal 3 5 6 2 2 3" xfId="19970"/>
    <cellStyle name="Normal 3 5 6 2 3" xfId="19971"/>
    <cellStyle name="Normal 3 5 6 2 3 2" xfId="19972"/>
    <cellStyle name="Normal 3 5 6 2 4" xfId="19973"/>
    <cellStyle name="Normal 3 5 6 3" xfId="19974"/>
    <cellStyle name="Normal 3 5 6 3 2" xfId="19975"/>
    <cellStyle name="Normal 3 5 6 3 2 2" xfId="19976"/>
    <cellStyle name="Normal 3 5 6 3 3" xfId="19977"/>
    <cellStyle name="Normal 3 5 6 4" xfId="19978"/>
    <cellStyle name="Normal 3 5 6 4 2" xfId="19979"/>
    <cellStyle name="Normal 3 5 6 5" xfId="19980"/>
    <cellStyle name="Normal 3 5 7" xfId="19981"/>
    <cellStyle name="Normal 3 5 7 2" xfId="19982"/>
    <cellStyle name="Normal 3 5 7 2 2" xfId="19983"/>
    <cellStyle name="Normal 3 5 7 2 2 2" xfId="19984"/>
    <cellStyle name="Normal 3 5 7 2 2 2 2" xfId="19985"/>
    <cellStyle name="Normal 3 5 7 2 2 3" xfId="19986"/>
    <cellStyle name="Normal 3 5 7 2 3" xfId="19987"/>
    <cellStyle name="Normal 3 5 7 2 3 2" xfId="19988"/>
    <cellStyle name="Normal 3 5 7 2 4" xfId="19989"/>
    <cellStyle name="Normal 3 5 7 3" xfId="19990"/>
    <cellStyle name="Normal 3 5 7 3 2" xfId="19991"/>
    <cellStyle name="Normal 3 5 7 3 2 2" xfId="19992"/>
    <cellStyle name="Normal 3 5 7 3 3" xfId="19993"/>
    <cellStyle name="Normal 3 5 7 4" xfId="19994"/>
    <cellStyle name="Normal 3 5 7 4 2" xfId="19995"/>
    <cellStyle name="Normal 3 5 7 5" xfId="19996"/>
    <cellStyle name="Normal 3 5 8" xfId="19997"/>
    <cellStyle name="Normal 3 5 8 2" xfId="19998"/>
    <cellStyle name="Normal 3 5 8 2 2" xfId="19999"/>
    <cellStyle name="Normal 3 5 8 2 2 2" xfId="20000"/>
    <cellStyle name="Normal 3 5 8 2 3" xfId="20001"/>
    <cellStyle name="Normal 3 5 8 3" xfId="20002"/>
    <cellStyle name="Normal 3 5 8 3 2" xfId="20003"/>
    <cellStyle name="Normal 3 5 8 4" xfId="20004"/>
    <cellStyle name="Normal 3 5 9" xfId="20005"/>
    <cellStyle name="Normal 3 5 9 2" xfId="20006"/>
    <cellStyle name="Normal 3 5 9 2 2" xfId="20007"/>
    <cellStyle name="Normal 3 5 9 3" xfId="20008"/>
    <cellStyle name="Normal 3 6" xfId="20009"/>
    <cellStyle name="Normal 3 6 10" xfId="20010"/>
    <cellStyle name="Normal 3 6 10 2" xfId="20011"/>
    <cellStyle name="Normal 3 6 11" xfId="20012"/>
    <cellStyle name="Normal 3 6 11 2" xfId="20013"/>
    <cellStyle name="Normal 3 6 12" xfId="20014"/>
    <cellStyle name="Normal 3 6 13" xfId="29298"/>
    <cellStyle name="Normal 3 6 2" xfId="20015"/>
    <cellStyle name="Normal 3 6 2 10" xfId="20016"/>
    <cellStyle name="Normal 3 6 2 11" xfId="29299"/>
    <cellStyle name="Normal 3 6 2 2" xfId="20017"/>
    <cellStyle name="Normal 3 6 2 2 2" xfId="20018"/>
    <cellStyle name="Normal 3 6 2 2 2 2" xfId="20019"/>
    <cellStyle name="Normal 3 6 2 2 2 2 2" xfId="20020"/>
    <cellStyle name="Normal 3 6 2 2 2 2 2 2" xfId="20021"/>
    <cellStyle name="Normal 3 6 2 2 2 2 2 2 2" xfId="20022"/>
    <cellStyle name="Normal 3 6 2 2 2 2 2 3" xfId="20023"/>
    <cellStyle name="Normal 3 6 2 2 2 2 3" xfId="20024"/>
    <cellStyle name="Normal 3 6 2 2 2 2 3 2" xfId="20025"/>
    <cellStyle name="Normal 3 6 2 2 2 2 4" xfId="20026"/>
    <cellStyle name="Normal 3 6 2 2 2 3" xfId="20027"/>
    <cellStyle name="Normal 3 6 2 2 2 3 2" xfId="20028"/>
    <cellStyle name="Normal 3 6 2 2 2 3 2 2" xfId="20029"/>
    <cellStyle name="Normal 3 6 2 2 2 3 3" xfId="20030"/>
    <cellStyle name="Normal 3 6 2 2 2 4" xfId="20031"/>
    <cellStyle name="Normal 3 6 2 2 2 4 2" xfId="20032"/>
    <cellStyle name="Normal 3 6 2 2 2 5" xfId="20033"/>
    <cellStyle name="Normal 3 6 2 2 3" xfId="20034"/>
    <cellStyle name="Normal 3 6 2 2 3 2" xfId="20035"/>
    <cellStyle name="Normal 3 6 2 2 3 2 2" xfId="20036"/>
    <cellStyle name="Normal 3 6 2 2 3 2 2 2" xfId="20037"/>
    <cellStyle name="Normal 3 6 2 2 3 2 2 2 2" xfId="20038"/>
    <cellStyle name="Normal 3 6 2 2 3 2 2 3" xfId="20039"/>
    <cellStyle name="Normal 3 6 2 2 3 2 3" xfId="20040"/>
    <cellStyle name="Normal 3 6 2 2 3 2 3 2" xfId="20041"/>
    <cellStyle name="Normal 3 6 2 2 3 2 4" xfId="20042"/>
    <cellStyle name="Normal 3 6 2 2 3 3" xfId="20043"/>
    <cellStyle name="Normal 3 6 2 2 3 3 2" xfId="20044"/>
    <cellStyle name="Normal 3 6 2 2 3 3 2 2" xfId="20045"/>
    <cellStyle name="Normal 3 6 2 2 3 3 3" xfId="20046"/>
    <cellStyle name="Normal 3 6 2 2 3 4" xfId="20047"/>
    <cellStyle name="Normal 3 6 2 2 3 4 2" xfId="20048"/>
    <cellStyle name="Normal 3 6 2 2 3 5" xfId="20049"/>
    <cellStyle name="Normal 3 6 2 2 4" xfId="20050"/>
    <cellStyle name="Normal 3 6 2 2 4 2" xfId="20051"/>
    <cellStyle name="Normal 3 6 2 2 4 2 2" xfId="20052"/>
    <cellStyle name="Normal 3 6 2 2 4 2 2 2" xfId="20053"/>
    <cellStyle name="Normal 3 6 2 2 4 2 3" xfId="20054"/>
    <cellStyle name="Normal 3 6 2 2 4 3" xfId="20055"/>
    <cellStyle name="Normal 3 6 2 2 4 3 2" xfId="20056"/>
    <cellStyle name="Normal 3 6 2 2 4 4" xfId="20057"/>
    <cellStyle name="Normal 3 6 2 2 5" xfId="20058"/>
    <cellStyle name="Normal 3 6 2 2 5 2" xfId="20059"/>
    <cellStyle name="Normal 3 6 2 2 5 2 2" xfId="20060"/>
    <cellStyle name="Normal 3 6 2 2 5 3" xfId="20061"/>
    <cellStyle name="Normal 3 6 2 2 6" xfId="20062"/>
    <cellStyle name="Normal 3 6 2 2 6 2" xfId="20063"/>
    <cellStyle name="Normal 3 6 2 2 7" xfId="20064"/>
    <cellStyle name="Normal 3 6 2 2 8" xfId="29300"/>
    <cellStyle name="Normal 3 6 2 3" xfId="20065"/>
    <cellStyle name="Normal 3 6 2 3 2" xfId="20066"/>
    <cellStyle name="Normal 3 6 2 3 2 2" xfId="20067"/>
    <cellStyle name="Normal 3 6 2 3 2 2 2" xfId="20068"/>
    <cellStyle name="Normal 3 6 2 3 2 2 2 2" xfId="20069"/>
    <cellStyle name="Normal 3 6 2 3 2 2 3" xfId="20070"/>
    <cellStyle name="Normal 3 6 2 3 2 3" xfId="20071"/>
    <cellStyle name="Normal 3 6 2 3 2 3 2" xfId="20072"/>
    <cellStyle name="Normal 3 6 2 3 2 4" xfId="20073"/>
    <cellStyle name="Normal 3 6 2 3 3" xfId="20074"/>
    <cellStyle name="Normal 3 6 2 3 3 2" xfId="20075"/>
    <cellStyle name="Normal 3 6 2 3 3 2 2" xfId="20076"/>
    <cellStyle name="Normal 3 6 2 3 3 3" xfId="20077"/>
    <cellStyle name="Normal 3 6 2 3 4" xfId="20078"/>
    <cellStyle name="Normal 3 6 2 3 4 2" xfId="20079"/>
    <cellStyle name="Normal 3 6 2 3 5" xfId="20080"/>
    <cellStyle name="Normal 3 6 2 4" xfId="20081"/>
    <cellStyle name="Normal 3 6 2 4 2" xfId="20082"/>
    <cellStyle name="Normal 3 6 2 4 2 2" xfId="20083"/>
    <cellStyle name="Normal 3 6 2 4 2 2 2" xfId="20084"/>
    <cellStyle name="Normal 3 6 2 4 2 2 2 2" xfId="20085"/>
    <cellStyle name="Normal 3 6 2 4 2 2 3" xfId="20086"/>
    <cellStyle name="Normal 3 6 2 4 2 3" xfId="20087"/>
    <cellStyle name="Normal 3 6 2 4 2 3 2" xfId="20088"/>
    <cellStyle name="Normal 3 6 2 4 2 4" xfId="20089"/>
    <cellStyle name="Normal 3 6 2 4 3" xfId="20090"/>
    <cellStyle name="Normal 3 6 2 4 3 2" xfId="20091"/>
    <cellStyle name="Normal 3 6 2 4 3 2 2" xfId="20092"/>
    <cellStyle name="Normal 3 6 2 4 3 3" xfId="20093"/>
    <cellStyle name="Normal 3 6 2 4 4" xfId="20094"/>
    <cellStyle name="Normal 3 6 2 4 4 2" xfId="20095"/>
    <cellStyle name="Normal 3 6 2 4 5" xfId="20096"/>
    <cellStyle name="Normal 3 6 2 5" xfId="20097"/>
    <cellStyle name="Normal 3 6 2 5 2" xfId="20098"/>
    <cellStyle name="Normal 3 6 2 5 2 2" xfId="20099"/>
    <cellStyle name="Normal 3 6 2 5 2 2 2" xfId="20100"/>
    <cellStyle name="Normal 3 6 2 5 2 2 2 2" xfId="20101"/>
    <cellStyle name="Normal 3 6 2 5 2 2 3" xfId="20102"/>
    <cellStyle name="Normal 3 6 2 5 2 3" xfId="20103"/>
    <cellStyle name="Normal 3 6 2 5 2 3 2" xfId="20104"/>
    <cellStyle name="Normal 3 6 2 5 2 4" xfId="20105"/>
    <cellStyle name="Normal 3 6 2 5 3" xfId="20106"/>
    <cellStyle name="Normal 3 6 2 5 3 2" xfId="20107"/>
    <cellStyle name="Normal 3 6 2 5 3 2 2" xfId="20108"/>
    <cellStyle name="Normal 3 6 2 5 3 3" xfId="20109"/>
    <cellStyle name="Normal 3 6 2 5 4" xfId="20110"/>
    <cellStyle name="Normal 3 6 2 5 4 2" xfId="20111"/>
    <cellStyle name="Normal 3 6 2 5 5" xfId="20112"/>
    <cellStyle name="Normal 3 6 2 6" xfId="20113"/>
    <cellStyle name="Normal 3 6 2 6 2" xfId="20114"/>
    <cellStyle name="Normal 3 6 2 6 2 2" xfId="20115"/>
    <cellStyle name="Normal 3 6 2 6 2 2 2" xfId="20116"/>
    <cellStyle name="Normal 3 6 2 6 2 3" xfId="20117"/>
    <cellStyle name="Normal 3 6 2 6 3" xfId="20118"/>
    <cellStyle name="Normal 3 6 2 6 3 2" xfId="20119"/>
    <cellStyle name="Normal 3 6 2 6 4" xfId="20120"/>
    <cellStyle name="Normal 3 6 2 7" xfId="20121"/>
    <cellStyle name="Normal 3 6 2 7 2" xfId="20122"/>
    <cellStyle name="Normal 3 6 2 7 2 2" xfId="20123"/>
    <cellStyle name="Normal 3 6 2 7 3" xfId="20124"/>
    <cellStyle name="Normal 3 6 2 8" xfId="20125"/>
    <cellStyle name="Normal 3 6 2 8 2" xfId="20126"/>
    <cellStyle name="Normal 3 6 2 9" xfId="20127"/>
    <cellStyle name="Normal 3 6 2 9 2" xfId="20128"/>
    <cellStyle name="Normal 3 6 3" xfId="20129"/>
    <cellStyle name="Normal 3 6 3 10" xfId="20130"/>
    <cellStyle name="Normal 3 6 3 11" xfId="29301"/>
    <cellStyle name="Normal 3 6 3 2" xfId="20131"/>
    <cellStyle name="Normal 3 6 3 2 2" xfId="20132"/>
    <cellStyle name="Normal 3 6 3 2 2 2" xfId="20133"/>
    <cellStyle name="Normal 3 6 3 2 2 2 2" xfId="20134"/>
    <cellStyle name="Normal 3 6 3 2 2 2 2 2" xfId="20135"/>
    <cellStyle name="Normal 3 6 3 2 2 2 2 2 2" xfId="20136"/>
    <cellStyle name="Normal 3 6 3 2 2 2 2 3" xfId="20137"/>
    <cellStyle name="Normal 3 6 3 2 2 2 3" xfId="20138"/>
    <cellStyle name="Normal 3 6 3 2 2 2 3 2" xfId="20139"/>
    <cellStyle name="Normal 3 6 3 2 2 2 4" xfId="20140"/>
    <cellStyle name="Normal 3 6 3 2 2 3" xfId="20141"/>
    <cellStyle name="Normal 3 6 3 2 2 3 2" xfId="20142"/>
    <cellStyle name="Normal 3 6 3 2 2 3 2 2" xfId="20143"/>
    <cellStyle name="Normal 3 6 3 2 2 3 3" xfId="20144"/>
    <cellStyle name="Normal 3 6 3 2 2 4" xfId="20145"/>
    <cellStyle name="Normal 3 6 3 2 2 4 2" xfId="20146"/>
    <cellStyle name="Normal 3 6 3 2 2 5" xfId="20147"/>
    <cellStyle name="Normal 3 6 3 2 3" xfId="20148"/>
    <cellStyle name="Normal 3 6 3 2 3 2" xfId="20149"/>
    <cellStyle name="Normal 3 6 3 2 3 2 2" xfId="20150"/>
    <cellStyle name="Normal 3 6 3 2 3 2 2 2" xfId="20151"/>
    <cellStyle name="Normal 3 6 3 2 3 2 2 2 2" xfId="20152"/>
    <cellStyle name="Normal 3 6 3 2 3 2 2 3" xfId="20153"/>
    <cellStyle name="Normal 3 6 3 2 3 2 3" xfId="20154"/>
    <cellStyle name="Normal 3 6 3 2 3 2 3 2" xfId="20155"/>
    <cellStyle name="Normal 3 6 3 2 3 2 4" xfId="20156"/>
    <cellStyle name="Normal 3 6 3 2 3 3" xfId="20157"/>
    <cellStyle name="Normal 3 6 3 2 3 3 2" xfId="20158"/>
    <cellStyle name="Normal 3 6 3 2 3 3 2 2" xfId="20159"/>
    <cellStyle name="Normal 3 6 3 2 3 3 3" xfId="20160"/>
    <cellStyle name="Normal 3 6 3 2 3 4" xfId="20161"/>
    <cellStyle name="Normal 3 6 3 2 3 4 2" xfId="20162"/>
    <cellStyle name="Normal 3 6 3 2 3 5" xfId="20163"/>
    <cellStyle name="Normal 3 6 3 2 4" xfId="20164"/>
    <cellStyle name="Normal 3 6 3 2 4 2" xfId="20165"/>
    <cellStyle name="Normal 3 6 3 2 4 2 2" xfId="20166"/>
    <cellStyle name="Normal 3 6 3 2 4 2 2 2" xfId="20167"/>
    <cellStyle name="Normal 3 6 3 2 4 2 3" xfId="20168"/>
    <cellStyle name="Normal 3 6 3 2 4 3" xfId="20169"/>
    <cellStyle name="Normal 3 6 3 2 4 3 2" xfId="20170"/>
    <cellStyle name="Normal 3 6 3 2 4 4" xfId="20171"/>
    <cellStyle name="Normal 3 6 3 2 5" xfId="20172"/>
    <cellStyle name="Normal 3 6 3 2 5 2" xfId="20173"/>
    <cellStyle name="Normal 3 6 3 2 5 2 2" xfId="20174"/>
    <cellStyle name="Normal 3 6 3 2 5 3" xfId="20175"/>
    <cellStyle name="Normal 3 6 3 2 6" xfId="20176"/>
    <cellStyle name="Normal 3 6 3 2 6 2" xfId="20177"/>
    <cellStyle name="Normal 3 6 3 2 7" xfId="20178"/>
    <cellStyle name="Normal 3 6 3 2 8" xfId="29302"/>
    <cellStyle name="Normal 3 6 3 3" xfId="20179"/>
    <cellStyle name="Normal 3 6 3 3 2" xfId="20180"/>
    <cellStyle name="Normal 3 6 3 3 2 2" xfId="20181"/>
    <cellStyle name="Normal 3 6 3 3 2 2 2" xfId="20182"/>
    <cellStyle name="Normal 3 6 3 3 2 2 2 2" xfId="20183"/>
    <cellStyle name="Normal 3 6 3 3 2 2 3" xfId="20184"/>
    <cellStyle name="Normal 3 6 3 3 2 3" xfId="20185"/>
    <cellStyle name="Normal 3 6 3 3 2 3 2" xfId="20186"/>
    <cellStyle name="Normal 3 6 3 3 2 4" xfId="20187"/>
    <cellStyle name="Normal 3 6 3 3 3" xfId="20188"/>
    <cellStyle name="Normal 3 6 3 3 3 2" xfId="20189"/>
    <cellStyle name="Normal 3 6 3 3 3 2 2" xfId="20190"/>
    <cellStyle name="Normal 3 6 3 3 3 3" xfId="20191"/>
    <cellStyle name="Normal 3 6 3 3 4" xfId="20192"/>
    <cellStyle name="Normal 3 6 3 3 4 2" xfId="20193"/>
    <cellStyle name="Normal 3 6 3 3 5" xfId="20194"/>
    <cellStyle name="Normal 3 6 3 4" xfId="20195"/>
    <cellStyle name="Normal 3 6 3 4 2" xfId="20196"/>
    <cellStyle name="Normal 3 6 3 4 2 2" xfId="20197"/>
    <cellStyle name="Normal 3 6 3 4 2 2 2" xfId="20198"/>
    <cellStyle name="Normal 3 6 3 4 2 2 2 2" xfId="20199"/>
    <cellStyle name="Normal 3 6 3 4 2 2 3" xfId="20200"/>
    <cellStyle name="Normal 3 6 3 4 2 3" xfId="20201"/>
    <cellStyle name="Normal 3 6 3 4 2 3 2" xfId="20202"/>
    <cellStyle name="Normal 3 6 3 4 2 4" xfId="20203"/>
    <cellStyle name="Normal 3 6 3 4 3" xfId="20204"/>
    <cellStyle name="Normal 3 6 3 4 3 2" xfId="20205"/>
    <cellStyle name="Normal 3 6 3 4 3 2 2" xfId="20206"/>
    <cellStyle name="Normal 3 6 3 4 3 3" xfId="20207"/>
    <cellStyle name="Normal 3 6 3 4 4" xfId="20208"/>
    <cellStyle name="Normal 3 6 3 4 4 2" xfId="20209"/>
    <cellStyle name="Normal 3 6 3 4 5" xfId="20210"/>
    <cellStyle name="Normal 3 6 3 5" xfId="20211"/>
    <cellStyle name="Normal 3 6 3 5 2" xfId="20212"/>
    <cellStyle name="Normal 3 6 3 5 2 2" xfId="20213"/>
    <cellStyle name="Normal 3 6 3 5 2 2 2" xfId="20214"/>
    <cellStyle name="Normal 3 6 3 5 2 2 2 2" xfId="20215"/>
    <cellStyle name="Normal 3 6 3 5 2 2 3" xfId="20216"/>
    <cellStyle name="Normal 3 6 3 5 2 3" xfId="20217"/>
    <cellStyle name="Normal 3 6 3 5 2 3 2" xfId="20218"/>
    <cellStyle name="Normal 3 6 3 5 2 4" xfId="20219"/>
    <cellStyle name="Normal 3 6 3 5 3" xfId="20220"/>
    <cellStyle name="Normal 3 6 3 5 3 2" xfId="20221"/>
    <cellStyle name="Normal 3 6 3 5 3 2 2" xfId="20222"/>
    <cellStyle name="Normal 3 6 3 5 3 3" xfId="20223"/>
    <cellStyle name="Normal 3 6 3 5 4" xfId="20224"/>
    <cellStyle name="Normal 3 6 3 5 4 2" xfId="20225"/>
    <cellStyle name="Normal 3 6 3 5 5" xfId="20226"/>
    <cellStyle name="Normal 3 6 3 6" xfId="20227"/>
    <cellStyle name="Normal 3 6 3 6 2" xfId="20228"/>
    <cellStyle name="Normal 3 6 3 6 2 2" xfId="20229"/>
    <cellStyle name="Normal 3 6 3 6 2 2 2" xfId="20230"/>
    <cellStyle name="Normal 3 6 3 6 2 3" xfId="20231"/>
    <cellStyle name="Normal 3 6 3 6 3" xfId="20232"/>
    <cellStyle name="Normal 3 6 3 6 3 2" xfId="20233"/>
    <cellStyle name="Normal 3 6 3 6 4" xfId="20234"/>
    <cellStyle name="Normal 3 6 3 7" xfId="20235"/>
    <cellStyle name="Normal 3 6 3 7 2" xfId="20236"/>
    <cellStyle name="Normal 3 6 3 7 2 2" xfId="20237"/>
    <cellStyle name="Normal 3 6 3 7 3" xfId="20238"/>
    <cellStyle name="Normal 3 6 3 8" xfId="20239"/>
    <cellStyle name="Normal 3 6 3 8 2" xfId="20240"/>
    <cellStyle name="Normal 3 6 3 9" xfId="20241"/>
    <cellStyle name="Normal 3 6 3 9 2" xfId="20242"/>
    <cellStyle name="Normal 3 6 4" xfId="20243"/>
    <cellStyle name="Normal 3 6 4 2" xfId="20244"/>
    <cellStyle name="Normal 3 6 4 2 2" xfId="20245"/>
    <cellStyle name="Normal 3 6 4 2 2 2" xfId="20246"/>
    <cellStyle name="Normal 3 6 4 2 2 2 2" xfId="20247"/>
    <cellStyle name="Normal 3 6 4 2 2 2 2 2" xfId="20248"/>
    <cellStyle name="Normal 3 6 4 2 2 2 3" xfId="20249"/>
    <cellStyle name="Normal 3 6 4 2 2 3" xfId="20250"/>
    <cellStyle name="Normal 3 6 4 2 2 3 2" xfId="20251"/>
    <cellStyle name="Normal 3 6 4 2 2 4" xfId="20252"/>
    <cellStyle name="Normal 3 6 4 2 3" xfId="20253"/>
    <cellStyle name="Normal 3 6 4 2 3 2" xfId="20254"/>
    <cellStyle name="Normal 3 6 4 2 3 2 2" xfId="20255"/>
    <cellStyle name="Normal 3 6 4 2 3 3" xfId="20256"/>
    <cellStyle name="Normal 3 6 4 2 4" xfId="20257"/>
    <cellStyle name="Normal 3 6 4 2 4 2" xfId="20258"/>
    <cellStyle name="Normal 3 6 4 2 5" xfId="20259"/>
    <cellStyle name="Normal 3 6 4 3" xfId="20260"/>
    <cellStyle name="Normal 3 6 4 3 2" xfId="20261"/>
    <cellStyle name="Normal 3 6 4 3 2 2" xfId="20262"/>
    <cellStyle name="Normal 3 6 4 3 2 2 2" xfId="20263"/>
    <cellStyle name="Normal 3 6 4 3 2 2 2 2" xfId="20264"/>
    <cellStyle name="Normal 3 6 4 3 2 2 3" xfId="20265"/>
    <cellStyle name="Normal 3 6 4 3 2 3" xfId="20266"/>
    <cellStyle name="Normal 3 6 4 3 2 3 2" xfId="20267"/>
    <cellStyle name="Normal 3 6 4 3 2 4" xfId="20268"/>
    <cellStyle name="Normal 3 6 4 3 3" xfId="20269"/>
    <cellStyle name="Normal 3 6 4 3 3 2" xfId="20270"/>
    <cellStyle name="Normal 3 6 4 3 3 2 2" xfId="20271"/>
    <cellStyle name="Normal 3 6 4 3 3 3" xfId="20272"/>
    <cellStyle name="Normal 3 6 4 3 4" xfId="20273"/>
    <cellStyle name="Normal 3 6 4 3 4 2" xfId="20274"/>
    <cellStyle name="Normal 3 6 4 3 5" xfId="20275"/>
    <cellStyle name="Normal 3 6 4 4" xfId="20276"/>
    <cellStyle name="Normal 3 6 4 4 2" xfId="20277"/>
    <cellStyle name="Normal 3 6 4 4 2 2" xfId="20278"/>
    <cellStyle name="Normal 3 6 4 4 2 2 2" xfId="20279"/>
    <cellStyle name="Normal 3 6 4 4 2 3" xfId="20280"/>
    <cellStyle name="Normal 3 6 4 4 3" xfId="20281"/>
    <cellStyle name="Normal 3 6 4 4 3 2" xfId="20282"/>
    <cellStyle name="Normal 3 6 4 4 4" xfId="20283"/>
    <cellStyle name="Normal 3 6 4 5" xfId="20284"/>
    <cellStyle name="Normal 3 6 4 5 2" xfId="20285"/>
    <cellStyle name="Normal 3 6 4 5 2 2" xfId="20286"/>
    <cellStyle name="Normal 3 6 4 5 3" xfId="20287"/>
    <cellStyle name="Normal 3 6 4 6" xfId="20288"/>
    <cellStyle name="Normal 3 6 4 6 2" xfId="20289"/>
    <cellStyle name="Normal 3 6 4 7" xfId="20290"/>
    <cellStyle name="Normal 3 6 4 8" xfId="29303"/>
    <cellStyle name="Normal 3 6 5" xfId="20291"/>
    <cellStyle name="Normal 3 6 5 2" xfId="20292"/>
    <cellStyle name="Normal 3 6 5 2 2" xfId="20293"/>
    <cellStyle name="Normal 3 6 5 2 2 2" xfId="20294"/>
    <cellStyle name="Normal 3 6 5 2 2 2 2" xfId="20295"/>
    <cellStyle name="Normal 3 6 5 2 2 3" xfId="20296"/>
    <cellStyle name="Normal 3 6 5 2 3" xfId="20297"/>
    <cellStyle name="Normal 3 6 5 2 3 2" xfId="20298"/>
    <cellStyle name="Normal 3 6 5 2 4" xfId="20299"/>
    <cellStyle name="Normal 3 6 5 3" xfId="20300"/>
    <cellStyle name="Normal 3 6 5 3 2" xfId="20301"/>
    <cellStyle name="Normal 3 6 5 3 2 2" xfId="20302"/>
    <cellStyle name="Normal 3 6 5 3 3" xfId="20303"/>
    <cellStyle name="Normal 3 6 5 4" xfId="20304"/>
    <cellStyle name="Normal 3 6 5 4 2" xfId="20305"/>
    <cellStyle name="Normal 3 6 5 5" xfId="20306"/>
    <cellStyle name="Normal 3 6 6" xfId="20307"/>
    <cellStyle name="Normal 3 6 6 2" xfId="20308"/>
    <cellStyle name="Normal 3 6 6 2 2" xfId="20309"/>
    <cellStyle name="Normal 3 6 6 2 2 2" xfId="20310"/>
    <cellStyle name="Normal 3 6 6 2 2 2 2" xfId="20311"/>
    <cellStyle name="Normal 3 6 6 2 2 3" xfId="20312"/>
    <cellStyle name="Normal 3 6 6 2 3" xfId="20313"/>
    <cellStyle name="Normal 3 6 6 2 3 2" xfId="20314"/>
    <cellStyle name="Normal 3 6 6 2 4" xfId="20315"/>
    <cellStyle name="Normal 3 6 6 3" xfId="20316"/>
    <cellStyle name="Normal 3 6 6 3 2" xfId="20317"/>
    <cellStyle name="Normal 3 6 6 3 2 2" xfId="20318"/>
    <cellStyle name="Normal 3 6 6 3 3" xfId="20319"/>
    <cellStyle name="Normal 3 6 6 4" xfId="20320"/>
    <cellStyle name="Normal 3 6 6 4 2" xfId="20321"/>
    <cellStyle name="Normal 3 6 6 5" xfId="20322"/>
    <cellStyle name="Normal 3 6 7" xfId="20323"/>
    <cellStyle name="Normal 3 6 7 2" xfId="20324"/>
    <cellStyle name="Normal 3 6 7 2 2" xfId="20325"/>
    <cellStyle name="Normal 3 6 7 2 2 2" xfId="20326"/>
    <cellStyle name="Normal 3 6 7 2 2 2 2" xfId="20327"/>
    <cellStyle name="Normal 3 6 7 2 2 3" xfId="20328"/>
    <cellStyle name="Normal 3 6 7 2 3" xfId="20329"/>
    <cellStyle name="Normal 3 6 7 2 3 2" xfId="20330"/>
    <cellStyle name="Normal 3 6 7 2 4" xfId="20331"/>
    <cellStyle name="Normal 3 6 7 3" xfId="20332"/>
    <cellStyle name="Normal 3 6 7 3 2" xfId="20333"/>
    <cellStyle name="Normal 3 6 7 3 2 2" xfId="20334"/>
    <cellStyle name="Normal 3 6 7 3 3" xfId="20335"/>
    <cellStyle name="Normal 3 6 7 4" xfId="20336"/>
    <cellStyle name="Normal 3 6 7 4 2" xfId="20337"/>
    <cellStyle name="Normal 3 6 7 5" xfId="20338"/>
    <cellStyle name="Normal 3 6 8" xfId="20339"/>
    <cellStyle name="Normal 3 6 8 2" xfId="20340"/>
    <cellStyle name="Normal 3 6 8 2 2" xfId="20341"/>
    <cellStyle name="Normal 3 6 8 2 2 2" xfId="20342"/>
    <cellStyle name="Normal 3 6 8 2 3" xfId="20343"/>
    <cellStyle name="Normal 3 6 8 3" xfId="20344"/>
    <cellStyle name="Normal 3 6 8 3 2" xfId="20345"/>
    <cellStyle name="Normal 3 6 8 4" xfId="20346"/>
    <cellStyle name="Normal 3 6 9" xfId="20347"/>
    <cellStyle name="Normal 3 6 9 2" xfId="20348"/>
    <cellStyle name="Normal 3 6 9 2 2" xfId="20349"/>
    <cellStyle name="Normal 3 6 9 3" xfId="20350"/>
    <cellStyle name="Normal 3 7" xfId="20351"/>
    <cellStyle name="Normal 3 7 10" xfId="20352"/>
    <cellStyle name="Normal 3 7 10 2" xfId="20353"/>
    <cellStyle name="Normal 3 7 11" xfId="20354"/>
    <cellStyle name="Normal 3 7 12" xfId="29304"/>
    <cellStyle name="Normal 3 7 2" xfId="20355"/>
    <cellStyle name="Normal 3 7 2 10" xfId="20356"/>
    <cellStyle name="Normal 3 7 2 11" xfId="29305"/>
    <cellStyle name="Normal 3 7 2 2" xfId="20357"/>
    <cellStyle name="Normal 3 7 2 2 2" xfId="20358"/>
    <cellStyle name="Normal 3 7 2 2 2 2" xfId="20359"/>
    <cellStyle name="Normal 3 7 2 2 2 2 2" xfId="20360"/>
    <cellStyle name="Normal 3 7 2 2 2 2 2 2" xfId="20361"/>
    <cellStyle name="Normal 3 7 2 2 2 2 2 2 2" xfId="20362"/>
    <cellStyle name="Normal 3 7 2 2 2 2 2 3" xfId="20363"/>
    <cellStyle name="Normal 3 7 2 2 2 2 3" xfId="20364"/>
    <cellStyle name="Normal 3 7 2 2 2 2 3 2" xfId="20365"/>
    <cellStyle name="Normal 3 7 2 2 2 2 4" xfId="20366"/>
    <cellStyle name="Normal 3 7 2 2 2 3" xfId="20367"/>
    <cellStyle name="Normal 3 7 2 2 2 3 2" xfId="20368"/>
    <cellStyle name="Normal 3 7 2 2 2 3 2 2" xfId="20369"/>
    <cellStyle name="Normal 3 7 2 2 2 3 3" xfId="20370"/>
    <cellStyle name="Normal 3 7 2 2 2 4" xfId="20371"/>
    <cellStyle name="Normal 3 7 2 2 2 4 2" xfId="20372"/>
    <cellStyle name="Normal 3 7 2 2 2 5" xfId="20373"/>
    <cellStyle name="Normal 3 7 2 2 3" xfId="20374"/>
    <cellStyle name="Normal 3 7 2 2 3 2" xfId="20375"/>
    <cellStyle name="Normal 3 7 2 2 3 2 2" xfId="20376"/>
    <cellStyle name="Normal 3 7 2 2 3 2 2 2" xfId="20377"/>
    <cellStyle name="Normal 3 7 2 2 3 2 2 2 2" xfId="20378"/>
    <cellStyle name="Normal 3 7 2 2 3 2 2 3" xfId="20379"/>
    <cellStyle name="Normal 3 7 2 2 3 2 3" xfId="20380"/>
    <cellStyle name="Normal 3 7 2 2 3 2 3 2" xfId="20381"/>
    <cellStyle name="Normal 3 7 2 2 3 2 4" xfId="20382"/>
    <cellStyle name="Normal 3 7 2 2 3 3" xfId="20383"/>
    <cellStyle name="Normal 3 7 2 2 3 3 2" xfId="20384"/>
    <cellStyle name="Normal 3 7 2 2 3 3 2 2" xfId="20385"/>
    <cellStyle name="Normal 3 7 2 2 3 3 3" xfId="20386"/>
    <cellStyle name="Normal 3 7 2 2 3 4" xfId="20387"/>
    <cellStyle name="Normal 3 7 2 2 3 4 2" xfId="20388"/>
    <cellStyle name="Normal 3 7 2 2 3 5" xfId="20389"/>
    <cellStyle name="Normal 3 7 2 2 4" xfId="20390"/>
    <cellStyle name="Normal 3 7 2 2 4 2" xfId="20391"/>
    <cellStyle name="Normal 3 7 2 2 4 2 2" xfId="20392"/>
    <cellStyle name="Normal 3 7 2 2 4 2 2 2" xfId="20393"/>
    <cellStyle name="Normal 3 7 2 2 4 2 3" xfId="20394"/>
    <cellStyle name="Normal 3 7 2 2 4 3" xfId="20395"/>
    <cellStyle name="Normal 3 7 2 2 4 3 2" xfId="20396"/>
    <cellStyle name="Normal 3 7 2 2 4 4" xfId="20397"/>
    <cellStyle name="Normal 3 7 2 2 5" xfId="20398"/>
    <cellStyle name="Normal 3 7 2 2 5 2" xfId="20399"/>
    <cellStyle name="Normal 3 7 2 2 5 2 2" xfId="20400"/>
    <cellStyle name="Normal 3 7 2 2 5 3" xfId="20401"/>
    <cellStyle name="Normal 3 7 2 2 6" xfId="20402"/>
    <cellStyle name="Normal 3 7 2 2 6 2" xfId="20403"/>
    <cellStyle name="Normal 3 7 2 2 7" xfId="20404"/>
    <cellStyle name="Normal 3 7 2 2 8" xfId="29306"/>
    <cellStyle name="Normal 3 7 2 3" xfId="20405"/>
    <cellStyle name="Normal 3 7 2 3 2" xfId="20406"/>
    <cellStyle name="Normal 3 7 2 3 2 2" xfId="20407"/>
    <cellStyle name="Normal 3 7 2 3 2 2 2" xfId="20408"/>
    <cellStyle name="Normal 3 7 2 3 2 2 2 2" xfId="20409"/>
    <cellStyle name="Normal 3 7 2 3 2 2 3" xfId="20410"/>
    <cellStyle name="Normal 3 7 2 3 2 3" xfId="20411"/>
    <cellStyle name="Normal 3 7 2 3 2 3 2" xfId="20412"/>
    <cellStyle name="Normal 3 7 2 3 2 4" xfId="20413"/>
    <cellStyle name="Normal 3 7 2 3 3" xfId="20414"/>
    <cellStyle name="Normal 3 7 2 3 3 2" xfId="20415"/>
    <cellStyle name="Normal 3 7 2 3 3 2 2" xfId="20416"/>
    <cellStyle name="Normal 3 7 2 3 3 3" xfId="20417"/>
    <cellStyle name="Normal 3 7 2 3 4" xfId="20418"/>
    <cellStyle name="Normal 3 7 2 3 4 2" xfId="20419"/>
    <cellStyle name="Normal 3 7 2 3 5" xfId="20420"/>
    <cellStyle name="Normal 3 7 2 4" xfId="20421"/>
    <cellStyle name="Normal 3 7 2 4 2" xfId="20422"/>
    <cellStyle name="Normal 3 7 2 4 2 2" xfId="20423"/>
    <cellStyle name="Normal 3 7 2 4 2 2 2" xfId="20424"/>
    <cellStyle name="Normal 3 7 2 4 2 2 2 2" xfId="20425"/>
    <cellStyle name="Normal 3 7 2 4 2 2 3" xfId="20426"/>
    <cellStyle name="Normal 3 7 2 4 2 3" xfId="20427"/>
    <cellStyle name="Normal 3 7 2 4 2 3 2" xfId="20428"/>
    <cellStyle name="Normal 3 7 2 4 2 4" xfId="20429"/>
    <cellStyle name="Normal 3 7 2 4 3" xfId="20430"/>
    <cellStyle name="Normal 3 7 2 4 3 2" xfId="20431"/>
    <cellStyle name="Normal 3 7 2 4 3 2 2" xfId="20432"/>
    <cellStyle name="Normal 3 7 2 4 3 3" xfId="20433"/>
    <cellStyle name="Normal 3 7 2 4 4" xfId="20434"/>
    <cellStyle name="Normal 3 7 2 4 4 2" xfId="20435"/>
    <cellStyle name="Normal 3 7 2 4 5" xfId="20436"/>
    <cellStyle name="Normal 3 7 2 5" xfId="20437"/>
    <cellStyle name="Normal 3 7 2 5 2" xfId="20438"/>
    <cellStyle name="Normal 3 7 2 5 2 2" xfId="20439"/>
    <cellStyle name="Normal 3 7 2 5 2 2 2" xfId="20440"/>
    <cellStyle name="Normal 3 7 2 5 2 2 2 2" xfId="20441"/>
    <cellStyle name="Normal 3 7 2 5 2 2 3" xfId="20442"/>
    <cellStyle name="Normal 3 7 2 5 2 3" xfId="20443"/>
    <cellStyle name="Normal 3 7 2 5 2 3 2" xfId="20444"/>
    <cellStyle name="Normal 3 7 2 5 2 4" xfId="20445"/>
    <cellStyle name="Normal 3 7 2 5 3" xfId="20446"/>
    <cellStyle name="Normal 3 7 2 5 3 2" xfId="20447"/>
    <cellStyle name="Normal 3 7 2 5 3 2 2" xfId="20448"/>
    <cellStyle name="Normal 3 7 2 5 3 3" xfId="20449"/>
    <cellStyle name="Normal 3 7 2 5 4" xfId="20450"/>
    <cellStyle name="Normal 3 7 2 5 4 2" xfId="20451"/>
    <cellStyle name="Normal 3 7 2 5 5" xfId="20452"/>
    <cellStyle name="Normal 3 7 2 6" xfId="20453"/>
    <cellStyle name="Normal 3 7 2 6 2" xfId="20454"/>
    <cellStyle name="Normal 3 7 2 6 2 2" xfId="20455"/>
    <cellStyle name="Normal 3 7 2 6 2 2 2" xfId="20456"/>
    <cellStyle name="Normal 3 7 2 6 2 3" xfId="20457"/>
    <cellStyle name="Normal 3 7 2 6 3" xfId="20458"/>
    <cellStyle name="Normal 3 7 2 6 3 2" xfId="20459"/>
    <cellStyle name="Normal 3 7 2 6 4" xfId="20460"/>
    <cellStyle name="Normal 3 7 2 7" xfId="20461"/>
    <cellStyle name="Normal 3 7 2 7 2" xfId="20462"/>
    <cellStyle name="Normal 3 7 2 7 2 2" xfId="20463"/>
    <cellStyle name="Normal 3 7 2 7 3" xfId="20464"/>
    <cellStyle name="Normal 3 7 2 8" xfId="20465"/>
    <cellStyle name="Normal 3 7 2 8 2" xfId="20466"/>
    <cellStyle name="Normal 3 7 2 9" xfId="20467"/>
    <cellStyle name="Normal 3 7 2 9 2" xfId="20468"/>
    <cellStyle name="Normal 3 7 3" xfId="20469"/>
    <cellStyle name="Normal 3 7 3 2" xfId="20470"/>
    <cellStyle name="Normal 3 7 3 2 2" xfId="20471"/>
    <cellStyle name="Normal 3 7 3 2 2 2" xfId="20472"/>
    <cellStyle name="Normal 3 7 3 2 2 2 2" xfId="20473"/>
    <cellStyle name="Normal 3 7 3 2 2 2 2 2" xfId="20474"/>
    <cellStyle name="Normal 3 7 3 2 2 2 3" xfId="20475"/>
    <cellStyle name="Normal 3 7 3 2 2 3" xfId="20476"/>
    <cellStyle name="Normal 3 7 3 2 2 3 2" xfId="20477"/>
    <cellStyle name="Normal 3 7 3 2 2 4" xfId="20478"/>
    <cellStyle name="Normal 3 7 3 2 3" xfId="20479"/>
    <cellStyle name="Normal 3 7 3 2 3 2" xfId="20480"/>
    <cellStyle name="Normal 3 7 3 2 3 2 2" xfId="20481"/>
    <cellStyle name="Normal 3 7 3 2 3 3" xfId="20482"/>
    <cellStyle name="Normal 3 7 3 2 4" xfId="20483"/>
    <cellStyle name="Normal 3 7 3 2 4 2" xfId="20484"/>
    <cellStyle name="Normal 3 7 3 2 5" xfId="20485"/>
    <cellStyle name="Normal 3 7 3 3" xfId="20486"/>
    <cellStyle name="Normal 3 7 3 3 2" xfId="20487"/>
    <cellStyle name="Normal 3 7 3 3 2 2" xfId="20488"/>
    <cellStyle name="Normal 3 7 3 3 2 2 2" xfId="20489"/>
    <cellStyle name="Normal 3 7 3 3 2 2 2 2" xfId="20490"/>
    <cellStyle name="Normal 3 7 3 3 2 2 3" xfId="20491"/>
    <cellStyle name="Normal 3 7 3 3 2 3" xfId="20492"/>
    <cellStyle name="Normal 3 7 3 3 2 3 2" xfId="20493"/>
    <cellStyle name="Normal 3 7 3 3 2 4" xfId="20494"/>
    <cellStyle name="Normal 3 7 3 3 3" xfId="20495"/>
    <cellStyle name="Normal 3 7 3 3 3 2" xfId="20496"/>
    <cellStyle name="Normal 3 7 3 3 3 2 2" xfId="20497"/>
    <cellStyle name="Normal 3 7 3 3 3 3" xfId="20498"/>
    <cellStyle name="Normal 3 7 3 3 4" xfId="20499"/>
    <cellStyle name="Normal 3 7 3 3 4 2" xfId="20500"/>
    <cellStyle name="Normal 3 7 3 3 5" xfId="20501"/>
    <cellStyle name="Normal 3 7 3 4" xfId="20502"/>
    <cellStyle name="Normal 3 7 3 4 2" xfId="20503"/>
    <cellStyle name="Normal 3 7 3 4 2 2" xfId="20504"/>
    <cellStyle name="Normal 3 7 3 4 2 2 2" xfId="20505"/>
    <cellStyle name="Normal 3 7 3 4 2 3" xfId="20506"/>
    <cellStyle name="Normal 3 7 3 4 3" xfId="20507"/>
    <cellStyle name="Normal 3 7 3 4 3 2" xfId="20508"/>
    <cellStyle name="Normal 3 7 3 4 4" xfId="20509"/>
    <cellStyle name="Normal 3 7 3 5" xfId="20510"/>
    <cellStyle name="Normal 3 7 3 5 2" xfId="20511"/>
    <cellStyle name="Normal 3 7 3 5 2 2" xfId="20512"/>
    <cellStyle name="Normal 3 7 3 5 3" xfId="20513"/>
    <cellStyle name="Normal 3 7 3 6" xfId="20514"/>
    <cellStyle name="Normal 3 7 3 6 2" xfId="20515"/>
    <cellStyle name="Normal 3 7 3 7" xfId="20516"/>
    <cellStyle name="Normal 3 7 3 8" xfId="29307"/>
    <cellStyle name="Normal 3 7 4" xfId="20517"/>
    <cellStyle name="Normal 3 7 4 2" xfId="20518"/>
    <cellStyle name="Normal 3 7 4 2 2" xfId="20519"/>
    <cellStyle name="Normal 3 7 4 2 2 2" xfId="20520"/>
    <cellStyle name="Normal 3 7 4 2 2 2 2" xfId="20521"/>
    <cellStyle name="Normal 3 7 4 2 2 3" xfId="20522"/>
    <cellStyle name="Normal 3 7 4 2 3" xfId="20523"/>
    <cellStyle name="Normal 3 7 4 2 3 2" xfId="20524"/>
    <cellStyle name="Normal 3 7 4 2 4" xfId="20525"/>
    <cellStyle name="Normal 3 7 4 3" xfId="20526"/>
    <cellStyle name="Normal 3 7 4 3 2" xfId="20527"/>
    <cellStyle name="Normal 3 7 4 3 2 2" xfId="20528"/>
    <cellStyle name="Normal 3 7 4 3 3" xfId="20529"/>
    <cellStyle name="Normal 3 7 4 4" xfId="20530"/>
    <cellStyle name="Normal 3 7 4 4 2" xfId="20531"/>
    <cellStyle name="Normal 3 7 4 5" xfId="20532"/>
    <cellStyle name="Normal 3 7 5" xfId="20533"/>
    <cellStyle name="Normal 3 7 5 2" xfId="20534"/>
    <cellStyle name="Normal 3 7 5 2 2" xfId="20535"/>
    <cellStyle name="Normal 3 7 5 2 2 2" xfId="20536"/>
    <cellStyle name="Normal 3 7 5 2 2 2 2" xfId="20537"/>
    <cellStyle name="Normal 3 7 5 2 2 3" xfId="20538"/>
    <cellStyle name="Normal 3 7 5 2 3" xfId="20539"/>
    <cellStyle name="Normal 3 7 5 2 3 2" xfId="20540"/>
    <cellStyle name="Normal 3 7 5 2 4" xfId="20541"/>
    <cellStyle name="Normal 3 7 5 3" xfId="20542"/>
    <cellStyle name="Normal 3 7 5 3 2" xfId="20543"/>
    <cellStyle name="Normal 3 7 5 3 2 2" xfId="20544"/>
    <cellStyle name="Normal 3 7 5 3 3" xfId="20545"/>
    <cellStyle name="Normal 3 7 5 4" xfId="20546"/>
    <cellStyle name="Normal 3 7 5 4 2" xfId="20547"/>
    <cellStyle name="Normal 3 7 5 5" xfId="20548"/>
    <cellStyle name="Normal 3 7 6" xfId="20549"/>
    <cellStyle name="Normal 3 7 6 2" xfId="20550"/>
    <cellStyle name="Normal 3 7 6 2 2" xfId="20551"/>
    <cellStyle name="Normal 3 7 6 2 2 2" xfId="20552"/>
    <cellStyle name="Normal 3 7 6 2 2 2 2" xfId="20553"/>
    <cellStyle name="Normal 3 7 6 2 2 3" xfId="20554"/>
    <cellStyle name="Normal 3 7 6 2 3" xfId="20555"/>
    <cellStyle name="Normal 3 7 6 2 3 2" xfId="20556"/>
    <cellStyle name="Normal 3 7 6 2 4" xfId="20557"/>
    <cellStyle name="Normal 3 7 6 3" xfId="20558"/>
    <cellStyle name="Normal 3 7 6 3 2" xfId="20559"/>
    <cellStyle name="Normal 3 7 6 3 2 2" xfId="20560"/>
    <cellStyle name="Normal 3 7 6 3 3" xfId="20561"/>
    <cellStyle name="Normal 3 7 6 4" xfId="20562"/>
    <cellStyle name="Normal 3 7 6 4 2" xfId="20563"/>
    <cellStyle name="Normal 3 7 6 5" xfId="20564"/>
    <cellStyle name="Normal 3 7 7" xfId="20565"/>
    <cellStyle name="Normal 3 7 7 2" xfId="20566"/>
    <cellStyle name="Normal 3 7 7 2 2" xfId="20567"/>
    <cellStyle name="Normal 3 7 7 2 2 2" xfId="20568"/>
    <cellStyle name="Normal 3 7 7 2 3" xfId="20569"/>
    <cellStyle name="Normal 3 7 7 3" xfId="20570"/>
    <cellStyle name="Normal 3 7 7 3 2" xfId="20571"/>
    <cellStyle name="Normal 3 7 7 4" xfId="20572"/>
    <cellStyle name="Normal 3 7 8" xfId="20573"/>
    <cellStyle name="Normal 3 7 8 2" xfId="20574"/>
    <cellStyle name="Normal 3 7 8 2 2" xfId="20575"/>
    <cellStyle name="Normal 3 7 8 3" xfId="20576"/>
    <cellStyle name="Normal 3 7 9" xfId="20577"/>
    <cellStyle name="Normal 3 7 9 2" xfId="20578"/>
    <cellStyle name="Normal 3 8" xfId="20579"/>
    <cellStyle name="Normal 3 8 10" xfId="20580"/>
    <cellStyle name="Normal 3 8 11" xfId="29308"/>
    <cellStyle name="Normal 3 8 2" xfId="20581"/>
    <cellStyle name="Normal 3 8 2 2" xfId="20582"/>
    <cellStyle name="Normal 3 8 2 2 2" xfId="20583"/>
    <cellStyle name="Normal 3 8 2 2 2 2" xfId="20584"/>
    <cellStyle name="Normal 3 8 2 2 2 2 2" xfId="20585"/>
    <cellStyle name="Normal 3 8 2 2 2 2 2 2" xfId="20586"/>
    <cellStyle name="Normal 3 8 2 2 2 2 3" xfId="20587"/>
    <cellStyle name="Normal 3 8 2 2 2 3" xfId="20588"/>
    <cellStyle name="Normal 3 8 2 2 2 3 2" xfId="20589"/>
    <cellStyle name="Normal 3 8 2 2 2 4" xfId="20590"/>
    <cellStyle name="Normal 3 8 2 2 3" xfId="20591"/>
    <cellStyle name="Normal 3 8 2 2 3 2" xfId="20592"/>
    <cellStyle name="Normal 3 8 2 2 3 2 2" xfId="20593"/>
    <cellStyle name="Normal 3 8 2 2 3 3" xfId="20594"/>
    <cellStyle name="Normal 3 8 2 2 4" xfId="20595"/>
    <cellStyle name="Normal 3 8 2 2 4 2" xfId="20596"/>
    <cellStyle name="Normal 3 8 2 2 5" xfId="20597"/>
    <cellStyle name="Normal 3 8 2 3" xfId="20598"/>
    <cellStyle name="Normal 3 8 2 3 2" xfId="20599"/>
    <cellStyle name="Normal 3 8 2 3 2 2" xfId="20600"/>
    <cellStyle name="Normal 3 8 2 3 2 2 2" xfId="20601"/>
    <cellStyle name="Normal 3 8 2 3 2 2 2 2" xfId="20602"/>
    <cellStyle name="Normal 3 8 2 3 2 2 3" xfId="20603"/>
    <cellStyle name="Normal 3 8 2 3 2 3" xfId="20604"/>
    <cellStyle name="Normal 3 8 2 3 2 3 2" xfId="20605"/>
    <cellStyle name="Normal 3 8 2 3 2 4" xfId="20606"/>
    <cellStyle name="Normal 3 8 2 3 3" xfId="20607"/>
    <cellStyle name="Normal 3 8 2 3 3 2" xfId="20608"/>
    <cellStyle name="Normal 3 8 2 3 3 2 2" xfId="20609"/>
    <cellStyle name="Normal 3 8 2 3 3 3" xfId="20610"/>
    <cellStyle name="Normal 3 8 2 3 4" xfId="20611"/>
    <cellStyle name="Normal 3 8 2 3 4 2" xfId="20612"/>
    <cellStyle name="Normal 3 8 2 3 5" xfId="20613"/>
    <cellStyle name="Normal 3 8 2 4" xfId="20614"/>
    <cellStyle name="Normal 3 8 2 4 2" xfId="20615"/>
    <cellStyle name="Normal 3 8 2 4 2 2" xfId="20616"/>
    <cellStyle name="Normal 3 8 2 4 2 2 2" xfId="20617"/>
    <cellStyle name="Normal 3 8 2 4 2 3" xfId="20618"/>
    <cellStyle name="Normal 3 8 2 4 3" xfId="20619"/>
    <cellStyle name="Normal 3 8 2 4 3 2" xfId="20620"/>
    <cellStyle name="Normal 3 8 2 4 4" xfId="20621"/>
    <cellStyle name="Normal 3 8 2 5" xfId="20622"/>
    <cellStyle name="Normal 3 8 2 5 2" xfId="20623"/>
    <cellStyle name="Normal 3 8 2 5 2 2" xfId="20624"/>
    <cellStyle name="Normal 3 8 2 5 3" xfId="20625"/>
    <cellStyle name="Normal 3 8 2 6" xfId="20626"/>
    <cellStyle name="Normal 3 8 2 6 2" xfId="20627"/>
    <cellStyle name="Normal 3 8 2 7" xfId="20628"/>
    <cellStyle name="Normal 3 8 2 8" xfId="29309"/>
    <cellStyle name="Normal 3 8 3" xfId="20629"/>
    <cellStyle name="Normal 3 8 3 2" xfId="20630"/>
    <cellStyle name="Normal 3 8 3 2 2" xfId="20631"/>
    <cellStyle name="Normal 3 8 3 2 2 2" xfId="20632"/>
    <cellStyle name="Normal 3 8 3 2 2 2 2" xfId="20633"/>
    <cellStyle name="Normal 3 8 3 2 2 3" xfId="20634"/>
    <cellStyle name="Normal 3 8 3 2 3" xfId="20635"/>
    <cellStyle name="Normal 3 8 3 2 3 2" xfId="20636"/>
    <cellStyle name="Normal 3 8 3 2 4" xfId="20637"/>
    <cellStyle name="Normal 3 8 3 3" xfId="20638"/>
    <cellStyle name="Normal 3 8 3 3 2" xfId="20639"/>
    <cellStyle name="Normal 3 8 3 3 2 2" xfId="20640"/>
    <cellStyle name="Normal 3 8 3 3 3" xfId="20641"/>
    <cellStyle name="Normal 3 8 3 4" xfId="20642"/>
    <cellStyle name="Normal 3 8 3 4 2" xfId="20643"/>
    <cellStyle name="Normal 3 8 3 5" xfId="20644"/>
    <cellStyle name="Normal 3 8 4" xfId="20645"/>
    <cellStyle name="Normal 3 8 4 2" xfId="20646"/>
    <cellStyle name="Normal 3 8 4 2 2" xfId="20647"/>
    <cellStyle name="Normal 3 8 4 2 2 2" xfId="20648"/>
    <cellStyle name="Normal 3 8 4 2 2 2 2" xfId="20649"/>
    <cellStyle name="Normal 3 8 4 2 2 3" xfId="20650"/>
    <cellStyle name="Normal 3 8 4 2 3" xfId="20651"/>
    <cellStyle name="Normal 3 8 4 2 3 2" xfId="20652"/>
    <cellStyle name="Normal 3 8 4 2 4" xfId="20653"/>
    <cellStyle name="Normal 3 8 4 3" xfId="20654"/>
    <cellStyle name="Normal 3 8 4 3 2" xfId="20655"/>
    <cellStyle name="Normal 3 8 4 3 2 2" xfId="20656"/>
    <cellStyle name="Normal 3 8 4 3 3" xfId="20657"/>
    <cellStyle name="Normal 3 8 4 4" xfId="20658"/>
    <cellStyle name="Normal 3 8 4 4 2" xfId="20659"/>
    <cellStyle name="Normal 3 8 4 5" xfId="20660"/>
    <cellStyle name="Normal 3 8 5" xfId="20661"/>
    <cellStyle name="Normal 3 8 5 2" xfId="20662"/>
    <cellStyle name="Normal 3 8 5 2 2" xfId="20663"/>
    <cellStyle name="Normal 3 8 5 2 2 2" xfId="20664"/>
    <cellStyle name="Normal 3 8 5 2 2 2 2" xfId="20665"/>
    <cellStyle name="Normal 3 8 5 2 2 3" xfId="20666"/>
    <cellStyle name="Normal 3 8 5 2 3" xfId="20667"/>
    <cellStyle name="Normal 3 8 5 2 3 2" xfId="20668"/>
    <cellStyle name="Normal 3 8 5 2 4" xfId="20669"/>
    <cellStyle name="Normal 3 8 5 3" xfId="20670"/>
    <cellStyle name="Normal 3 8 5 3 2" xfId="20671"/>
    <cellStyle name="Normal 3 8 5 3 2 2" xfId="20672"/>
    <cellStyle name="Normal 3 8 5 3 3" xfId="20673"/>
    <cellStyle name="Normal 3 8 5 4" xfId="20674"/>
    <cellStyle name="Normal 3 8 5 4 2" xfId="20675"/>
    <cellStyle name="Normal 3 8 5 5" xfId="20676"/>
    <cellStyle name="Normal 3 8 6" xfId="20677"/>
    <cellStyle name="Normal 3 8 6 2" xfId="20678"/>
    <cellStyle name="Normal 3 8 6 2 2" xfId="20679"/>
    <cellStyle name="Normal 3 8 6 2 2 2" xfId="20680"/>
    <cellStyle name="Normal 3 8 6 2 3" xfId="20681"/>
    <cellStyle name="Normal 3 8 6 3" xfId="20682"/>
    <cellStyle name="Normal 3 8 6 3 2" xfId="20683"/>
    <cellStyle name="Normal 3 8 6 4" xfId="20684"/>
    <cellStyle name="Normal 3 8 7" xfId="20685"/>
    <cellStyle name="Normal 3 8 7 2" xfId="20686"/>
    <cellStyle name="Normal 3 8 7 2 2" xfId="20687"/>
    <cellStyle name="Normal 3 8 7 3" xfId="20688"/>
    <cellStyle name="Normal 3 8 8" xfId="20689"/>
    <cellStyle name="Normal 3 8 8 2" xfId="20690"/>
    <cellStyle name="Normal 3 8 9" xfId="20691"/>
    <cellStyle name="Normal 3 8 9 2" xfId="20692"/>
    <cellStyle name="Normal 3 9" xfId="20693"/>
    <cellStyle name="Normal 3 9 10" xfId="20694"/>
    <cellStyle name="Normal 3 9 11" xfId="29310"/>
    <cellStyle name="Normal 3 9 2" xfId="20695"/>
    <cellStyle name="Normal 3 9 2 2" xfId="20696"/>
    <cellStyle name="Normal 3 9 2 2 2" xfId="20697"/>
    <cellStyle name="Normal 3 9 2 2 2 2" xfId="20698"/>
    <cellStyle name="Normal 3 9 2 2 2 2 2" xfId="20699"/>
    <cellStyle name="Normal 3 9 2 2 2 2 2 2" xfId="20700"/>
    <cellStyle name="Normal 3 9 2 2 2 2 3" xfId="20701"/>
    <cellStyle name="Normal 3 9 2 2 2 3" xfId="20702"/>
    <cellStyle name="Normal 3 9 2 2 2 3 2" xfId="20703"/>
    <cellStyle name="Normal 3 9 2 2 2 4" xfId="20704"/>
    <cellStyle name="Normal 3 9 2 2 3" xfId="20705"/>
    <cellStyle name="Normal 3 9 2 2 3 2" xfId="20706"/>
    <cellStyle name="Normal 3 9 2 2 3 2 2" xfId="20707"/>
    <cellStyle name="Normal 3 9 2 2 3 3" xfId="20708"/>
    <cellStyle name="Normal 3 9 2 2 4" xfId="20709"/>
    <cellStyle name="Normal 3 9 2 2 4 2" xfId="20710"/>
    <cellStyle name="Normal 3 9 2 2 5" xfId="20711"/>
    <cellStyle name="Normal 3 9 2 3" xfId="20712"/>
    <cellStyle name="Normal 3 9 2 3 2" xfId="20713"/>
    <cellStyle name="Normal 3 9 2 3 2 2" xfId="20714"/>
    <cellStyle name="Normal 3 9 2 3 2 2 2" xfId="20715"/>
    <cellStyle name="Normal 3 9 2 3 2 2 2 2" xfId="20716"/>
    <cellStyle name="Normal 3 9 2 3 2 2 3" xfId="20717"/>
    <cellStyle name="Normal 3 9 2 3 2 3" xfId="20718"/>
    <cellStyle name="Normal 3 9 2 3 2 3 2" xfId="20719"/>
    <cellStyle name="Normal 3 9 2 3 2 4" xfId="20720"/>
    <cellStyle name="Normal 3 9 2 3 3" xfId="20721"/>
    <cellStyle name="Normal 3 9 2 3 3 2" xfId="20722"/>
    <cellStyle name="Normal 3 9 2 3 3 2 2" xfId="20723"/>
    <cellStyle name="Normal 3 9 2 3 3 3" xfId="20724"/>
    <cellStyle name="Normal 3 9 2 3 4" xfId="20725"/>
    <cellStyle name="Normal 3 9 2 3 4 2" xfId="20726"/>
    <cellStyle name="Normal 3 9 2 3 5" xfId="20727"/>
    <cellStyle name="Normal 3 9 2 4" xfId="20728"/>
    <cellStyle name="Normal 3 9 2 4 2" xfId="20729"/>
    <cellStyle name="Normal 3 9 2 4 2 2" xfId="20730"/>
    <cellStyle name="Normal 3 9 2 4 2 2 2" xfId="20731"/>
    <cellStyle name="Normal 3 9 2 4 2 3" xfId="20732"/>
    <cellStyle name="Normal 3 9 2 4 3" xfId="20733"/>
    <cellStyle name="Normal 3 9 2 4 3 2" xfId="20734"/>
    <cellStyle name="Normal 3 9 2 4 4" xfId="20735"/>
    <cellStyle name="Normal 3 9 2 5" xfId="20736"/>
    <cellStyle name="Normal 3 9 2 5 2" xfId="20737"/>
    <cellStyle name="Normal 3 9 2 5 2 2" xfId="20738"/>
    <cellStyle name="Normal 3 9 2 5 3" xfId="20739"/>
    <cellStyle name="Normal 3 9 2 6" xfId="20740"/>
    <cellStyle name="Normal 3 9 2 6 2" xfId="20741"/>
    <cellStyle name="Normal 3 9 2 7" xfId="20742"/>
    <cellStyle name="Normal 3 9 2 8" xfId="29311"/>
    <cellStyle name="Normal 3 9 3" xfId="20743"/>
    <cellStyle name="Normal 3 9 3 2" xfId="20744"/>
    <cellStyle name="Normal 3 9 3 2 2" xfId="20745"/>
    <cellStyle name="Normal 3 9 3 2 2 2" xfId="20746"/>
    <cellStyle name="Normal 3 9 3 2 2 2 2" xfId="20747"/>
    <cellStyle name="Normal 3 9 3 2 2 3" xfId="20748"/>
    <cellStyle name="Normal 3 9 3 2 3" xfId="20749"/>
    <cellStyle name="Normal 3 9 3 2 3 2" xfId="20750"/>
    <cellStyle name="Normal 3 9 3 2 4" xfId="20751"/>
    <cellStyle name="Normal 3 9 3 3" xfId="20752"/>
    <cellStyle name="Normal 3 9 3 3 2" xfId="20753"/>
    <cellStyle name="Normal 3 9 3 3 2 2" xfId="20754"/>
    <cellStyle name="Normal 3 9 3 3 3" xfId="20755"/>
    <cellStyle name="Normal 3 9 3 4" xfId="20756"/>
    <cellStyle name="Normal 3 9 3 4 2" xfId="20757"/>
    <cellStyle name="Normal 3 9 3 5" xfId="20758"/>
    <cellStyle name="Normal 3 9 4" xfId="20759"/>
    <cellStyle name="Normal 3 9 4 2" xfId="20760"/>
    <cellStyle name="Normal 3 9 4 2 2" xfId="20761"/>
    <cellStyle name="Normal 3 9 4 2 2 2" xfId="20762"/>
    <cellStyle name="Normal 3 9 4 2 2 2 2" xfId="20763"/>
    <cellStyle name="Normal 3 9 4 2 2 3" xfId="20764"/>
    <cellStyle name="Normal 3 9 4 2 3" xfId="20765"/>
    <cellStyle name="Normal 3 9 4 2 3 2" xfId="20766"/>
    <cellStyle name="Normal 3 9 4 2 4" xfId="20767"/>
    <cellStyle name="Normal 3 9 4 3" xfId="20768"/>
    <cellStyle name="Normal 3 9 4 3 2" xfId="20769"/>
    <cellStyle name="Normal 3 9 4 3 2 2" xfId="20770"/>
    <cellStyle name="Normal 3 9 4 3 3" xfId="20771"/>
    <cellStyle name="Normal 3 9 4 4" xfId="20772"/>
    <cellStyle name="Normal 3 9 4 4 2" xfId="20773"/>
    <cellStyle name="Normal 3 9 4 5" xfId="20774"/>
    <cellStyle name="Normal 3 9 5" xfId="20775"/>
    <cellStyle name="Normal 3 9 5 2" xfId="20776"/>
    <cellStyle name="Normal 3 9 5 2 2" xfId="20777"/>
    <cellStyle name="Normal 3 9 5 2 2 2" xfId="20778"/>
    <cellStyle name="Normal 3 9 5 2 2 2 2" xfId="20779"/>
    <cellStyle name="Normal 3 9 5 2 2 3" xfId="20780"/>
    <cellStyle name="Normal 3 9 5 2 3" xfId="20781"/>
    <cellStyle name="Normal 3 9 5 2 3 2" xfId="20782"/>
    <cellStyle name="Normal 3 9 5 2 4" xfId="20783"/>
    <cellStyle name="Normal 3 9 5 3" xfId="20784"/>
    <cellStyle name="Normal 3 9 5 3 2" xfId="20785"/>
    <cellStyle name="Normal 3 9 5 3 2 2" xfId="20786"/>
    <cellStyle name="Normal 3 9 5 3 3" xfId="20787"/>
    <cellStyle name="Normal 3 9 5 4" xfId="20788"/>
    <cellStyle name="Normal 3 9 5 4 2" xfId="20789"/>
    <cellStyle name="Normal 3 9 5 5" xfId="20790"/>
    <cellStyle name="Normal 3 9 6" xfId="20791"/>
    <cellStyle name="Normal 3 9 6 2" xfId="20792"/>
    <cellStyle name="Normal 3 9 6 2 2" xfId="20793"/>
    <cellStyle name="Normal 3 9 6 2 2 2" xfId="20794"/>
    <cellStyle name="Normal 3 9 6 2 3" xfId="20795"/>
    <cellStyle name="Normal 3 9 6 3" xfId="20796"/>
    <cellStyle name="Normal 3 9 6 3 2" xfId="20797"/>
    <cellStyle name="Normal 3 9 6 4" xfId="20798"/>
    <cellStyle name="Normal 3 9 7" xfId="20799"/>
    <cellStyle name="Normal 3 9 7 2" xfId="20800"/>
    <cellStyle name="Normal 3 9 7 2 2" xfId="20801"/>
    <cellStyle name="Normal 3 9 7 3" xfId="20802"/>
    <cellStyle name="Normal 3 9 8" xfId="20803"/>
    <cellStyle name="Normal 3 9 8 2" xfId="20804"/>
    <cellStyle name="Normal 3 9 9" xfId="20805"/>
    <cellStyle name="Normal 3 9 9 2" xfId="20806"/>
    <cellStyle name="Normal 4" xfId="20807"/>
    <cellStyle name="Normal 4 10" xfId="20808"/>
    <cellStyle name="Normal 4 10 2" xfId="29313"/>
    <cellStyle name="Normal 4 10 3" xfId="34082"/>
    <cellStyle name="Normal 4 11" xfId="20809"/>
    <cellStyle name="Normal 4 11 2" xfId="29314"/>
    <cellStyle name="Normal 4 11 3" xfId="34083"/>
    <cellStyle name="Normal 4 12" xfId="20810"/>
    <cellStyle name="Normal 4 12 2" xfId="29315"/>
    <cellStyle name="Normal 4 12 3" xfId="34084"/>
    <cellStyle name="Normal 4 13" xfId="20811"/>
    <cellStyle name="Normal 4 13 2" xfId="29316"/>
    <cellStyle name="Normal 4 13 3" xfId="34085"/>
    <cellStyle name="Normal 4 14" xfId="20812"/>
    <cellStyle name="Normal 4 14 2" xfId="29317"/>
    <cellStyle name="Normal 4 14 3" xfId="34086"/>
    <cellStyle name="Normal 4 15" xfId="29312"/>
    <cellStyle name="Normal 4 2" xfId="20813"/>
    <cellStyle name="Normal 4 2 2" xfId="20814"/>
    <cellStyle name="Normal 4 2 2 2" xfId="20815"/>
    <cellStyle name="Normal 4 2 2 2 2" xfId="29320"/>
    <cellStyle name="Normal 4 2 2 2 3" xfId="34089"/>
    <cellStyle name="Normal 4 2 2 3" xfId="20816"/>
    <cellStyle name="Normal 4 2 2 3 2" xfId="29321"/>
    <cellStyle name="Normal 4 2 2 3 3" xfId="34090"/>
    <cellStyle name="Normal 4 2 2 4" xfId="29319"/>
    <cellStyle name="Normal 4 2 2 5" xfId="34088"/>
    <cellStyle name="Normal 4 2 3" xfId="20817"/>
    <cellStyle name="Normal 4 2 3 2" xfId="29322"/>
    <cellStyle name="Normal 4 2 3 3" xfId="34091"/>
    <cellStyle name="Normal 4 2 4" xfId="20818"/>
    <cellStyle name="Normal 4 2 4 2" xfId="29323"/>
    <cellStyle name="Normal 4 2 4 3" xfId="34092"/>
    <cellStyle name="Normal 4 2 5" xfId="29318"/>
    <cellStyle name="Normal 4 2 6" xfId="34087"/>
    <cellStyle name="Normal 4 3" xfId="20819"/>
    <cellStyle name="Normal 4 3 2" xfId="20820"/>
    <cellStyle name="Normal 4 3 2 2" xfId="29325"/>
    <cellStyle name="Normal 4 3 2 3" xfId="34094"/>
    <cellStyle name="Normal 4 3 3" xfId="20821"/>
    <cellStyle name="Normal 4 3 3 2" xfId="29326"/>
    <cellStyle name="Normal 4 3 3 3" xfId="34095"/>
    <cellStyle name="Normal 4 3 4" xfId="29324"/>
    <cellStyle name="Normal 4 3 5" xfId="34093"/>
    <cellStyle name="Normal 4 4" xfId="20822"/>
    <cellStyle name="Normal 4 4 2" xfId="29327"/>
    <cellStyle name="Normal 4 4 3" xfId="34096"/>
    <cellStyle name="Normal 4 5" xfId="20823"/>
    <cellStyle name="Normal 4 5 2" xfId="29328"/>
    <cellStyle name="Normal 4 5 3" xfId="34097"/>
    <cellStyle name="Normal 4 6" xfId="20824"/>
    <cellStyle name="Normal 4 6 2" xfId="20825"/>
    <cellStyle name="Normal 4 6 2 2" xfId="29330"/>
    <cellStyle name="Normal 4 6 2 3" xfId="34099"/>
    <cellStyle name="Normal 4 6 3" xfId="29329"/>
    <cellStyle name="Normal 4 6 4" xfId="34098"/>
    <cellStyle name="Normal 4 7" xfId="20826"/>
    <cellStyle name="Normal 4 7 2" xfId="20827"/>
    <cellStyle name="Normal 4 7 2 2" xfId="34101"/>
    <cellStyle name="Normal 4 7 3" xfId="29331"/>
    <cellStyle name="Normal 4 7 4" xfId="34100"/>
    <cellStyle name="Normal 4 8" xfId="20828"/>
    <cellStyle name="Normal 4 8 2" xfId="29332"/>
    <cellStyle name="Normal 4 8 3" xfId="34102"/>
    <cellStyle name="Normal 4 9" xfId="20829"/>
    <cellStyle name="Normal 4 9 2" xfId="29333"/>
    <cellStyle name="Normal 4 9 3" xfId="34103"/>
    <cellStyle name="Normal 5" xfId="20830"/>
    <cellStyle name="Normal 5 10" xfId="20831"/>
    <cellStyle name="Normal 5 10 2" xfId="20832"/>
    <cellStyle name="Normal 5 10 2 2" xfId="20833"/>
    <cellStyle name="Normal 5 10 2 2 2" xfId="20834"/>
    <cellStyle name="Normal 5 10 2 2 2 2" xfId="20835"/>
    <cellStyle name="Normal 5 10 2 2 2 2 2" xfId="20836"/>
    <cellStyle name="Normal 5 10 2 2 2 3" xfId="20837"/>
    <cellStyle name="Normal 5 10 2 2 3" xfId="20838"/>
    <cellStyle name="Normal 5 10 2 2 3 2" xfId="20839"/>
    <cellStyle name="Normal 5 10 2 2 4" xfId="20840"/>
    <cellStyle name="Normal 5 10 2 3" xfId="20841"/>
    <cellStyle name="Normal 5 10 2 3 2" xfId="20842"/>
    <cellStyle name="Normal 5 10 2 3 2 2" xfId="20843"/>
    <cellStyle name="Normal 5 10 2 3 3" xfId="20844"/>
    <cellStyle name="Normal 5 10 2 4" xfId="20845"/>
    <cellStyle name="Normal 5 10 2 4 2" xfId="20846"/>
    <cellStyle name="Normal 5 10 2 5" xfId="20847"/>
    <cellStyle name="Normal 5 10 3" xfId="20848"/>
    <cellStyle name="Normal 5 10 3 2" xfId="20849"/>
    <cellStyle name="Normal 5 10 3 2 2" xfId="20850"/>
    <cellStyle name="Normal 5 10 3 2 2 2" xfId="20851"/>
    <cellStyle name="Normal 5 10 3 2 2 2 2" xfId="20852"/>
    <cellStyle name="Normal 5 10 3 2 2 3" xfId="20853"/>
    <cellStyle name="Normal 5 10 3 2 3" xfId="20854"/>
    <cellStyle name="Normal 5 10 3 2 3 2" xfId="20855"/>
    <cellStyle name="Normal 5 10 3 2 4" xfId="20856"/>
    <cellStyle name="Normal 5 10 3 3" xfId="20857"/>
    <cellStyle name="Normal 5 10 3 3 2" xfId="20858"/>
    <cellStyle name="Normal 5 10 3 3 2 2" xfId="20859"/>
    <cellStyle name="Normal 5 10 3 3 3" xfId="20860"/>
    <cellStyle name="Normal 5 10 3 4" xfId="20861"/>
    <cellStyle name="Normal 5 10 3 4 2" xfId="20862"/>
    <cellStyle name="Normal 5 10 3 5" xfId="20863"/>
    <cellStyle name="Normal 5 10 4" xfId="20864"/>
    <cellStyle name="Normal 5 10 4 2" xfId="20865"/>
    <cellStyle name="Normal 5 10 4 2 2" xfId="20866"/>
    <cellStyle name="Normal 5 10 4 2 2 2" xfId="20867"/>
    <cellStyle name="Normal 5 10 4 2 3" xfId="20868"/>
    <cellStyle name="Normal 5 10 4 3" xfId="20869"/>
    <cellStyle name="Normal 5 10 4 3 2" xfId="20870"/>
    <cellStyle name="Normal 5 10 4 4" xfId="20871"/>
    <cellStyle name="Normal 5 10 5" xfId="20872"/>
    <cellStyle name="Normal 5 10 5 2" xfId="20873"/>
    <cellStyle name="Normal 5 10 5 2 2" xfId="20874"/>
    <cellStyle name="Normal 5 10 5 3" xfId="20875"/>
    <cellStyle name="Normal 5 10 6" xfId="20876"/>
    <cellStyle name="Normal 5 10 6 2" xfId="20877"/>
    <cellStyle name="Normal 5 10 7" xfId="20878"/>
    <cellStyle name="Normal 5 10 8" xfId="29335"/>
    <cellStyle name="Normal 5 11" xfId="20879"/>
    <cellStyle name="Normal 5 11 2" xfId="20880"/>
    <cellStyle name="Normal 5 11 2 2" xfId="20881"/>
    <cellStyle name="Normal 5 11 2 2 2" xfId="20882"/>
    <cellStyle name="Normal 5 11 2 2 2 2" xfId="20883"/>
    <cellStyle name="Normal 5 11 2 2 3" xfId="20884"/>
    <cellStyle name="Normal 5 11 2 3" xfId="20885"/>
    <cellStyle name="Normal 5 11 2 3 2" xfId="20886"/>
    <cellStyle name="Normal 5 11 2 4" xfId="20887"/>
    <cellStyle name="Normal 5 11 3" xfId="20888"/>
    <cellStyle name="Normal 5 11 3 2" xfId="20889"/>
    <cellStyle name="Normal 5 11 3 2 2" xfId="20890"/>
    <cellStyle name="Normal 5 11 3 3" xfId="20891"/>
    <cellStyle name="Normal 5 11 4" xfId="20892"/>
    <cellStyle name="Normal 5 11 4 2" xfId="20893"/>
    <cellStyle name="Normal 5 11 5" xfId="20894"/>
    <cellStyle name="Normal 5 11 6" xfId="29336"/>
    <cellStyle name="Normal 5 12" xfId="20895"/>
    <cellStyle name="Normal 5 12 2" xfId="20896"/>
    <cellStyle name="Normal 5 12 2 2" xfId="20897"/>
    <cellStyle name="Normal 5 12 2 2 2" xfId="20898"/>
    <cellStyle name="Normal 5 12 2 2 2 2" xfId="20899"/>
    <cellStyle name="Normal 5 12 2 2 3" xfId="20900"/>
    <cellStyle name="Normal 5 12 2 3" xfId="20901"/>
    <cellStyle name="Normal 5 12 2 3 2" xfId="20902"/>
    <cellStyle name="Normal 5 12 2 4" xfId="20903"/>
    <cellStyle name="Normal 5 12 3" xfId="20904"/>
    <cellStyle name="Normal 5 12 3 2" xfId="20905"/>
    <cellStyle name="Normal 5 12 3 2 2" xfId="20906"/>
    <cellStyle name="Normal 5 12 3 3" xfId="20907"/>
    <cellStyle name="Normal 5 12 4" xfId="20908"/>
    <cellStyle name="Normal 5 12 4 2" xfId="20909"/>
    <cellStyle name="Normal 5 12 5" xfId="20910"/>
    <cellStyle name="Normal 5 12 6" xfId="29337"/>
    <cellStyle name="Normal 5 13" xfId="20911"/>
    <cellStyle name="Normal 5 13 2" xfId="20912"/>
    <cellStyle name="Normal 5 13 2 2" xfId="20913"/>
    <cellStyle name="Normal 5 13 2 2 2" xfId="20914"/>
    <cellStyle name="Normal 5 13 2 2 2 2" xfId="20915"/>
    <cellStyle name="Normal 5 13 2 2 3" xfId="20916"/>
    <cellStyle name="Normal 5 13 2 3" xfId="20917"/>
    <cellStyle name="Normal 5 13 2 3 2" xfId="20918"/>
    <cellStyle name="Normal 5 13 2 4" xfId="20919"/>
    <cellStyle name="Normal 5 13 3" xfId="20920"/>
    <cellStyle name="Normal 5 13 3 2" xfId="20921"/>
    <cellStyle name="Normal 5 13 3 2 2" xfId="20922"/>
    <cellStyle name="Normal 5 13 3 3" xfId="20923"/>
    <cellStyle name="Normal 5 13 4" xfId="20924"/>
    <cellStyle name="Normal 5 13 4 2" xfId="20925"/>
    <cellStyle name="Normal 5 13 5" xfId="20926"/>
    <cellStyle name="Normal 5 13 6" xfId="29338"/>
    <cellStyle name="Normal 5 14" xfId="20927"/>
    <cellStyle name="Normal 5 14 2" xfId="20928"/>
    <cellStyle name="Normal 5 14 2 2" xfId="20929"/>
    <cellStyle name="Normal 5 14 2 2 2" xfId="20930"/>
    <cellStyle name="Normal 5 14 2 3" xfId="20931"/>
    <cellStyle name="Normal 5 14 3" xfId="20932"/>
    <cellStyle name="Normal 5 14 3 2" xfId="20933"/>
    <cellStyle name="Normal 5 14 4" xfId="20934"/>
    <cellStyle name="Normal 5 14 5" xfId="29339"/>
    <cellStyle name="Normal 5 15" xfId="20935"/>
    <cellStyle name="Normal 5 15 2" xfId="20936"/>
    <cellStyle name="Normal 5 15 2 2" xfId="20937"/>
    <cellStyle name="Normal 5 15 3" xfId="20938"/>
    <cellStyle name="Normal 5 15 4" xfId="29340"/>
    <cellStyle name="Normal 5 16" xfId="20939"/>
    <cellStyle name="Normal 5 16 2" xfId="20940"/>
    <cellStyle name="Normal 5 16 3" xfId="29341"/>
    <cellStyle name="Normal 5 17" xfId="20941"/>
    <cellStyle name="Normal 5 17 2" xfId="20942"/>
    <cellStyle name="Normal 5 17 3" xfId="29342"/>
    <cellStyle name="Normal 5 18" xfId="20943"/>
    <cellStyle name="Normal 5 18 2" xfId="29343"/>
    <cellStyle name="Normal 5 19" xfId="29334"/>
    <cellStyle name="Normal 5 2" xfId="20944"/>
    <cellStyle name="Normal 5 2 10" xfId="20945"/>
    <cellStyle name="Normal 5 2 10 2" xfId="20946"/>
    <cellStyle name="Normal 5 2 10 2 2" xfId="20947"/>
    <cellStyle name="Normal 5 2 10 2 2 2" xfId="20948"/>
    <cellStyle name="Normal 5 2 10 2 2 2 2" xfId="20949"/>
    <cellStyle name="Normal 5 2 10 2 2 3" xfId="20950"/>
    <cellStyle name="Normal 5 2 10 2 3" xfId="20951"/>
    <cellStyle name="Normal 5 2 10 2 3 2" xfId="20952"/>
    <cellStyle name="Normal 5 2 10 2 4" xfId="20953"/>
    <cellStyle name="Normal 5 2 10 3" xfId="20954"/>
    <cellStyle name="Normal 5 2 10 3 2" xfId="20955"/>
    <cellStyle name="Normal 5 2 10 3 2 2" xfId="20956"/>
    <cellStyle name="Normal 5 2 10 3 3" xfId="20957"/>
    <cellStyle name="Normal 5 2 10 4" xfId="20958"/>
    <cellStyle name="Normal 5 2 10 4 2" xfId="20959"/>
    <cellStyle name="Normal 5 2 10 5" xfId="20960"/>
    <cellStyle name="Normal 5 2 11" xfId="20961"/>
    <cellStyle name="Normal 5 2 11 2" xfId="20962"/>
    <cellStyle name="Normal 5 2 11 2 2" xfId="20963"/>
    <cellStyle name="Normal 5 2 11 2 2 2" xfId="20964"/>
    <cellStyle name="Normal 5 2 11 2 2 2 2" xfId="20965"/>
    <cellStyle name="Normal 5 2 11 2 2 3" xfId="20966"/>
    <cellStyle name="Normal 5 2 11 2 3" xfId="20967"/>
    <cellStyle name="Normal 5 2 11 2 3 2" xfId="20968"/>
    <cellStyle name="Normal 5 2 11 2 4" xfId="20969"/>
    <cellStyle name="Normal 5 2 11 3" xfId="20970"/>
    <cellStyle name="Normal 5 2 11 3 2" xfId="20971"/>
    <cellStyle name="Normal 5 2 11 3 2 2" xfId="20972"/>
    <cellStyle name="Normal 5 2 11 3 3" xfId="20973"/>
    <cellStyle name="Normal 5 2 11 4" xfId="20974"/>
    <cellStyle name="Normal 5 2 11 4 2" xfId="20975"/>
    <cellStyle name="Normal 5 2 11 5" xfId="20976"/>
    <cellStyle name="Normal 5 2 12" xfId="20977"/>
    <cellStyle name="Normal 5 2 12 2" xfId="20978"/>
    <cellStyle name="Normal 5 2 12 2 2" xfId="20979"/>
    <cellStyle name="Normal 5 2 12 2 2 2" xfId="20980"/>
    <cellStyle name="Normal 5 2 12 2 2 2 2" xfId="20981"/>
    <cellStyle name="Normal 5 2 12 2 2 3" xfId="20982"/>
    <cellStyle name="Normal 5 2 12 2 3" xfId="20983"/>
    <cellStyle name="Normal 5 2 12 2 3 2" xfId="20984"/>
    <cellStyle name="Normal 5 2 12 2 4" xfId="20985"/>
    <cellStyle name="Normal 5 2 12 3" xfId="20986"/>
    <cellStyle name="Normal 5 2 12 3 2" xfId="20987"/>
    <cellStyle name="Normal 5 2 12 3 2 2" xfId="20988"/>
    <cellStyle name="Normal 5 2 12 3 3" xfId="20989"/>
    <cellStyle name="Normal 5 2 12 4" xfId="20990"/>
    <cellStyle name="Normal 5 2 12 4 2" xfId="20991"/>
    <cellStyle name="Normal 5 2 12 5" xfId="20992"/>
    <cellStyle name="Normal 5 2 13" xfId="20993"/>
    <cellStyle name="Normal 5 2 13 2" xfId="20994"/>
    <cellStyle name="Normal 5 2 13 2 2" xfId="20995"/>
    <cellStyle name="Normal 5 2 13 2 2 2" xfId="20996"/>
    <cellStyle name="Normal 5 2 13 2 3" xfId="20997"/>
    <cellStyle name="Normal 5 2 13 3" xfId="20998"/>
    <cellStyle name="Normal 5 2 13 3 2" xfId="20999"/>
    <cellStyle name="Normal 5 2 13 4" xfId="21000"/>
    <cellStyle name="Normal 5 2 14" xfId="21001"/>
    <cellStyle name="Normal 5 2 14 2" xfId="21002"/>
    <cellStyle name="Normal 5 2 14 2 2" xfId="21003"/>
    <cellStyle name="Normal 5 2 14 3" xfId="21004"/>
    <cellStyle name="Normal 5 2 15" xfId="21005"/>
    <cellStyle name="Normal 5 2 15 2" xfId="21006"/>
    <cellStyle name="Normal 5 2 16" xfId="21007"/>
    <cellStyle name="Normal 5 2 16 2" xfId="21008"/>
    <cellStyle name="Normal 5 2 17" xfId="21009"/>
    <cellStyle name="Normal 5 2 18" xfId="29344"/>
    <cellStyle name="Normal 5 2 2" xfId="21010"/>
    <cellStyle name="Normal 5 2 2 10" xfId="21011"/>
    <cellStyle name="Normal 5 2 2 10 2" xfId="21012"/>
    <cellStyle name="Normal 5 2 2 10 2 2" xfId="21013"/>
    <cellStyle name="Normal 5 2 2 10 2 2 2" xfId="21014"/>
    <cellStyle name="Normal 5 2 2 10 2 2 2 2" xfId="21015"/>
    <cellStyle name="Normal 5 2 2 10 2 2 3" xfId="21016"/>
    <cellStyle name="Normal 5 2 2 10 2 3" xfId="21017"/>
    <cellStyle name="Normal 5 2 2 10 2 3 2" xfId="21018"/>
    <cellStyle name="Normal 5 2 2 10 2 4" xfId="21019"/>
    <cellStyle name="Normal 5 2 2 10 3" xfId="21020"/>
    <cellStyle name="Normal 5 2 2 10 3 2" xfId="21021"/>
    <cellStyle name="Normal 5 2 2 10 3 2 2" xfId="21022"/>
    <cellStyle name="Normal 5 2 2 10 3 3" xfId="21023"/>
    <cellStyle name="Normal 5 2 2 10 4" xfId="21024"/>
    <cellStyle name="Normal 5 2 2 10 4 2" xfId="21025"/>
    <cellStyle name="Normal 5 2 2 10 5" xfId="21026"/>
    <cellStyle name="Normal 5 2 2 11" xfId="21027"/>
    <cellStyle name="Normal 5 2 2 11 2" xfId="21028"/>
    <cellStyle name="Normal 5 2 2 11 2 2" xfId="21029"/>
    <cellStyle name="Normal 5 2 2 11 2 2 2" xfId="21030"/>
    <cellStyle name="Normal 5 2 2 11 2 3" xfId="21031"/>
    <cellStyle name="Normal 5 2 2 11 3" xfId="21032"/>
    <cellStyle name="Normal 5 2 2 11 3 2" xfId="21033"/>
    <cellStyle name="Normal 5 2 2 11 4" xfId="21034"/>
    <cellStyle name="Normal 5 2 2 12" xfId="21035"/>
    <cellStyle name="Normal 5 2 2 12 2" xfId="21036"/>
    <cellStyle name="Normal 5 2 2 12 2 2" xfId="21037"/>
    <cellStyle name="Normal 5 2 2 12 3" xfId="21038"/>
    <cellStyle name="Normal 5 2 2 13" xfId="21039"/>
    <cellStyle name="Normal 5 2 2 13 2" xfId="21040"/>
    <cellStyle name="Normal 5 2 2 14" xfId="21041"/>
    <cellStyle name="Normal 5 2 2 14 2" xfId="21042"/>
    <cellStyle name="Normal 5 2 2 15" xfId="21043"/>
    <cellStyle name="Normal 5 2 2 16" xfId="29345"/>
    <cellStyle name="Normal 5 2 2 2" xfId="21044"/>
    <cellStyle name="Normal 5 2 2 2 10" xfId="21045"/>
    <cellStyle name="Normal 5 2 2 2 10 2" xfId="21046"/>
    <cellStyle name="Normal 5 2 2 2 10 2 2" xfId="21047"/>
    <cellStyle name="Normal 5 2 2 2 10 2 2 2" xfId="21048"/>
    <cellStyle name="Normal 5 2 2 2 10 2 3" xfId="21049"/>
    <cellStyle name="Normal 5 2 2 2 10 3" xfId="21050"/>
    <cellStyle name="Normal 5 2 2 2 10 3 2" xfId="21051"/>
    <cellStyle name="Normal 5 2 2 2 10 4" xfId="21052"/>
    <cellStyle name="Normal 5 2 2 2 11" xfId="21053"/>
    <cellStyle name="Normal 5 2 2 2 11 2" xfId="21054"/>
    <cellStyle name="Normal 5 2 2 2 11 2 2" xfId="21055"/>
    <cellStyle name="Normal 5 2 2 2 11 3" xfId="21056"/>
    <cellStyle name="Normal 5 2 2 2 12" xfId="21057"/>
    <cellStyle name="Normal 5 2 2 2 12 2" xfId="21058"/>
    <cellStyle name="Normal 5 2 2 2 13" xfId="21059"/>
    <cellStyle name="Normal 5 2 2 2 13 2" xfId="21060"/>
    <cellStyle name="Normal 5 2 2 2 14" xfId="21061"/>
    <cellStyle name="Normal 5 2 2 2 15" xfId="29346"/>
    <cellStyle name="Normal 5 2 2 2 2" xfId="21062"/>
    <cellStyle name="Normal 5 2 2 2 2 10" xfId="21063"/>
    <cellStyle name="Normal 5 2 2 2 2 10 2" xfId="21064"/>
    <cellStyle name="Normal 5 2 2 2 2 11" xfId="21065"/>
    <cellStyle name="Normal 5 2 2 2 2 11 2" xfId="21066"/>
    <cellStyle name="Normal 5 2 2 2 2 12" xfId="21067"/>
    <cellStyle name="Normal 5 2 2 2 2 13" xfId="29347"/>
    <cellStyle name="Normal 5 2 2 2 2 2" xfId="21068"/>
    <cellStyle name="Normal 5 2 2 2 2 2 10" xfId="21069"/>
    <cellStyle name="Normal 5 2 2 2 2 2 11" xfId="29348"/>
    <cellStyle name="Normal 5 2 2 2 2 2 2" xfId="21070"/>
    <cellStyle name="Normal 5 2 2 2 2 2 2 2" xfId="21071"/>
    <cellStyle name="Normal 5 2 2 2 2 2 2 2 2" xfId="21072"/>
    <cellStyle name="Normal 5 2 2 2 2 2 2 2 2 2" xfId="21073"/>
    <cellStyle name="Normal 5 2 2 2 2 2 2 2 2 2 2" xfId="21074"/>
    <cellStyle name="Normal 5 2 2 2 2 2 2 2 2 2 2 2" xfId="21075"/>
    <cellStyle name="Normal 5 2 2 2 2 2 2 2 2 2 3" xfId="21076"/>
    <cellStyle name="Normal 5 2 2 2 2 2 2 2 2 3" xfId="21077"/>
    <cellStyle name="Normal 5 2 2 2 2 2 2 2 2 3 2" xfId="21078"/>
    <cellStyle name="Normal 5 2 2 2 2 2 2 2 2 4" xfId="21079"/>
    <cellStyle name="Normal 5 2 2 2 2 2 2 2 3" xfId="21080"/>
    <cellStyle name="Normal 5 2 2 2 2 2 2 2 3 2" xfId="21081"/>
    <cellStyle name="Normal 5 2 2 2 2 2 2 2 3 2 2" xfId="21082"/>
    <cellStyle name="Normal 5 2 2 2 2 2 2 2 3 3" xfId="21083"/>
    <cellStyle name="Normal 5 2 2 2 2 2 2 2 4" xfId="21084"/>
    <cellStyle name="Normal 5 2 2 2 2 2 2 2 4 2" xfId="21085"/>
    <cellStyle name="Normal 5 2 2 2 2 2 2 2 5" xfId="21086"/>
    <cellStyle name="Normal 5 2 2 2 2 2 2 3" xfId="21087"/>
    <cellStyle name="Normal 5 2 2 2 2 2 2 3 2" xfId="21088"/>
    <cellStyle name="Normal 5 2 2 2 2 2 2 3 2 2" xfId="21089"/>
    <cellStyle name="Normal 5 2 2 2 2 2 2 3 2 2 2" xfId="21090"/>
    <cellStyle name="Normal 5 2 2 2 2 2 2 3 2 2 2 2" xfId="21091"/>
    <cellStyle name="Normal 5 2 2 2 2 2 2 3 2 2 3" xfId="21092"/>
    <cellStyle name="Normal 5 2 2 2 2 2 2 3 2 3" xfId="21093"/>
    <cellStyle name="Normal 5 2 2 2 2 2 2 3 2 3 2" xfId="21094"/>
    <cellStyle name="Normal 5 2 2 2 2 2 2 3 2 4" xfId="21095"/>
    <cellStyle name="Normal 5 2 2 2 2 2 2 3 3" xfId="21096"/>
    <cellStyle name="Normal 5 2 2 2 2 2 2 3 3 2" xfId="21097"/>
    <cellStyle name="Normal 5 2 2 2 2 2 2 3 3 2 2" xfId="21098"/>
    <cellStyle name="Normal 5 2 2 2 2 2 2 3 3 3" xfId="21099"/>
    <cellStyle name="Normal 5 2 2 2 2 2 2 3 4" xfId="21100"/>
    <cellStyle name="Normal 5 2 2 2 2 2 2 3 4 2" xfId="21101"/>
    <cellStyle name="Normal 5 2 2 2 2 2 2 3 5" xfId="21102"/>
    <cellStyle name="Normal 5 2 2 2 2 2 2 4" xfId="21103"/>
    <cellStyle name="Normal 5 2 2 2 2 2 2 4 2" xfId="21104"/>
    <cellStyle name="Normal 5 2 2 2 2 2 2 4 2 2" xfId="21105"/>
    <cellStyle name="Normal 5 2 2 2 2 2 2 4 2 2 2" xfId="21106"/>
    <cellStyle name="Normal 5 2 2 2 2 2 2 4 2 3" xfId="21107"/>
    <cellStyle name="Normal 5 2 2 2 2 2 2 4 3" xfId="21108"/>
    <cellStyle name="Normal 5 2 2 2 2 2 2 4 3 2" xfId="21109"/>
    <cellStyle name="Normal 5 2 2 2 2 2 2 4 4" xfId="21110"/>
    <cellStyle name="Normal 5 2 2 2 2 2 2 5" xfId="21111"/>
    <cellStyle name="Normal 5 2 2 2 2 2 2 5 2" xfId="21112"/>
    <cellStyle name="Normal 5 2 2 2 2 2 2 5 2 2" xfId="21113"/>
    <cellStyle name="Normal 5 2 2 2 2 2 2 5 3" xfId="21114"/>
    <cellStyle name="Normal 5 2 2 2 2 2 2 6" xfId="21115"/>
    <cellStyle name="Normal 5 2 2 2 2 2 2 6 2" xfId="21116"/>
    <cellStyle name="Normal 5 2 2 2 2 2 2 7" xfId="21117"/>
    <cellStyle name="Normal 5 2 2 2 2 2 2 8" xfId="29349"/>
    <cellStyle name="Normal 5 2 2 2 2 2 3" xfId="21118"/>
    <cellStyle name="Normal 5 2 2 2 2 2 3 2" xfId="21119"/>
    <cellStyle name="Normal 5 2 2 2 2 2 3 2 2" xfId="21120"/>
    <cellStyle name="Normal 5 2 2 2 2 2 3 2 2 2" xfId="21121"/>
    <cellStyle name="Normal 5 2 2 2 2 2 3 2 2 2 2" xfId="21122"/>
    <cellStyle name="Normal 5 2 2 2 2 2 3 2 2 3" xfId="21123"/>
    <cellStyle name="Normal 5 2 2 2 2 2 3 2 3" xfId="21124"/>
    <cellStyle name="Normal 5 2 2 2 2 2 3 2 3 2" xfId="21125"/>
    <cellStyle name="Normal 5 2 2 2 2 2 3 2 4" xfId="21126"/>
    <cellStyle name="Normal 5 2 2 2 2 2 3 3" xfId="21127"/>
    <cellStyle name="Normal 5 2 2 2 2 2 3 3 2" xfId="21128"/>
    <cellStyle name="Normal 5 2 2 2 2 2 3 3 2 2" xfId="21129"/>
    <cellStyle name="Normal 5 2 2 2 2 2 3 3 3" xfId="21130"/>
    <cellStyle name="Normal 5 2 2 2 2 2 3 4" xfId="21131"/>
    <cellStyle name="Normal 5 2 2 2 2 2 3 4 2" xfId="21132"/>
    <cellStyle name="Normal 5 2 2 2 2 2 3 5" xfId="21133"/>
    <cellStyle name="Normal 5 2 2 2 2 2 4" xfId="21134"/>
    <cellStyle name="Normal 5 2 2 2 2 2 4 2" xfId="21135"/>
    <cellStyle name="Normal 5 2 2 2 2 2 4 2 2" xfId="21136"/>
    <cellStyle name="Normal 5 2 2 2 2 2 4 2 2 2" xfId="21137"/>
    <cellStyle name="Normal 5 2 2 2 2 2 4 2 2 2 2" xfId="21138"/>
    <cellStyle name="Normal 5 2 2 2 2 2 4 2 2 3" xfId="21139"/>
    <cellStyle name="Normal 5 2 2 2 2 2 4 2 3" xfId="21140"/>
    <cellStyle name="Normal 5 2 2 2 2 2 4 2 3 2" xfId="21141"/>
    <cellStyle name="Normal 5 2 2 2 2 2 4 2 4" xfId="21142"/>
    <cellStyle name="Normal 5 2 2 2 2 2 4 3" xfId="21143"/>
    <cellStyle name="Normal 5 2 2 2 2 2 4 3 2" xfId="21144"/>
    <cellStyle name="Normal 5 2 2 2 2 2 4 3 2 2" xfId="21145"/>
    <cellStyle name="Normal 5 2 2 2 2 2 4 3 3" xfId="21146"/>
    <cellStyle name="Normal 5 2 2 2 2 2 4 4" xfId="21147"/>
    <cellStyle name="Normal 5 2 2 2 2 2 4 4 2" xfId="21148"/>
    <cellStyle name="Normal 5 2 2 2 2 2 4 5" xfId="21149"/>
    <cellStyle name="Normal 5 2 2 2 2 2 5" xfId="21150"/>
    <cellStyle name="Normal 5 2 2 2 2 2 5 2" xfId="21151"/>
    <cellStyle name="Normal 5 2 2 2 2 2 5 2 2" xfId="21152"/>
    <cellStyle name="Normal 5 2 2 2 2 2 5 2 2 2" xfId="21153"/>
    <cellStyle name="Normal 5 2 2 2 2 2 5 2 2 2 2" xfId="21154"/>
    <cellStyle name="Normal 5 2 2 2 2 2 5 2 2 3" xfId="21155"/>
    <cellStyle name="Normal 5 2 2 2 2 2 5 2 3" xfId="21156"/>
    <cellStyle name="Normal 5 2 2 2 2 2 5 2 3 2" xfId="21157"/>
    <cellStyle name="Normal 5 2 2 2 2 2 5 2 4" xfId="21158"/>
    <cellStyle name="Normal 5 2 2 2 2 2 5 3" xfId="21159"/>
    <cellStyle name="Normal 5 2 2 2 2 2 5 3 2" xfId="21160"/>
    <cellStyle name="Normal 5 2 2 2 2 2 5 3 2 2" xfId="21161"/>
    <cellStyle name="Normal 5 2 2 2 2 2 5 3 3" xfId="21162"/>
    <cellStyle name="Normal 5 2 2 2 2 2 5 4" xfId="21163"/>
    <cellStyle name="Normal 5 2 2 2 2 2 5 4 2" xfId="21164"/>
    <cellStyle name="Normal 5 2 2 2 2 2 5 5" xfId="21165"/>
    <cellStyle name="Normal 5 2 2 2 2 2 6" xfId="21166"/>
    <cellStyle name="Normal 5 2 2 2 2 2 6 2" xfId="21167"/>
    <cellStyle name="Normal 5 2 2 2 2 2 6 2 2" xfId="21168"/>
    <cellStyle name="Normal 5 2 2 2 2 2 6 2 2 2" xfId="21169"/>
    <cellStyle name="Normal 5 2 2 2 2 2 6 2 3" xfId="21170"/>
    <cellStyle name="Normal 5 2 2 2 2 2 6 3" xfId="21171"/>
    <cellStyle name="Normal 5 2 2 2 2 2 6 3 2" xfId="21172"/>
    <cellStyle name="Normal 5 2 2 2 2 2 6 4" xfId="21173"/>
    <cellStyle name="Normal 5 2 2 2 2 2 7" xfId="21174"/>
    <cellStyle name="Normal 5 2 2 2 2 2 7 2" xfId="21175"/>
    <cellStyle name="Normal 5 2 2 2 2 2 7 2 2" xfId="21176"/>
    <cellStyle name="Normal 5 2 2 2 2 2 7 3" xfId="21177"/>
    <cellStyle name="Normal 5 2 2 2 2 2 8" xfId="21178"/>
    <cellStyle name="Normal 5 2 2 2 2 2 8 2" xfId="21179"/>
    <cellStyle name="Normal 5 2 2 2 2 2 9" xfId="21180"/>
    <cellStyle name="Normal 5 2 2 2 2 2 9 2" xfId="21181"/>
    <cellStyle name="Normal 5 2 2 2 2 3" xfId="21182"/>
    <cellStyle name="Normal 5 2 2 2 2 3 10" xfId="21183"/>
    <cellStyle name="Normal 5 2 2 2 2 3 11" xfId="29350"/>
    <cellStyle name="Normal 5 2 2 2 2 3 2" xfId="21184"/>
    <cellStyle name="Normal 5 2 2 2 2 3 2 2" xfId="21185"/>
    <cellStyle name="Normal 5 2 2 2 2 3 2 2 2" xfId="21186"/>
    <cellStyle name="Normal 5 2 2 2 2 3 2 2 2 2" xfId="21187"/>
    <cellStyle name="Normal 5 2 2 2 2 3 2 2 2 2 2" xfId="21188"/>
    <cellStyle name="Normal 5 2 2 2 2 3 2 2 2 2 2 2" xfId="21189"/>
    <cellStyle name="Normal 5 2 2 2 2 3 2 2 2 2 3" xfId="21190"/>
    <cellStyle name="Normal 5 2 2 2 2 3 2 2 2 3" xfId="21191"/>
    <cellStyle name="Normal 5 2 2 2 2 3 2 2 2 3 2" xfId="21192"/>
    <cellStyle name="Normal 5 2 2 2 2 3 2 2 2 4" xfId="21193"/>
    <cellStyle name="Normal 5 2 2 2 2 3 2 2 3" xfId="21194"/>
    <cellStyle name="Normal 5 2 2 2 2 3 2 2 3 2" xfId="21195"/>
    <cellStyle name="Normal 5 2 2 2 2 3 2 2 3 2 2" xfId="21196"/>
    <cellStyle name="Normal 5 2 2 2 2 3 2 2 3 3" xfId="21197"/>
    <cellStyle name="Normal 5 2 2 2 2 3 2 2 4" xfId="21198"/>
    <cellStyle name="Normal 5 2 2 2 2 3 2 2 4 2" xfId="21199"/>
    <cellStyle name="Normal 5 2 2 2 2 3 2 2 5" xfId="21200"/>
    <cellStyle name="Normal 5 2 2 2 2 3 2 3" xfId="21201"/>
    <cellStyle name="Normal 5 2 2 2 2 3 2 3 2" xfId="21202"/>
    <cellStyle name="Normal 5 2 2 2 2 3 2 3 2 2" xfId="21203"/>
    <cellStyle name="Normal 5 2 2 2 2 3 2 3 2 2 2" xfId="21204"/>
    <cellStyle name="Normal 5 2 2 2 2 3 2 3 2 2 2 2" xfId="21205"/>
    <cellStyle name="Normal 5 2 2 2 2 3 2 3 2 2 3" xfId="21206"/>
    <cellStyle name="Normal 5 2 2 2 2 3 2 3 2 3" xfId="21207"/>
    <cellStyle name="Normal 5 2 2 2 2 3 2 3 2 3 2" xfId="21208"/>
    <cellStyle name="Normal 5 2 2 2 2 3 2 3 2 4" xfId="21209"/>
    <cellStyle name="Normal 5 2 2 2 2 3 2 3 3" xfId="21210"/>
    <cellStyle name="Normal 5 2 2 2 2 3 2 3 3 2" xfId="21211"/>
    <cellStyle name="Normal 5 2 2 2 2 3 2 3 3 2 2" xfId="21212"/>
    <cellStyle name="Normal 5 2 2 2 2 3 2 3 3 3" xfId="21213"/>
    <cellStyle name="Normal 5 2 2 2 2 3 2 3 4" xfId="21214"/>
    <cellStyle name="Normal 5 2 2 2 2 3 2 3 4 2" xfId="21215"/>
    <cellStyle name="Normal 5 2 2 2 2 3 2 3 5" xfId="21216"/>
    <cellStyle name="Normal 5 2 2 2 2 3 2 4" xfId="21217"/>
    <cellStyle name="Normal 5 2 2 2 2 3 2 4 2" xfId="21218"/>
    <cellStyle name="Normal 5 2 2 2 2 3 2 4 2 2" xfId="21219"/>
    <cellStyle name="Normal 5 2 2 2 2 3 2 4 2 2 2" xfId="21220"/>
    <cellStyle name="Normal 5 2 2 2 2 3 2 4 2 3" xfId="21221"/>
    <cellStyle name="Normal 5 2 2 2 2 3 2 4 3" xfId="21222"/>
    <cellStyle name="Normal 5 2 2 2 2 3 2 4 3 2" xfId="21223"/>
    <cellStyle name="Normal 5 2 2 2 2 3 2 4 4" xfId="21224"/>
    <cellStyle name="Normal 5 2 2 2 2 3 2 5" xfId="21225"/>
    <cellStyle name="Normal 5 2 2 2 2 3 2 5 2" xfId="21226"/>
    <cellStyle name="Normal 5 2 2 2 2 3 2 5 2 2" xfId="21227"/>
    <cellStyle name="Normal 5 2 2 2 2 3 2 5 3" xfId="21228"/>
    <cellStyle name="Normal 5 2 2 2 2 3 2 6" xfId="21229"/>
    <cellStyle name="Normal 5 2 2 2 2 3 2 6 2" xfId="21230"/>
    <cellStyle name="Normal 5 2 2 2 2 3 2 7" xfId="21231"/>
    <cellStyle name="Normal 5 2 2 2 2 3 2 8" xfId="29351"/>
    <cellStyle name="Normal 5 2 2 2 2 3 3" xfId="21232"/>
    <cellStyle name="Normal 5 2 2 2 2 3 3 2" xfId="21233"/>
    <cellStyle name="Normal 5 2 2 2 2 3 3 2 2" xfId="21234"/>
    <cellStyle name="Normal 5 2 2 2 2 3 3 2 2 2" xfId="21235"/>
    <cellStyle name="Normal 5 2 2 2 2 3 3 2 2 2 2" xfId="21236"/>
    <cellStyle name="Normal 5 2 2 2 2 3 3 2 2 3" xfId="21237"/>
    <cellStyle name="Normal 5 2 2 2 2 3 3 2 3" xfId="21238"/>
    <cellStyle name="Normal 5 2 2 2 2 3 3 2 3 2" xfId="21239"/>
    <cellStyle name="Normal 5 2 2 2 2 3 3 2 4" xfId="21240"/>
    <cellStyle name="Normal 5 2 2 2 2 3 3 3" xfId="21241"/>
    <cellStyle name="Normal 5 2 2 2 2 3 3 3 2" xfId="21242"/>
    <cellStyle name="Normal 5 2 2 2 2 3 3 3 2 2" xfId="21243"/>
    <cellStyle name="Normal 5 2 2 2 2 3 3 3 3" xfId="21244"/>
    <cellStyle name="Normal 5 2 2 2 2 3 3 4" xfId="21245"/>
    <cellStyle name="Normal 5 2 2 2 2 3 3 4 2" xfId="21246"/>
    <cellStyle name="Normal 5 2 2 2 2 3 3 5" xfId="21247"/>
    <cellStyle name="Normal 5 2 2 2 2 3 4" xfId="21248"/>
    <cellStyle name="Normal 5 2 2 2 2 3 4 2" xfId="21249"/>
    <cellStyle name="Normal 5 2 2 2 2 3 4 2 2" xfId="21250"/>
    <cellStyle name="Normal 5 2 2 2 2 3 4 2 2 2" xfId="21251"/>
    <cellStyle name="Normal 5 2 2 2 2 3 4 2 2 2 2" xfId="21252"/>
    <cellStyle name="Normal 5 2 2 2 2 3 4 2 2 3" xfId="21253"/>
    <cellStyle name="Normal 5 2 2 2 2 3 4 2 3" xfId="21254"/>
    <cellStyle name="Normal 5 2 2 2 2 3 4 2 3 2" xfId="21255"/>
    <cellStyle name="Normal 5 2 2 2 2 3 4 2 4" xfId="21256"/>
    <cellStyle name="Normal 5 2 2 2 2 3 4 3" xfId="21257"/>
    <cellStyle name="Normal 5 2 2 2 2 3 4 3 2" xfId="21258"/>
    <cellStyle name="Normal 5 2 2 2 2 3 4 3 2 2" xfId="21259"/>
    <cellStyle name="Normal 5 2 2 2 2 3 4 3 3" xfId="21260"/>
    <cellStyle name="Normal 5 2 2 2 2 3 4 4" xfId="21261"/>
    <cellStyle name="Normal 5 2 2 2 2 3 4 4 2" xfId="21262"/>
    <cellStyle name="Normal 5 2 2 2 2 3 4 5" xfId="21263"/>
    <cellStyle name="Normal 5 2 2 2 2 3 5" xfId="21264"/>
    <cellStyle name="Normal 5 2 2 2 2 3 5 2" xfId="21265"/>
    <cellStyle name="Normal 5 2 2 2 2 3 5 2 2" xfId="21266"/>
    <cellStyle name="Normal 5 2 2 2 2 3 5 2 2 2" xfId="21267"/>
    <cellStyle name="Normal 5 2 2 2 2 3 5 2 2 2 2" xfId="21268"/>
    <cellStyle name="Normal 5 2 2 2 2 3 5 2 2 3" xfId="21269"/>
    <cellStyle name="Normal 5 2 2 2 2 3 5 2 3" xfId="21270"/>
    <cellStyle name="Normal 5 2 2 2 2 3 5 2 3 2" xfId="21271"/>
    <cellStyle name="Normal 5 2 2 2 2 3 5 2 4" xfId="21272"/>
    <cellStyle name="Normal 5 2 2 2 2 3 5 3" xfId="21273"/>
    <cellStyle name="Normal 5 2 2 2 2 3 5 3 2" xfId="21274"/>
    <cellStyle name="Normal 5 2 2 2 2 3 5 3 2 2" xfId="21275"/>
    <cellStyle name="Normal 5 2 2 2 2 3 5 3 3" xfId="21276"/>
    <cellStyle name="Normal 5 2 2 2 2 3 5 4" xfId="21277"/>
    <cellStyle name="Normal 5 2 2 2 2 3 5 4 2" xfId="21278"/>
    <cellStyle name="Normal 5 2 2 2 2 3 5 5" xfId="21279"/>
    <cellStyle name="Normal 5 2 2 2 2 3 6" xfId="21280"/>
    <cellStyle name="Normal 5 2 2 2 2 3 6 2" xfId="21281"/>
    <cellStyle name="Normal 5 2 2 2 2 3 6 2 2" xfId="21282"/>
    <cellStyle name="Normal 5 2 2 2 2 3 6 2 2 2" xfId="21283"/>
    <cellStyle name="Normal 5 2 2 2 2 3 6 2 3" xfId="21284"/>
    <cellStyle name="Normal 5 2 2 2 2 3 6 3" xfId="21285"/>
    <cellStyle name="Normal 5 2 2 2 2 3 6 3 2" xfId="21286"/>
    <cellStyle name="Normal 5 2 2 2 2 3 6 4" xfId="21287"/>
    <cellStyle name="Normal 5 2 2 2 2 3 7" xfId="21288"/>
    <cellStyle name="Normal 5 2 2 2 2 3 7 2" xfId="21289"/>
    <cellStyle name="Normal 5 2 2 2 2 3 7 2 2" xfId="21290"/>
    <cellStyle name="Normal 5 2 2 2 2 3 7 3" xfId="21291"/>
    <cellStyle name="Normal 5 2 2 2 2 3 8" xfId="21292"/>
    <cellStyle name="Normal 5 2 2 2 2 3 8 2" xfId="21293"/>
    <cellStyle name="Normal 5 2 2 2 2 3 9" xfId="21294"/>
    <cellStyle name="Normal 5 2 2 2 2 3 9 2" xfId="21295"/>
    <cellStyle name="Normal 5 2 2 2 2 4" xfId="21296"/>
    <cellStyle name="Normal 5 2 2 2 2 4 2" xfId="21297"/>
    <cellStyle name="Normal 5 2 2 2 2 4 2 2" xfId="21298"/>
    <cellStyle name="Normal 5 2 2 2 2 4 2 2 2" xfId="21299"/>
    <cellStyle name="Normal 5 2 2 2 2 4 2 2 2 2" xfId="21300"/>
    <cellStyle name="Normal 5 2 2 2 2 4 2 2 2 2 2" xfId="21301"/>
    <cellStyle name="Normal 5 2 2 2 2 4 2 2 2 3" xfId="21302"/>
    <cellStyle name="Normal 5 2 2 2 2 4 2 2 3" xfId="21303"/>
    <cellStyle name="Normal 5 2 2 2 2 4 2 2 3 2" xfId="21304"/>
    <cellStyle name="Normal 5 2 2 2 2 4 2 2 4" xfId="21305"/>
    <cellStyle name="Normal 5 2 2 2 2 4 2 3" xfId="21306"/>
    <cellStyle name="Normal 5 2 2 2 2 4 2 3 2" xfId="21307"/>
    <cellStyle name="Normal 5 2 2 2 2 4 2 3 2 2" xfId="21308"/>
    <cellStyle name="Normal 5 2 2 2 2 4 2 3 3" xfId="21309"/>
    <cellStyle name="Normal 5 2 2 2 2 4 2 4" xfId="21310"/>
    <cellStyle name="Normal 5 2 2 2 2 4 2 4 2" xfId="21311"/>
    <cellStyle name="Normal 5 2 2 2 2 4 2 5" xfId="21312"/>
    <cellStyle name="Normal 5 2 2 2 2 4 3" xfId="21313"/>
    <cellStyle name="Normal 5 2 2 2 2 4 3 2" xfId="21314"/>
    <cellStyle name="Normal 5 2 2 2 2 4 3 2 2" xfId="21315"/>
    <cellStyle name="Normal 5 2 2 2 2 4 3 2 2 2" xfId="21316"/>
    <cellStyle name="Normal 5 2 2 2 2 4 3 2 2 2 2" xfId="21317"/>
    <cellStyle name="Normal 5 2 2 2 2 4 3 2 2 3" xfId="21318"/>
    <cellStyle name="Normal 5 2 2 2 2 4 3 2 3" xfId="21319"/>
    <cellStyle name="Normal 5 2 2 2 2 4 3 2 3 2" xfId="21320"/>
    <cellStyle name="Normal 5 2 2 2 2 4 3 2 4" xfId="21321"/>
    <cellStyle name="Normal 5 2 2 2 2 4 3 3" xfId="21322"/>
    <cellStyle name="Normal 5 2 2 2 2 4 3 3 2" xfId="21323"/>
    <cellStyle name="Normal 5 2 2 2 2 4 3 3 2 2" xfId="21324"/>
    <cellStyle name="Normal 5 2 2 2 2 4 3 3 3" xfId="21325"/>
    <cellStyle name="Normal 5 2 2 2 2 4 3 4" xfId="21326"/>
    <cellStyle name="Normal 5 2 2 2 2 4 3 4 2" xfId="21327"/>
    <cellStyle name="Normal 5 2 2 2 2 4 3 5" xfId="21328"/>
    <cellStyle name="Normal 5 2 2 2 2 4 4" xfId="21329"/>
    <cellStyle name="Normal 5 2 2 2 2 4 4 2" xfId="21330"/>
    <cellStyle name="Normal 5 2 2 2 2 4 4 2 2" xfId="21331"/>
    <cellStyle name="Normal 5 2 2 2 2 4 4 2 2 2" xfId="21332"/>
    <cellStyle name="Normal 5 2 2 2 2 4 4 2 3" xfId="21333"/>
    <cellStyle name="Normal 5 2 2 2 2 4 4 3" xfId="21334"/>
    <cellStyle name="Normal 5 2 2 2 2 4 4 3 2" xfId="21335"/>
    <cellStyle name="Normal 5 2 2 2 2 4 4 4" xfId="21336"/>
    <cellStyle name="Normal 5 2 2 2 2 4 5" xfId="21337"/>
    <cellStyle name="Normal 5 2 2 2 2 4 5 2" xfId="21338"/>
    <cellStyle name="Normal 5 2 2 2 2 4 5 2 2" xfId="21339"/>
    <cellStyle name="Normal 5 2 2 2 2 4 5 3" xfId="21340"/>
    <cellStyle name="Normal 5 2 2 2 2 4 6" xfId="21341"/>
    <cellStyle name="Normal 5 2 2 2 2 4 6 2" xfId="21342"/>
    <cellStyle name="Normal 5 2 2 2 2 4 7" xfId="21343"/>
    <cellStyle name="Normal 5 2 2 2 2 4 8" xfId="29352"/>
    <cellStyle name="Normal 5 2 2 2 2 5" xfId="21344"/>
    <cellStyle name="Normal 5 2 2 2 2 5 2" xfId="21345"/>
    <cellStyle name="Normal 5 2 2 2 2 5 2 2" xfId="21346"/>
    <cellStyle name="Normal 5 2 2 2 2 5 2 2 2" xfId="21347"/>
    <cellStyle name="Normal 5 2 2 2 2 5 2 2 2 2" xfId="21348"/>
    <cellStyle name="Normal 5 2 2 2 2 5 2 2 3" xfId="21349"/>
    <cellStyle name="Normal 5 2 2 2 2 5 2 3" xfId="21350"/>
    <cellStyle name="Normal 5 2 2 2 2 5 2 3 2" xfId="21351"/>
    <cellStyle name="Normal 5 2 2 2 2 5 2 4" xfId="21352"/>
    <cellStyle name="Normal 5 2 2 2 2 5 3" xfId="21353"/>
    <cellStyle name="Normal 5 2 2 2 2 5 3 2" xfId="21354"/>
    <cellStyle name="Normal 5 2 2 2 2 5 3 2 2" xfId="21355"/>
    <cellStyle name="Normal 5 2 2 2 2 5 3 3" xfId="21356"/>
    <cellStyle name="Normal 5 2 2 2 2 5 4" xfId="21357"/>
    <cellStyle name="Normal 5 2 2 2 2 5 4 2" xfId="21358"/>
    <cellStyle name="Normal 5 2 2 2 2 5 5" xfId="21359"/>
    <cellStyle name="Normal 5 2 2 2 2 6" xfId="21360"/>
    <cellStyle name="Normal 5 2 2 2 2 6 2" xfId="21361"/>
    <cellStyle name="Normal 5 2 2 2 2 6 2 2" xfId="21362"/>
    <cellStyle name="Normal 5 2 2 2 2 6 2 2 2" xfId="21363"/>
    <cellStyle name="Normal 5 2 2 2 2 6 2 2 2 2" xfId="21364"/>
    <cellStyle name="Normal 5 2 2 2 2 6 2 2 3" xfId="21365"/>
    <cellStyle name="Normal 5 2 2 2 2 6 2 3" xfId="21366"/>
    <cellStyle name="Normal 5 2 2 2 2 6 2 3 2" xfId="21367"/>
    <cellStyle name="Normal 5 2 2 2 2 6 2 4" xfId="21368"/>
    <cellStyle name="Normal 5 2 2 2 2 6 3" xfId="21369"/>
    <cellStyle name="Normal 5 2 2 2 2 6 3 2" xfId="21370"/>
    <cellStyle name="Normal 5 2 2 2 2 6 3 2 2" xfId="21371"/>
    <cellStyle name="Normal 5 2 2 2 2 6 3 3" xfId="21372"/>
    <cellStyle name="Normal 5 2 2 2 2 6 4" xfId="21373"/>
    <cellStyle name="Normal 5 2 2 2 2 6 4 2" xfId="21374"/>
    <cellStyle name="Normal 5 2 2 2 2 6 5" xfId="21375"/>
    <cellStyle name="Normal 5 2 2 2 2 7" xfId="21376"/>
    <cellStyle name="Normal 5 2 2 2 2 7 2" xfId="21377"/>
    <cellStyle name="Normal 5 2 2 2 2 7 2 2" xfId="21378"/>
    <cellStyle name="Normal 5 2 2 2 2 7 2 2 2" xfId="21379"/>
    <cellStyle name="Normal 5 2 2 2 2 7 2 2 2 2" xfId="21380"/>
    <cellStyle name="Normal 5 2 2 2 2 7 2 2 3" xfId="21381"/>
    <cellStyle name="Normal 5 2 2 2 2 7 2 3" xfId="21382"/>
    <cellStyle name="Normal 5 2 2 2 2 7 2 3 2" xfId="21383"/>
    <cellStyle name="Normal 5 2 2 2 2 7 2 4" xfId="21384"/>
    <cellStyle name="Normal 5 2 2 2 2 7 3" xfId="21385"/>
    <cellStyle name="Normal 5 2 2 2 2 7 3 2" xfId="21386"/>
    <cellStyle name="Normal 5 2 2 2 2 7 3 2 2" xfId="21387"/>
    <cellStyle name="Normal 5 2 2 2 2 7 3 3" xfId="21388"/>
    <cellStyle name="Normal 5 2 2 2 2 7 4" xfId="21389"/>
    <cellStyle name="Normal 5 2 2 2 2 7 4 2" xfId="21390"/>
    <cellStyle name="Normal 5 2 2 2 2 7 5" xfId="21391"/>
    <cellStyle name="Normal 5 2 2 2 2 8" xfId="21392"/>
    <cellStyle name="Normal 5 2 2 2 2 8 2" xfId="21393"/>
    <cellStyle name="Normal 5 2 2 2 2 8 2 2" xfId="21394"/>
    <cellStyle name="Normal 5 2 2 2 2 8 2 2 2" xfId="21395"/>
    <cellStyle name="Normal 5 2 2 2 2 8 2 3" xfId="21396"/>
    <cellStyle name="Normal 5 2 2 2 2 8 3" xfId="21397"/>
    <cellStyle name="Normal 5 2 2 2 2 8 3 2" xfId="21398"/>
    <cellStyle name="Normal 5 2 2 2 2 8 4" xfId="21399"/>
    <cellStyle name="Normal 5 2 2 2 2 9" xfId="21400"/>
    <cellStyle name="Normal 5 2 2 2 2 9 2" xfId="21401"/>
    <cellStyle name="Normal 5 2 2 2 2 9 2 2" xfId="21402"/>
    <cellStyle name="Normal 5 2 2 2 2 9 3" xfId="21403"/>
    <cellStyle name="Normal 5 2 2 2 3" xfId="21404"/>
    <cellStyle name="Normal 5 2 2 2 3 10" xfId="21405"/>
    <cellStyle name="Normal 5 2 2 2 3 10 2" xfId="21406"/>
    <cellStyle name="Normal 5 2 2 2 3 11" xfId="21407"/>
    <cellStyle name="Normal 5 2 2 2 3 12" xfId="29353"/>
    <cellStyle name="Normal 5 2 2 2 3 2" xfId="21408"/>
    <cellStyle name="Normal 5 2 2 2 3 2 10" xfId="21409"/>
    <cellStyle name="Normal 5 2 2 2 3 2 11" xfId="29354"/>
    <cellStyle name="Normal 5 2 2 2 3 2 2" xfId="21410"/>
    <cellStyle name="Normal 5 2 2 2 3 2 2 2" xfId="21411"/>
    <cellStyle name="Normal 5 2 2 2 3 2 2 2 2" xfId="21412"/>
    <cellStyle name="Normal 5 2 2 2 3 2 2 2 2 2" xfId="21413"/>
    <cellStyle name="Normal 5 2 2 2 3 2 2 2 2 2 2" xfId="21414"/>
    <cellStyle name="Normal 5 2 2 2 3 2 2 2 2 2 2 2" xfId="21415"/>
    <cellStyle name="Normal 5 2 2 2 3 2 2 2 2 2 3" xfId="21416"/>
    <cellStyle name="Normal 5 2 2 2 3 2 2 2 2 3" xfId="21417"/>
    <cellStyle name="Normal 5 2 2 2 3 2 2 2 2 3 2" xfId="21418"/>
    <cellStyle name="Normal 5 2 2 2 3 2 2 2 2 4" xfId="21419"/>
    <cellStyle name="Normal 5 2 2 2 3 2 2 2 3" xfId="21420"/>
    <cellStyle name="Normal 5 2 2 2 3 2 2 2 3 2" xfId="21421"/>
    <cellStyle name="Normal 5 2 2 2 3 2 2 2 3 2 2" xfId="21422"/>
    <cellStyle name="Normal 5 2 2 2 3 2 2 2 3 3" xfId="21423"/>
    <cellStyle name="Normal 5 2 2 2 3 2 2 2 4" xfId="21424"/>
    <cellStyle name="Normal 5 2 2 2 3 2 2 2 4 2" xfId="21425"/>
    <cellStyle name="Normal 5 2 2 2 3 2 2 2 5" xfId="21426"/>
    <cellStyle name="Normal 5 2 2 2 3 2 2 3" xfId="21427"/>
    <cellStyle name="Normal 5 2 2 2 3 2 2 3 2" xfId="21428"/>
    <cellStyle name="Normal 5 2 2 2 3 2 2 3 2 2" xfId="21429"/>
    <cellStyle name="Normal 5 2 2 2 3 2 2 3 2 2 2" xfId="21430"/>
    <cellStyle name="Normal 5 2 2 2 3 2 2 3 2 2 2 2" xfId="21431"/>
    <cellStyle name="Normal 5 2 2 2 3 2 2 3 2 2 3" xfId="21432"/>
    <cellStyle name="Normal 5 2 2 2 3 2 2 3 2 3" xfId="21433"/>
    <cellStyle name="Normal 5 2 2 2 3 2 2 3 2 3 2" xfId="21434"/>
    <cellStyle name="Normal 5 2 2 2 3 2 2 3 2 4" xfId="21435"/>
    <cellStyle name="Normal 5 2 2 2 3 2 2 3 3" xfId="21436"/>
    <cellStyle name="Normal 5 2 2 2 3 2 2 3 3 2" xfId="21437"/>
    <cellStyle name="Normal 5 2 2 2 3 2 2 3 3 2 2" xfId="21438"/>
    <cellStyle name="Normal 5 2 2 2 3 2 2 3 3 3" xfId="21439"/>
    <cellStyle name="Normal 5 2 2 2 3 2 2 3 4" xfId="21440"/>
    <cellStyle name="Normal 5 2 2 2 3 2 2 3 4 2" xfId="21441"/>
    <cellStyle name="Normal 5 2 2 2 3 2 2 3 5" xfId="21442"/>
    <cellStyle name="Normal 5 2 2 2 3 2 2 4" xfId="21443"/>
    <cellStyle name="Normal 5 2 2 2 3 2 2 4 2" xfId="21444"/>
    <cellStyle name="Normal 5 2 2 2 3 2 2 4 2 2" xfId="21445"/>
    <cellStyle name="Normal 5 2 2 2 3 2 2 4 2 2 2" xfId="21446"/>
    <cellStyle name="Normal 5 2 2 2 3 2 2 4 2 3" xfId="21447"/>
    <cellStyle name="Normal 5 2 2 2 3 2 2 4 3" xfId="21448"/>
    <cellStyle name="Normal 5 2 2 2 3 2 2 4 3 2" xfId="21449"/>
    <cellStyle name="Normal 5 2 2 2 3 2 2 4 4" xfId="21450"/>
    <cellStyle name="Normal 5 2 2 2 3 2 2 5" xfId="21451"/>
    <cellStyle name="Normal 5 2 2 2 3 2 2 5 2" xfId="21452"/>
    <cellStyle name="Normal 5 2 2 2 3 2 2 5 2 2" xfId="21453"/>
    <cellStyle name="Normal 5 2 2 2 3 2 2 5 3" xfId="21454"/>
    <cellStyle name="Normal 5 2 2 2 3 2 2 6" xfId="21455"/>
    <cellStyle name="Normal 5 2 2 2 3 2 2 6 2" xfId="21456"/>
    <cellStyle name="Normal 5 2 2 2 3 2 2 7" xfId="21457"/>
    <cellStyle name="Normal 5 2 2 2 3 2 2 8" xfId="29355"/>
    <cellStyle name="Normal 5 2 2 2 3 2 3" xfId="21458"/>
    <cellStyle name="Normal 5 2 2 2 3 2 3 2" xfId="21459"/>
    <cellStyle name="Normal 5 2 2 2 3 2 3 2 2" xfId="21460"/>
    <cellStyle name="Normal 5 2 2 2 3 2 3 2 2 2" xfId="21461"/>
    <cellStyle name="Normal 5 2 2 2 3 2 3 2 2 2 2" xfId="21462"/>
    <cellStyle name="Normal 5 2 2 2 3 2 3 2 2 3" xfId="21463"/>
    <cellStyle name="Normal 5 2 2 2 3 2 3 2 3" xfId="21464"/>
    <cellStyle name="Normal 5 2 2 2 3 2 3 2 3 2" xfId="21465"/>
    <cellStyle name="Normal 5 2 2 2 3 2 3 2 4" xfId="21466"/>
    <cellStyle name="Normal 5 2 2 2 3 2 3 3" xfId="21467"/>
    <cellStyle name="Normal 5 2 2 2 3 2 3 3 2" xfId="21468"/>
    <cellStyle name="Normal 5 2 2 2 3 2 3 3 2 2" xfId="21469"/>
    <cellStyle name="Normal 5 2 2 2 3 2 3 3 3" xfId="21470"/>
    <cellStyle name="Normal 5 2 2 2 3 2 3 4" xfId="21471"/>
    <cellStyle name="Normal 5 2 2 2 3 2 3 4 2" xfId="21472"/>
    <cellStyle name="Normal 5 2 2 2 3 2 3 5" xfId="21473"/>
    <cellStyle name="Normal 5 2 2 2 3 2 4" xfId="21474"/>
    <cellStyle name="Normal 5 2 2 2 3 2 4 2" xfId="21475"/>
    <cellStyle name="Normal 5 2 2 2 3 2 4 2 2" xfId="21476"/>
    <cellStyle name="Normal 5 2 2 2 3 2 4 2 2 2" xfId="21477"/>
    <cellStyle name="Normal 5 2 2 2 3 2 4 2 2 2 2" xfId="21478"/>
    <cellStyle name="Normal 5 2 2 2 3 2 4 2 2 3" xfId="21479"/>
    <cellStyle name="Normal 5 2 2 2 3 2 4 2 3" xfId="21480"/>
    <cellStyle name="Normal 5 2 2 2 3 2 4 2 3 2" xfId="21481"/>
    <cellStyle name="Normal 5 2 2 2 3 2 4 2 4" xfId="21482"/>
    <cellStyle name="Normal 5 2 2 2 3 2 4 3" xfId="21483"/>
    <cellStyle name="Normal 5 2 2 2 3 2 4 3 2" xfId="21484"/>
    <cellStyle name="Normal 5 2 2 2 3 2 4 3 2 2" xfId="21485"/>
    <cellStyle name="Normal 5 2 2 2 3 2 4 3 3" xfId="21486"/>
    <cellStyle name="Normal 5 2 2 2 3 2 4 4" xfId="21487"/>
    <cellStyle name="Normal 5 2 2 2 3 2 4 4 2" xfId="21488"/>
    <cellStyle name="Normal 5 2 2 2 3 2 4 5" xfId="21489"/>
    <cellStyle name="Normal 5 2 2 2 3 2 5" xfId="21490"/>
    <cellStyle name="Normal 5 2 2 2 3 2 5 2" xfId="21491"/>
    <cellStyle name="Normal 5 2 2 2 3 2 5 2 2" xfId="21492"/>
    <cellStyle name="Normal 5 2 2 2 3 2 5 2 2 2" xfId="21493"/>
    <cellStyle name="Normal 5 2 2 2 3 2 5 2 2 2 2" xfId="21494"/>
    <cellStyle name="Normal 5 2 2 2 3 2 5 2 2 3" xfId="21495"/>
    <cellStyle name="Normal 5 2 2 2 3 2 5 2 3" xfId="21496"/>
    <cellStyle name="Normal 5 2 2 2 3 2 5 2 3 2" xfId="21497"/>
    <cellStyle name="Normal 5 2 2 2 3 2 5 2 4" xfId="21498"/>
    <cellStyle name="Normal 5 2 2 2 3 2 5 3" xfId="21499"/>
    <cellStyle name="Normal 5 2 2 2 3 2 5 3 2" xfId="21500"/>
    <cellStyle name="Normal 5 2 2 2 3 2 5 3 2 2" xfId="21501"/>
    <cellStyle name="Normal 5 2 2 2 3 2 5 3 3" xfId="21502"/>
    <cellStyle name="Normal 5 2 2 2 3 2 5 4" xfId="21503"/>
    <cellStyle name="Normal 5 2 2 2 3 2 5 4 2" xfId="21504"/>
    <cellStyle name="Normal 5 2 2 2 3 2 5 5" xfId="21505"/>
    <cellStyle name="Normal 5 2 2 2 3 2 6" xfId="21506"/>
    <cellStyle name="Normal 5 2 2 2 3 2 6 2" xfId="21507"/>
    <cellStyle name="Normal 5 2 2 2 3 2 6 2 2" xfId="21508"/>
    <cellStyle name="Normal 5 2 2 2 3 2 6 2 2 2" xfId="21509"/>
    <cellStyle name="Normal 5 2 2 2 3 2 6 2 3" xfId="21510"/>
    <cellStyle name="Normal 5 2 2 2 3 2 6 3" xfId="21511"/>
    <cellStyle name="Normal 5 2 2 2 3 2 6 3 2" xfId="21512"/>
    <cellStyle name="Normal 5 2 2 2 3 2 6 4" xfId="21513"/>
    <cellStyle name="Normal 5 2 2 2 3 2 7" xfId="21514"/>
    <cellStyle name="Normal 5 2 2 2 3 2 7 2" xfId="21515"/>
    <cellStyle name="Normal 5 2 2 2 3 2 7 2 2" xfId="21516"/>
    <cellStyle name="Normal 5 2 2 2 3 2 7 3" xfId="21517"/>
    <cellStyle name="Normal 5 2 2 2 3 2 8" xfId="21518"/>
    <cellStyle name="Normal 5 2 2 2 3 2 8 2" xfId="21519"/>
    <cellStyle name="Normal 5 2 2 2 3 2 9" xfId="21520"/>
    <cellStyle name="Normal 5 2 2 2 3 2 9 2" xfId="21521"/>
    <cellStyle name="Normal 5 2 2 2 3 3" xfId="21522"/>
    <cellStyle name="Normal 5 2 2 2 3 3 2" xfId="21523"/>
    <cellStyle name="Normal 5 2 2 2 3 3 2 2" xfId="21524"/>
    <cellStyle name="Normal 5 2 2 2 3 3 2 2 2" xfId="21525"/>
    <cellStyle name="Normal 5 2 2 2 3 3 2 2 2 2" xfId="21526"/>
    <cellStyle name="Normal 5 2 2 2 3 3 2 2 2 2 2" xfId="21527"/>
    <cellStyle name="Normal 5 2 2 2 3 3 2 2 2 3" xfId="21528"/>
    <cellStyle name="Normal 5 2 2 2 3 3 2 2 3" xfId="21529"/>
    <cellStyle name="Normal 5 2 2 2 3 3 2 2 3 2" xfId="21530"/>
    <cellStyle name="Normal 5 2 2 2 3 3 2 2 4" xfId="21531"/>
    <cellStyle name="Normal 5 2 2 2 3 3 2 3" xfId="21532"/>
    <cellStyle name="Normal 5 2 2 2 3 3 2 3 2" xfId="21533"/>
    <cellStyle name="Normal 5 2 2 2 3 3 2 3 2 2" xfId="21534"/>
    <cellStyle name="Normal 5 2 2 2 3 3 2 3 3" xfId="21535"/>
    <cellStyle name="Normal 5 2 2 2 3 3 2 4" xfId="21536"/>
    <cellStyle name="Normal 5 2 2 2 3 3 2 4 2" xfId="21537"/>
    <cellStyle name="Normal 5 2 2 2 3 3 2 5" xfId="21538"/>
    <cellStyle name="Normal 5 2 2 2 3 3 3" xfId="21539"/>
    <cellStyle name="Normal 5 2 2 2 3 3 3 2" xfId="21540"/>
    <cellStyle name="Normal 5 2 2 2 3 3 3 2 2" xfId="21541"/>
    <cellStyle name="Normal 5 2 2 2 3 3 3 2 2 2" xfId="21542"/>
    <cellStyle name="Normal 5 2 2 2 3 3 3 2 2 2 2" xfId="21543"/>
    <cellStyle name="Normal 5 2 2 2 3 3 3 2 2 3" xfId="21544"/>
    <cellStyle name="Normal 5 2 2 2 3 3 3 2 3" xfId="21545"/>
    <cellStyle name="Normal 5 2 2 2 3 3 3 2 3 2" xfId="21546"/>
    <cellStyle name="Normal 5 2 2 2 3 3 3 2 4" xfId="21547"/>
    <cellStyle name="Normal 5 2 2 2 3 3 3 3" xfId="21548"/>
    <cellStyle name="Normal 5 2 2 2 3 3 3 3 2" xfId="21549"/>
    <cellStyle name="Normal 5 2 2 2 3 3 3 3 2 2" xfId="21550"/>
    <cellStyle name="Normal 5 2 2 2 3 3 3 3 3" xfId="21551"/>
    <cellStyle name="Normal 5 2 2 2 3 3 3 4" xfId="21552"/>
    <cellStyle name="Normal 5 2 2 2 3 3 3 4 2" xfId="21553"/>
    <cellStyle name="Normal 5 2 2 2 3 3 3 5" xfId="21554"/>
    <cellStyle name="Normal 5 2 2 2 3 3 4" xfId="21555"/>
    <cellStyle name="Normal 5 2 2 2 3 3 4 2" xfId="21556"/>
    <cellStyle name="Normal 5 2 2 2 3 3 4 2 2" xfId="21557"/>
    <cellStyle name="Normal 5 2 2 2 3 3 4 2 2 2" xfId="21558"/>
    <cellStyle name="Normal 5 2 2 2 3 3 4 2 3" xfId="21559"/>
    <cellStyle name="Normal 5 2 2 2 3 3 4 3" xfId="21560"/>
    <cellStyle name="Normal 5 2 2 2 3 3 4 3 2" xfId="21561"/>
    <cellStyle name="Normal 5 2 2 2 3 3 4 4" xfId="21562"/>
    <cellStyle name="Normal 5 2 2 2 3 3 5" xfId="21563"/>
    <cellStyle name="Normal 5 2 2 2 3 3 5 2" xfId="21564"/>
    <cellStyle name="Normal 5 2 2 2 3 3 5 2 2" xfId="21565"/>
    <cellStyle name="Normal 5 2 2 2 3 3 5 3" xfId="21566"/>
    <cellStyle name="Normal 5 2 2 2 3 3 6" xfId="21567"/>
    <cellStyle name="Normal 5 2 2 2 3 3 6 2" xfId="21568"/>
    <cellStyle name="Normal 5 2 2 2 3 3 7" xfId="21569"/>
    <cellStyle name="Normal 5 2 2 2 3 3 8" xfId="29356"/>
    <cellStyle name="Normal 5 2 2 2 3 4" xfId="21570"/>
    <cellStyle name="Normal 5 2 2 2 3 4 2" xfId="21571"/>
    <cellStyle name="Normal 5 2 2 2 3 4 2 2" xfId="21572"/>
    <cellStyle name="Normal 5 2 2 2 3 4 2 2 2" xfId="21573"/>
    <cellStyle name="Normal 5 2 2 2 3 4 2 2 2 2" xfId="21574"/>
    <cellStyle name="Normal 5 2 2 2 3 4 2 2 3" xfId="21575"/>
    <cellStyle name="Normal 5 2 2 2 3 4 2 3" xfId="21576"/>
    <cellStyle name="Normal 5 2 2 2 3 4 2 3 2" xfId="21577"/>
    <cellStyle name="Normal 5 2 2 2 3 4 2 4" xfId="21578"/>
    <cellStyle name="Normal 5 2 2 2 3 4 3" xfId="21579"/>
    <cellStyle name="Normal 5 2 2 2 3 4 3 2" xfId="21580"/>
    <cellStyle name="Normal 5 2 2 2 3 4 3 2 2" xfId="21581"/>
    <cellStyle name="Normal 5 2 2 2 3 4 3 3" xfId="21582"/>
    <cellStyle name="Normal 5 2 2 2 3 4 4" xfId="21583"/>
    <cellStyle name="Normal 5 2 2 2 3 4 4 2" xfId="21584"/>
    <cellStyle name="Normal 5 2 2 2 3 4 5" xfId="21585"/>
    <cellStyle name="Normal 5 2 2 2 3 5" xfId="21586"/>
    <cellStyle name="Normal 5 2 2 2 3 5 2" xfId="21587"/>
    <cellStyle name="Normal 5 2 2 2 3 5 2 2" xfId="21588"/>
    <cellStyle name="Normal 5 2 2 2 3 5 2 2 2" xfId="21589"/>
    <cellStyle name="Normal 5 2 2 2 3 5 2 2 2 2" xfId="21590"/>
    <cellStyle name="Normal 5 2 2 2 3 5 2 2 3" xfId="21591"/>
    <cellStyle name="Normal 5 2 2 2 3 5 2 3" xfId="21592"/>
    <cellStyle name="Normal 5 2 2 2 3 5 2 3 2" xfId="21593"/>
    <cellStyle name="Normal 5 2 2 2 3 5 2 4" xfId="21594"/>
    <cellStyle name="Normal 5 2 2 2 3 5 3" xfId="21595"/>
    <cellStyle name="Normal 5 2 2 2 3 5 3 2" xfId="21596"/>
    <cellStyle name="Normal 5 2 2 2 3 5 3 2 2" xfId="21597"/>
    <cellStyle name="Normal 5 2 2 2 3 5 3 3" xfId="21598"/>
    <cellStyle name="Normal 5 2 2 2 3 5 4" xfId="21599"/>
    <cellStyle name="Normal 5 2 2 2 3 5 4 2" xfId="21600"/>
    <cellStyle name="Normal 5 2 2 2 3 5 5" xfId="21601"/>
    <cellStyle name="Normal 5 2 2 2 3 6" xfId="21602"/>
    <cellStyle name="Normal 5 2 2 2 3 6 2" xfId="21603"/>
    <cellStyle name="Normal 5 2 2 2 3 6 2 2" xfId="21604"/>
    <cellStyle name="Normal 5 2 2 2 3 6 2 2 2" xfId="21605"/>
    <cellStyle name="Normal 5 2 2 2 3 6 2 2 2 2" xfId="21606"/>
    <cellStyle name="Normal 5 2 2 2 3 6 2 2 3" xfId="21607"/>
    <cellStyle name="Normal 5 2 2 2 3 6 2 3" xfId="21608"/>
    <cellStyle name="Normal 5 2 2 2 3 6 2 3 2" xfId="21609"/>
    <cellStyle name="Normal 5 2 2 2 3 6 2 4" xfId="21610"/>
    <cellStyle name="Normal 5 2 2 2 3 6 3" xfId="21611"/>
    <cellStyle name="Normal 5 2 2 2 3 6 3 2" xfId="21612"/>
    <cellStyle name="Normal 5 2 2 2 3 6 3 2 2" xfId="21613"/>
    <cellStyle name="Normal 5 2 2 2 3 6 3 3" xfId="21614"/>
    <cellStyle name="Normal 5 2 2 2 3 6 4" xfId="21615"/>
    <cellStyle name="Normal 5 2 2 2 3 6 4 2" xfId="21616"/>
    <cellStyle name="Normal 5 2 2 2 3 6 5" xfId="21617"/>
    <cellStyle name="Normal 5 2 2 2 3 7" xfId="21618"/>
    <cellStyle name="Normal 5 2 2 2 3 7 2" xfId="21619"/>
    <cellStyle name="Normal 5 2 2 2 3 7 2 2" xfId="21620"/>
    <cellStyle name="Normal 5 2 2 2 3 7 2 2 2" xfId="21621"/>
    <cellStyle name="Normal 5 2 2 2 3 7 2 3" xfId="21622"/>
    <cellStyle name="Normal 5 2 2 2 3 7 3" xfId="21623"/>
    <cellStyle name="Normal 5 2 2 2 3 7 3 2" xfId="21624"/>
    <cellStyle name="Normal 5 2 2 2 3 7 4" xfId="21625"/>
    <cellStyle name="Normal 5 2 2 2 3 8" xfId="21626"/>
    <cellStyle name="Normal 5 2 2 2 3 8 2" xfId="21627"/>
    <cellStyle name="Normal 5 2 2 2 3 8 2 2" xfId="21628"/>
    <cellStyle name="Normal 5 2 2 2 3 8 3" xfId="21629"/>
    <cellStyle name="Normal 5 2 2 2 3 9" xfId="21630"/>
    <cellStyle name="Normal 5 2 2 2 3 9 2" xfId="21631"/>
    <cellStyle name="Normal 5 2 2 2 4" xfId="21632"/>
    <cellStyle name="Normal 5 2 2 2 4 10" xfId="21633"/>
    <cellStyle name="Normal 5 2 2 2 4 11" xfId="29357"/>
    <cellStyle name="Normal 5 2 2 2 4 2" xfId="21634"/>
    <cellStyle name="Normal 5 2 2 2 4 2 2" xfId="21635"/>
    <cellStyle name="Normal 5 2 2 2 4 2 2 2" xfId="21636"/>
    <cellStyle name="Normal 5 2 2 2 4 2 2 2 2" xfId="21637"/>
    <cellStyle name="Normal 5 2 2 2 4 2 2 2 2 2" xfId="21638"/>
    <cellStyle name="Normal 5 2 2 2 4 2 2 2 2 2 2" xfId="21639"/>
    <cellStyle name="Normal 5 2 2 2 4 2 2 2 2 3" xfId="21640"/>
    <cellStyle name="Normal 5 2 2 2 4 2 2 2 3" xfId="21641"/>
    <cellStyle name="Normal 5 2 2 2 4 2 2 2 3 2" xfId="21642"/>
    <cellStyle name="Normal 5 2 2 2 4 2 2 2 4" xfId="21643"/>
    <cellStyle name="Normal 5 2 2 2 4 2 2 3" xfId="21644"/>
    <cellStyle name="Normal 5 2 2 2 4 2 2 3 2" xfId="21645"/>
    <cellStyle name="Normal 5 2 2 2 4 2 2 3 2 2" xfId="21646"/>
    <cellStyle name="Normal 5 2 2 2 4 2 2 3 3" xfId="21647"/>
    <cellStyle name="Normal 5 2 2 2 4 2 2 4" xfId="21648"/>
    <cellStyle name="Normal 5 2 2 2 4 2 2 4 2" xfId="21649"/>
    <cellStyle name="Normal 5 2 2 2 4 2 2 5" xfId="21650"/>
    <cellStyle name="Normal 5 2 2 2 4 2 3" xfId="21651"/>
    <cellStyle name="Normal 5 2 2 2 4 2 3 2" xfId="21652"/>
    <cellStyle name="Normal 5 2 2 2 4 2 3 2 2" xfId="21653"/>
    <cellStyle name="Normal 5 2 2 2 4 2 3 2 2 2" xfId="21654"/>
    <cellStyle name="Normal 5 2 2 2 4 2 3 2 2 2 2" xfId="21655"/>
    <cellStyle name="Normal 5 2 2 2 4 2 3 2 2 3" xfId="21656"/>
    <cellStyle name="Normal 5 2 2 2 4 2 3 2 3" xfId="21657"/>
    <cellStyle name="Normal 5 2 2 2 4 2 3 2 3 2" xfId="21658"/>
    <cellStyle name="Normal 5 2 2 2 4 2 3 2 4" xfId="21659"/>
    <cellStyle name="Normal 5 2 2 2 4 2 3 3" xfId="21660"/>
    <cellStyle name="Normal 5 2 2 2 4 2 3 3 2" xfId="21661"/>
    <cellStyle name="Normal 5 2 2 2 4 2 3 3 2 2" xfId="21662"/>
    <cellStyle name="Normal 5 2 2 2 4 2 3 3 3" xfId="21663"/>
    <cellStyle name="Normal 5 2 2 2 4 2 3 4" xfId="21664"/>
    <cellStyle name="Normal 5 2 2 2 4 2 3 4 2" xfId="21665"/>
    <cellStyle name="Normal 5 2 2 2 4 2 3 5" xfId="21666"/>
    <cellStyle name="Normal 5 2 2 2 4 2 4" xfId="21667"/>
    <cellStyle name="Normal 5 2 2 2 4 2 4 2" xfId="21668"/>
    <cellStyle name="Normal 5 2 2 2 4 2 4 2 2" xfId="21669"/>
    <cellStyle name="Normal 5 2 2 2 4 2 4 2 2 2" xfId="21670"/>
    <cellStyle name="Normal 5 2 2 2 4 2 4 2 3" xfId="21671"/>
    <cellStyle name="Normal 5 2 2 2 4 2 4 3" xfId="21672"/>
    <cellStyle name="Normal 5 2 2 2 4 2 4 3 2" xfId="21673"/>
    <cellStyle name="Normal 5 2 2 2 4 2 4 4" xfId="21674"/>
    <cellStyle name="Normal 5 2 2 2 4 2 5" xfId="21675"/>
    <cellStyle name="Normal 5 2 2 2 4 2 5 2" xfId="21676"/>
    <cellStyle name="Normal 5 2 2 2 4 2 5 2 2" xfId="21677"/>
    <cellStyle name="Normal 5 2 2 2 4 2 5 3" xfId="21678"/>
    <cellStyle name="Normal 5 2 2 2 4 2 6" xfId="21679"/>
    <cellStyle name="Normal 5 2 2 2 4 2 6 2" xfId="21680"/>
    <cellStyle name="Normal 5 2 2 2 4 2 7" xfId="21681"/>
    <cellStyle name="Normal 5 2 2 2 4 2 8" xfId="29358"/>
    <cellStyle name="Normal 5 2 2 2 4 3" xfId="21682"/>
    <cellStyle name="Normal 5 2 2 2 4 3 2" xfId="21683"/>
    <cellStyle name="Normal 5 2 2 2 4 3 2 2" xfId="21684"/>
    <cellStyle name="Normal 5 2 2 2 4 3 2 2 2" xfId="21685"/>
    <cellStyle name="Normal 5 2 2 2 4 3 2 2 2 2" xfId="21686"/>
    <cellStyle name="Normal 5 2 2 2 4 3 2 2 3" xfId="21687"/>
    <cellStyle name="Normal 5 2 2 2 4 3 2 3" xfId="21688"/>
    <cellStyle name="Normal 5 2 2 2 4 3 2 3 2" xfId="21689"/>
    <cellStyle name="Normal 5 2 2 2 4 3 2 4" xfId="21690"/>
    <cellStyle name="Normal 5 2 2 2 4 3 3" xfId="21691"/>
    <cellStyle name="Normal 5 2 2 2 4 3 3 2" xfId="21692"/>
    <cellStyle name="Normal 5 2 2 2 4 3 3 2 2" xfId="21693"/>
    <cellStyle name="Normal 5 2 2 2 4 3 3 3" xfId="21694"/>
    <cellStyle name="Normal 5 2 2 2 4 3 4" xfId="21695"/>
    <cellStyle name="Normal 5 2 2 2 4 3 4 2" xfId="21696"/>
    <cellStyle name="Normal 5 2 2 2 4 3 5" xfId="21697"/>
    <cellStyle name="Normal 5 2 2 2 4 4" xfId="21698"/>
    <cellStyle name="Normal 5 2 2 2 4 4 2" xfId="21699"/>
    <cellStyle name="Normal 5 2 2 2 4 4 2 2" xfId="21700"/>
    <cellStyle name="Normal 5 2 2 2 4 4 2 2 2" xfId="21701"/>
    <cellStyle name="Normal 5 2 2 2 4 4 2 2 2 2" xfId="21702"/>
    <cellStyle name="Normal 5 2 2 2 4 4 2 2 3" xfId="21703"/>
    <cellStyle name="Normal 5 2 2 2 4 4 2 3" xfId="21704"/>
    <cellStyle name="Normal 5 2 2 2 4 4 2 3 2" xfId="21705"/>
    <cellStyle name="Normal 5 2 2 2 4 4 2 4" xfId="21706"/>
    <cellStyle name="Normal 5 2 2 2 4 4 3" xfId="21707"/>
    <cellStyle name="Normal 5 2 2 2 4 4 3 2" xfId="21708"/>
    <cellStyle name="Normal 5 2 2 2 4 4 3 2 2" xfId="21709"/>
    <cellStyle name="Normal 5 2 2 2 4 4 3 3" xfId="21710"/>
    <cellStyle name="Normal 5 2 2 2 4 4 4" xfId="21711"/>
    <cellStyle name="Normal 5 2 2 2 4 4 4 2" xfId="21712"/>
    <cellStyle name="Normal 5 2 2 2 4 4 5" xfId="21713"/>
    <cellStyle name="Normal 5 2 2 2 4 5" xfId="21714"/>
    <cellStyle name="Normal 5 2 2 2 4 5 2" xfId="21715"/>
    <cellStyle name="Normal 5 2 2 2 4 5 2 2" xfId="21716"/>
    <cellStyle name="Normal 5 2 2 2 4 5 2 2 2" xfId="21717"/>
    <cellStyle name="Normal 5 2 2 2 4 5 2 2 2 2" xfId="21718"/>
    <cellStyle name="Normal 5 2 2 2 4 5 2 2 3" xfId="21719"/>
    <cellStyle name="Normal 5 2 2 2 4 5 2 3" xfId="21720"/>
    <cellStyle name="Normal 5 2 2 2 4 5 2 3 2" xfId="21721"/>
    <cellStyle name="Normal 5 2 2 2 4 5 2 4" xfId="21722"/>
    <cellStyle name="Normal 5 2 2 2 4 5 3" xfId="21723"/>
    <cellStyle name="Normal 5 2 2 2 4 5 3 2" xfId="21724"/>
    <cellStyle name="Normal 5 2 2 2 4 5 3 2 2" xfId="21725"/>
    <cellStyle name="Normal 5 2 2 2 4 5 3 3" xfId="21726"/>
    <cellStyle name="Normal 5 2 2 2 4 5 4" xfId="21727"/>
    <cellStyle name="Normal 5 2 2 2 4 5 4 2" xfId="21728"/>
    <cellStyle name="Normal 5 2 2 2 4 5 5" xfId="21729"/>
    <cellStyle name="Normal 5 2 2 2 4 6" xfId="21730"/>
    <cellStyle name="Normal 5 2 2 2 4 6 2" xfId="21731"/>
    <cellStyle name="Normal 5 2 2 2 4 6 2 2" xfId="21732"/>
    <cellStyle name="Normal 5 2 2 2 4 6 2 2 2" xfId="21733"/>
    <cellStyle name="Normal 5 2 2 2 4 6 2 3" xfId="21734"/>
    <cellStyle name="Normal 5 2 2 2 4 6 3" xfId="21735"/>
    <cellStyle name="Normal 5 2 2 2 4 6 3 2" xfId="21736"/>
    <cellStyle name="Normal 5 2 2 2 4 6 4" xfId="21737"/>
    <cellStyle name="Normal 5 2 2 2 4 7" xfId="21738"/>
    <cellStyle name="Normal 5 2 2 2 4 7 2" xfId="21739"/>
    <cellStyle name="Normal 5 2 2 2 4 7 2 2" xfId="21740"/>
    <cellStyle name="Normal 5 2 2 2 4 7 3" xfId="21741"/>
    <cellStyle name="Normal 5 2 2 2 4 8" xfId="21742"/>
    <cellStyle name="Normal 5 2 2 2 4 8 2" xfId="21743"/>
    <cellStyle name="Normal 5 2 2 2 4 9" xfId="21744"/>
    <cellStyle name="Normal 5 2 2 2 4 9 2" xfId="21745"/>
    <cellStyle name="Normal 5 2 2 2 5" xfId="21746"/>
    <cellStyle name="Normal 5 2 2 2 5 10" xfId="21747"/>
    <cellStyle name="Normal 5 2 2 2 5 11" xfId="29359"/>
    <cellStyle name="Normal 5 2 2 2 5 2" xfId="21748"/>
    <cellStyle name="Normal 5 2 2 2 5 2 2" xfId="21749"/>
    <cellStyle name="Normal 5 2 2 2 5 2 2 2" xfId="21750"/>
    <cellStyle name="Normal 5 2 2 2 5 2 2 2 2" xfId="21751"/>
    <cellStyle name="Normal 5 2 2 2 5 2 2 2 2 2" xfId="21752"/>
    <cellStyle name="Normal 5 2 2 2 5 2 2 2 2 2 2" xfId="21753"/>
    <cellStyle name="Normal 5 2 2 2 5 2 2 2 2 3" xfId="21754"/>
    <cellStyle name="Normal 5 2 2 2 5 2 2 2 3" xfId="21755"/>
    <cellStyle name="Normal 5 2 2 2 5 2 2 2 3 2" xfId="21756"/>
    <cellStyle name="Normal 5 2 2 2 5 2 2 2 4" xfId="21757"/>
    <cellStyle name="Normal 5 2 2 2 5 2 2 3" xfId="21758"/>
    <cellStyle name="Normal 5 2 2 2 5 2 2 3 2" xfId="21759"/>
    <cellStyle name="Normal 5 2 2 2 5 2 2 3 2 2" xfId="21760"/>
    <cellStyle name="Normal 5 2 2 2 5 2 2 3 3" xfId="21761"/>
    <cellStyle name="Normal 5 2 2 2 5 2 2 4" xfId="21762"/>
    <cellStyle name="Normal 5 2 2 2 5 2 2 4 2" xfId="21763"/>
    <cellStyle name="Normal 5 2 2 2 5 2 2 5" xfId="21764"/>
    <cellStyle name="Normal 5 2 2 2 5 2 3" xfId="21765"/>
    <cellStyle name="Normal 5 2 2 2 5 2 3 2" xfId="21766"/>
    <cellStyle name="Normal 5 2 2 2 5 2 3 2 2" xfId="21767"/>
    <cellStyle name="Normal 5 2 2 2 5 2 3 2 2 2" xfId="21768"/>
    <cellStyle name="Normal 5 2 2 2 5 2 3 2 2 2 2" xfId="21769"/>
    <cellStyle name="Normal 5 2 2 2 5 2 3 2 2 3" xfId="21770"/>
    <cellStyle name="Normal 5 2 2 2 5 2 3 2 3" xfId="21771"/>
    <cellStyle name="Normal 5 2 2 2 5 2 3 2 3 2" xfId="21772"/>
    <cellStyle name="Normal 5 2 2 2 5 2 3 2 4" xfId="21773"/>
    <cellStyle name="Normal 5 2 2 2 5 2 3 3" xfId="21774"/>
    <cellStyle name="Normal 5 2 2 2 5 2 3 3 2" xfId="21775"/>
    <cellStyle name="Normal 5 2 2 2 5 2 3 3 2 2" xfId="21776"/>
    <cellStyle name="Normal 5 2 2 2 5 2 3 3 3" xfId="21777"/>
    <cellStyle name="Normal 5 2 2 2 5 2 3 4" xfId="21778"/>
    <cellStyle name="Normal 5 2 2 2 5 2 3 4 2" xfId="21779"/>
    <cellStyle name="Normal 5 2 2 2 5 2 3 5" xfId="21780"/>
    <cellStyle name="Normal 5 2 2 2 5 2 4" xfId="21781"/>
    <cellStyle name="Normal 5 2 2 2 5 2 4 2" xfId="21782"/>
    <cellStyle name="Normal 5 2 2 2 5 2 4 2 2" xfId="21783"/>
    <cellStyle name="Normal 5 2 2 2 5 2 4 2 2 2" xfId="21784"/>
    <cellStyle name="Normal 5 2 2 2 5 2 4 2 3" xfId="21785"/>
    <cellStyle name="Normal 5 2 2 2 5 2 4 3" xfId="21786"/>
    <cellStyle name="Normal 5 2 2 2 5 2 4 3 2" xfId="21787"/>
    <cellStyle name="Normal 5 2 2 2 5 2 4 4" xfId="21788"/>
    <cellStyle name="Normal 5 2 2 2 5 2 5" xfId="21789"/>
    <cellStyle name="Normal 5 2 2 2 5 2 5 2" xfId="21790"/>
    <cellStyle name="Normal 5 2 2 2 5 2 5 2 2" xfId="21791"/>
    <cellStyle name="Normal 5 2 2 2 5 2 5 3" xfId="21792"/>
    <cellStyle name="Normal 5 2 2 2 5 2 6" xfId="21793"/>
    <cellStyle name="Normal 5 2 2 2 5 2 6 2" xfId="21794"/>
    <cellStyle name="Normal 5 2 2 2 5 2 7" xfId="21795"/>
    <cellStyle name="Normal 5 2 2 2 5 2 8" xfId="29360"/>
    <cellStyle name="Normal 5 2 2 2 5 3" xfId="21796"/>
    <cellStyle name="Normal 5 2 2 2 5 3 2" xfId="21797"/>
    <cellStyle name="Normal 5 2 2 2 5 3 2 2" xfId="21798"/>
    <cellStyle name="Normal 5 2 2 2 5 3 2 2 2" xfId="21799"/>
    <cellStyle name="Normal 5 2 2 2 5 3 2 2 2 2" xfId="21800"/>
    <cellStyle name="Normal 5 2 2 2 5 3 2 2 3" xfId="21801"/>
    <cellStyle name="Normal 5 2 2 2 5 3 2 3" xfId="21802"/>
    <cellStyle name="Normal 5 2 2 2 5 3 2 3 2" xfId="21803"/>
    <cellStyle name="Normal 5 2 2 2 5 3 2 4" xfId="21804"/>
    <cellStyle name="Normal 5 2 2 2 5 3 3" xfId="21805"/>
    <cellStyle name="Normal 5 2 2 2 5 3 3 2" xfId="21806"/>
    <cellStyle name="Normal 5 2 2 2 5 3 3 2 2" xfId="21807"/>
    <cellStyle name="Normal 5 2 2 2 5 3 3 3" xfId="21808"/>
    <cellStyle name="Normal 5 2 2 2 5 3 4" xfId="21809"/>
    <cellStyle name="Normal 5 2 2 2 5 3 4 2" xfId="21810"/>
    <cellStyle name="Normal 5 2 2 2 5 3 5" xfId="21811"/>
    <cellStyle name="Normal 5 2 2 2 5 4" xfId="21812"/>
    <cellStyle name="Normal 5 2 2 2 5 4 2" xfId="21813"/>
    <cellStyle name="Normal 5 2 2 2 5 4 2 2" xfId="21814"/>
    <cellStyle name="Normal 5 2 2 2 5 4 2 2 2" xfId="21815"/>
    <cellStyle name="Normal 5 2 2 2 5 4 2 2 2 2" xfId="21816"/>
    <cellStyle name="Normal 5 2 2 2 5 4 2 2 3" xfId="21817"/>
    <cellStyle name="Normal 5 2 2 2 5 4 2 3" xfId="21818"/>
    <cellStyle name="Normal 5 2 2 2 5 4 2 3 2" xfId="21819"/>
    <cellStyle name="Normal 5 2 2 2 5 4 2 4" xfId="21820"/>
    <cellStyle name="Normal 5 2 2 2 5 4 3" xfId="21821"/>
    <cellStyle name="Normal 5 2 2 2 5 4 3 2" xfId="21822"/>
    <cellStyle name="Normal 5 2 2 2 5 4 3 2 2" xfId="21823"/>
    <cellStyle name="Normal 5 2 2 2 5 4 3 3" xfId="21824"/>
    <cellStyle name="Normal 5 2 2 2 5 4 4" xfId="21825"/>
    <cellStyle name="Normal 5 2 2 2 5 4 4 2" xfId="21826"/>
    <cellStyle name="Normal 5 2 2 2 5 4 5" xfId="21827"/>
    <cellStyle name="Normal 5 2 2 2 5 5" xfId="21828"/>
    <cellStyle name="Normal 5 2 2 2 5 5 2" xfId="21829"/>
    <cellStyle name="Normal 5 2 2 2 5 5 2 2" xfId="21830"/>
    <cellStyle name="Normal 5 2 2 2 5 5 2 2 2" xfId="21831"/>
    <cellStyle name="Normal 5 2 2 2 5 5 2 2 2 2" xfId="21832"/>
    <cellStyle name="Normal 5 2 2 2 5 5 2 2 3" xfId="21833"/>
    <cellStyle name="Normal 5 2 2 2 5 5 2 3" xfId="21834"/>
    <cellStyle name="Normal 5 2 2 2 5 5 2 3 2" xfId="21835"/>
    <cellStyle name="Normal 5 2 2 2 5 5 2 4" xfId="21836"/>
    <cellStyle name="Normal 5 2 2 2 5 5 3" xfId="21837"/>
    <cellStyle name="Normal 5 2 2 2 5 5 3 2" xfId="21838"/>
    <cellStyle name="Normal 5 2 2 2 5 5 3 2 2" xfId="21839"/>
    <cellStyle name="Normal 5 2 2 2 5 5 3 3" xfId="21840"/>
    <cellStyle name="Normal 5 2 2 2 5 5 4" xfId="21841"/>
    <cellStyle name="Normal 5 2 2 2 5 5 4 2" xfId="21842"/>
    <cellStyle name="Normal 5 2 2 2 5 5 5" xfId="21843"/>
    <cellStyle name="Normal 5 2 2 2 5 6" xfId="21844"/>
    <cellStyle name="Normal 5 2 2 2 5 6 2" xfId="21845"/>
    <cellStyle name="Normal 5 2 2 2 5 6 2 2" xfId="21846"/>
    <cellStyle name="Normal 5 2 2 2 5 6 2 2 2" xfId="21847"/>
    <cellStyle name="Normal 5 2 2 2 5 6 2 3" xfId="21848"/>
    <cellStyle name="Normal 5 2 2 2 5 6 3" xfId="21849"/>
    <cellStyle name="Normal 5 2 2 2 5 6 3 2" xfId="21850"/>
    <cellStyle name="Normal 5 2 2 2 5 6 4" xfId="21851"/>
    <cellStyle name="Normal 5 2 2 2 5 7" xfId="21852"/>
    <cellStyle name="Normal 5 2 2 2 5 7 2" xfId="21853"/>
    <cellStyle name="Normal 5 2 2 2 5 7 2 2" xfId="21854"/>
    <cellStyle name="Normal 5 2 2 2 5 7 3" xfId="21855"/>
    <cellStyle name="Normal 5 2 2 2 5 8" xfId="21856"/>
    <cellStyle name="Normal 5 2 2 2 5 8 2" xfId="21857"/>
    <cellStyle name="Normal 5 2 2 2 5 9" xfId="21858"/>
    <cellStyle name="Normal 5 2 2 2 5 9 2" xfId="21859"/>
    <cellStyle name="Normal 5 2 2 2 6" xfId="21860"/>
    <cellStyle name="Normal 5 2 2 2 6 2" xfId="21861"/>
    <cellStyle name="Normal 5 2 2 2 6 2 2" xfId="21862"/>
    <cellStyle name="Normal 5 2 2 2 6 2 2 2" xfId="21863"/>
    <cellStyle name="Normal 5 2 2 2 6 2 2 2 2" xfId="21864"/>
    <cellStyle name="Normal 5 2 2 2 6 2 2 2 2 2" xfId="21865"/>
    <cellStyle name="Normal 5 2 2 2 6 2 2 2 3" xfId="21866"/>
    <cellStyle name="Normal 5 2 2 2 6 2 2 3" xfId="21867"/>
    <cellStyle name="Normal 5 2 2 2 6 2 2 3 2" xfId="21868"/>
    <cellStyle name="Normal 5 2 2 2 6 2 2 4" xfId="21869"/>
    <cellStyle name="Normal 5 2 2 2 6 2 3" xfId="21870"/>
    <cellStyle name="Normal 5 2 2 2 6 2 3 2" xfId="21871"/>
    <cellStyle name="Normal 5 2 2 2 6 2 3 2 2" xfId="21872"/>
    <cellStyle name="Normal 5 2 2 2 6 2 3 3" xfId="21873"/>
    <cellStyle name="Normal 5 2 2 2 6 2 4" xfId="21874"/>
    <cellStyle name="Normal 5 2 2 2 6 2 4 2" xfId="21875"/>
    <cellStyle name="Normal 5 2 2 2 6 2 5" xfId="21876"/>
    <cellStyle name="Normal 5 2 2 2 6 3" xfId="21877"/>
    <cellStyle name="Normal 5 2 2 2 6 3 2" xfId="21878"/>
    <cellStyle name="Normal 5 2 2 2 6 3 2 2" xfId="21879"/>
    <cellStyle name="Normal 5 2 2 2 6 3 2 2 2" xfId="21880"/>
    <cellStyle name="Normal 5 2 2 2 6 3 2 2 2 2" xfId="21881"/>
    <cellStyle name="Normal 5 2 2 2 6 3 2 2 3" xfId="21882"/>
    <cellStyle name="Normal 5 2 2 2 6 3 2 3" xfId="21883"/>
    <cellStyle name="Normal 5 2 2 2 6 3 2 3 2" xfId="21884"/>
    <cellStyle name="Normal 5 2 2 2 6 3 2 4" xfId="21885"/>
    <cellStyle name="Normal 5 2 2 2 6 3 3" xfId="21886"/>
    <cellStyle name="Normal 5 2 2 2 6 3 3 2" xfId="21887"/>
    <cellStyle name="Normal 5 2 2 2 6 3 3 2 2" xfId="21888"/>
    <cellStyle name="Normal 5 2 2 2 6 3 3 3" xfId="21889"/>
    <cellStyle name="Normal 5 2 2 2 6 3 4" xfId="21890"/>
    <cellStyle name="Normal 5 2 2 2 6 3 4 2" xfId="21891"/>
    <cellStyle name="Normal 5 2 2 2 6 3 5" xfId="21892"/>
    <cellStyle name="Normal 5 2 2 2 6 4" xfId="21893"/>
    <cellStyle name="Normal 5 2 2 2 6 4 2" xfId="21894"/>
    <cellStyle name="Normal 5 2 2 2 6 4 2 2" xfId="21895"/>
    <cellStyle name="Normal 5 2 2 2 6 4 2 2 2" xfId="21896"/>
    <cellStyle name="Normal 5 2 2 2 6 4 2 3" xfId="21897"/>
    <cellStyle name="Normal 5 2 2 2 6 4 3" xfId="21898"/>
    <cellStyle name="Normal 5 2 2 2 6 4 3 2" xfId="21899"/>
    <cellStyle name="Normal 5 2 2 2 6 4 4" xfId="21900"/>
    <cellStyle name="Normal 5 2 2 2 6 5" xfId="21901"/>
    <cellStyle name="Normal 5 2 2 2 6 5 2" xfId="21902"/>
    <cellStyle name="Normal 5 2 2 2 6 5 2 2" xfId="21903"/>
    <cellStyle name="Normal 5 2 2 2 6 5 3" xfId="21904"/>
    <cellStyle name="Normal 5 2 2 2 6 6" xfId="21905"/>
    <cellStyle name="Normal 5 2 2 2 6 6 2" xfId="21906"/>
    <cellStyle name="Normal 5 2 2 2 6 7" xfId="21907"/>
    <cellStyle name="Normal 5 2 2 2 6 8" xfId="29361"/>
    <cellStyle name="Normal 5 2 2 2 7" xfId="21908"/>
    <cellStyle name="Normal 5 2 2 2 7 2" xfId="21909"/>
    <cellStyle name="Normal 5 2 2 2 7 2 2" xfId="21910"/>
    <cellStyle name="Normal 5 2 2 2 7 2 2 2" xfId="21911"/>
    <cellStyle name="Normal 5 2 2 2 7 2 2 2 2" xfId="21912"/>
    <cellStyle name="Normal 5 2 2 2 7 2 2 3" xfId="21913"/>
    <cellStyle name="Normal 5 2 2 2 7 2 3" xfId="21914"/>
    <cellStyle name="Normal 5 2 2 2 7 2 3 2" xfId="21915"/>
    <cellStyle name="Normal 5 2 2 2 7 2 4" xfId="21916"/>
    <cellStyle name="Normal 5 2 2 2 7 3" xfId="21917"/>
    <cellStyle name="Normal 5 2 2 2 7 3 2" xfId="21918"/>
    <cellStyle name="Normal 5 2 2 2 7 3 2 2" xfId="21919"/>
    <cellStyle name="Normal 5 2 2 2 7 3 3" xfId="21920"/>
    <cellStyle name="Normal 5 2 2 2 7 4" xfId="21921"/>
    <cellStyle name="Normal 5 2 2 2 7 4 2" xfId="21922"/>
    <cellStyle name="Normal 5 2 2 2 7 5" xfId="21923"/>
    <cellStyle name="Normal 5 2 2 2 8" xfId="21924"/>
    <cellStyle name="Normal 5 2 2 2 8 2" xfId="21925"/>
    <cellStyle name="Normal 5 2 2 2 8 2 2" xfId="21926"/>
    <cellStyle name="Normal 5 2 2 2 8 2 2 2" xfId="21927"/>
    <cellStyle name="Normal 5 2 2 2 8 2 2 2 2" xfId="21928"/>
    <cellStyle name="Normal 5 2 2 2 8 2 2 3" xfId="21929"/>
    <cellStyle name="Normal 5 2 2 2 8 2 3" xfId="21930"/>
    <cellStyle name="Normal 5 2 2 2 8 2 3 2" xfId="21931"/>
    <cellStyle name="Normal 5 2 2 2 8 2 4" xfId="21932"/>
    <cellStyle name="Normal 5 2 2 2 8 3" xfId="21933"/>
    <cellStyle name="Normal 5 2 2 2 8 3 2" xfId="21934"/>
    <cellStyle name="Normal 5 2 2 2 8 3 2 2" xfId="21935"/>
    <cellStyle name="Normal 5 2 2 2 8 3 3" xfId="21936"/>
    <cellStyle name="Normal 5 2 2 2 8 4" xfId="21937"/>
    <cellStyle name="Normal 5 2 2 2 8 4 2" xfId="21938"/>
    <cellStyle name="Normal 5 2 2 2 8 5" xfId="21939"/>
    <cellStyle name="Normal 5 2 2 2 9" xfId="21940"/>
    <cellStyle name="Normal 5 2 2 2 9 2" xfId="21941"/>
    <cellStyle name="Normal 5 2 2 2 9 2 2" xfId="21942"/>
    <cellStyle name="Normal 5 2 2 2 9 2 2 2" xfId="21943"/>
    <cellStyle name="Normal 5 2 2 2 9 2 2 2 2" xfId="21944"/>
    <cellStyle name="Normal 5 2 2 2 9 2 2 3" xfId="21945"/>
    <cellStyle name="Normal 5 2 2 2 9 2 3" xfId="21946"/>
    <cellStyle name="Normal 5 2 2 2 9 2 3 2" xfId="21947"/>
    <cellStyle name="Normal 5 2 2 2 9 2 4" xfId="21948"/>
    <cellStyle name="Normal 5 2 2 2 9 3" xfId="21949"/>
    <cellStyle name="Normal 5 2 2 2 9 3 2" xfId="21950"/>
    <cellStyle name="Normal 5 2 2 2 9 3 2 2" xfId="21951"/>
    <cellStyle name="Normal 5 2 2 2 9 3 3" xfId="21952"/>
    <cellStyle name="Normal 5 2 2 2 9 4" xfId="21953"/>
    <cellStyle name="Normal 5 2 2 2 9 4 2" xfId="21954"/>
    <cellStyle name="Normal 5 2 2 2 9 5" xfId="21955"/>
    <cellStyle name="Normal 5 2 2 3" xfId="21956"/>
    <cellStyle name="Normal 5 2 2 3 10" xfId="21957"/>
    <cellStyle name="Normal 5 2 2 3 10 2" xfId="21958"/>
    <cellStyle name="Normal 5 2 2 3 11" xfId="21959"/>
    <cellStyle name="Normal 5 2 2 3 11 2" xfId="21960"/>
    <cellStyle name="Normal 5 2 2 3 12" xfId="21961"/>
    <cellStyle name="Normal 5 2 2 3 13" xfId="29362"/>
    <cellStyle name="Normal 5 2 2 3 2" xfId="21962"/>
    <cellStyle name="Normal 5 2 2 3 2 10" xfId="21963"/>
    <cellStyle name="Normal 5 2 2 3 2 11" xfId="29363"/>
    <cellStyle name="Normal 5 2 2 3 2 2" xfId="21964"/>
    <cellStyle name="Normal 5 2 2 3 2 2 2" xfId="21965"/>
    <cellStyle name="Normal 5 2 2 3 2 2 2 2" xfId="21966"/>
    <cellStyle name="Normal 5 2 2 3 2 2 2 2 2" xfId="21967"/>
    <cellStyle name="Normal 5 2 2 3 2 2 2 2 2 2" xfId="21968"/>
    <cellStyle name="Normal 5 2 2 3 2 2 2 2 2 2 2" xfId="21969"/>
    <cellStyle name="Normal 5 2 2 3 2 2 2 2 2 3" xfId="21970"/>
    <cellStyle name="Normal 5 2 2 3 2 2 2 2 3" xfId="21971"/>
    <cellStyle name="Normal 5 2 2 3 2 2 2 2 3 2" xfId="21972"/>
    <cellStyle name="Normal 5 2 2 3 2 2 2 2 4" xfId="21973"/>
    <cellStyle name="Normal 5 2 2 3 2 2 2 3" xfId="21974"/>
    <cellStyle name="Normal 5 2 2 3 2 2 2 3 2" xfId="21975"/>
    <cellStyle name="Normal 5 2 2 3 2 2 2 3 2 2" xfId="21976"/>
    <cellStyle name="Normal 5 2 2 3 2 2 2 3 3" xfId="21977"/>
    <cellStyle name="Normal 5 2 2 3 2 2 2 4" xfId="21978"/>
    <cellStyle name="Normal 5 2 2 3 2 2 2 4 2" xfId="21979"/>
    <cellStyle name="Normal 5 2 2 3 2 2 2 5" xfId="21980"/>
    <cellStyle name="Normal 5 2 2 3 2 2 3" xfId="21981"/>
    <cellStyle name="Normal 5 2 2 3 2 2 3 2" xfId="21982"/>
    <cellStyle name="Normal 5 2 2 3 2 2 3 2 2" xfId="21983"/>
    <cellStyle name="Normal 5 2 2 3 2 2 3 2 2 2" xfId="21984"/>
    <cellStyle name="Normal 5 2 2 3 2 2 3 2 2 2 2" xfId="21985"/>
    <cellStyle name="Normal 5 2 2 3 2 2 3 2 2 3" xfId="21986"/>
    <cellStyle name="Normal 5 2 2 3 2 2 3 2 3" xfId="21987"/>
    <cellStyle name="Normal 5 2 2 3 2 2 3 2 3 2" xfId="21988"/>
    <cellStyle name="Normal 5 2 2 3 2 2 3 2 4" xfId="21989"/>
    <cellStyle name="Normal 5 2 2 3 2 2 3 3" xfId="21990"/>
    <cellStyle name="Normal 5 2 2 3 2 2 3 3 2" xfId="21991"/>
    <cellStyle name="Normal 5 2 2 3 2 2 3 3 2 2" xfId="21992"/>
    <cellStyle name="Normal 5 2 2 3 2 2 3 3 3" xfId="21993"/>
    <cellStyle name="Normal 5 2 2 3 2 2 3 4" xfId="21994"/>
    <cellStyle name="Normal 5 2 2 3 2 2 3 4 2" xfId="21995"/>
    <cellStyle name="Normal 5 2 2 3 2 2 3 5" xfId="21996"/>
    <cellStyle name="Normal 5 2 2 3 2 2 4" xfId="21997"/>
    <cellStyle name="Normal 5 2 2 3 2 2 4 2" xfId="21998"/>
    <cellStyle name="Normal 5 2 2 3 2 2 4 2 2" xfId="21999"/>
    <cellStyle name="Normal 5 2 2 3 2 2 4 2 2 2" xfId="22000"/>
    <cellStyle name="Normal 5 2 2 3 2 2 4 2 3" xfId="22001"/>
    <cellStyle name="Normal 5 2 2 3 2 2 4 3" xfId="22002"/>
    <cellStyle name="Normal 5 2 2 3 2 2 4 3 2" xfId="22003"/>
    <cellStyle name="Normal 5 2 2 3 2 2 4 4" xfId="22004"/>
    <cellStyle name="Normal 5 2 2 3 2 2 5" xfId="22005"/>
    <cellStyle name="Normal 5 2 2 3 2 2 5 2" xfId="22006"/>
    <cellStyle name="Normal 5 2 2 3 2 2 5 2 2" xfId="22007"/>
    <cellStyle name="Normal 5 2 2 3 2 2 5 3" xfId="22008"/>
    <cellStyle name="Normal 5 2 2 3 2 2 6" xfId="22009"/>
    <cellStyle name="Normal 5 2 2 3 2 2 6 2" xfId="22010"/>
    <cellStyle name="Normal 5 2 2 3 2 2 7" xfId="22011"/>
    <cellStyle name="Normal 5 2 2 3 2 2 8" xfId="29364"/>
    <cellStyle name="Normal 5 2 2 3 2 3" xfId="22012"/>
    <cellStyle name="Normal 5 2 2 3 2 3 2" xfId="22013"/>
    <cellStyle name="Normal 5 2 2 3 2 3 2 2" xfId="22014"/>
    <cellStyle name="Normal 5 2 2 3 2 3 2 2 2" xfId="22015"/>
    <cellStyle name="Normal 5 2 2 3 2 3 2 2 2 2" xfId="22016"/>
    <cellStyle name="Normal 5 2 2 3 2 3 2 2 3" xfId="22017"/>
    <cellStyle name="Normal 5 2 2 3 2 3 2 3" xfId="22018"/>
    <cellStyle name="Normal 5 2 2 3 2 3 2 3 2" xfId="22019"/>
    <cellStyle name="Normal 5 2 2 3 2 3 2 4" xfId="22020"/>
    <cellStyle name="Normal 5 2 2 3 2 3 3" xfId="22021"/>
    <cellStyle name="Normal 5 2 2 3 2 3 3 2" xfId="22022"/>
    <cellStyle name="Normal 5 2 2 3 2 3 3 2 2" xfId="22023"/>
    <cellStyle name="Normal 5 2 2 3 2 3 3 3" xfId="22024"/>
    <cellStyle name="Normal 5 2 2 3 2 3 4" xfId="22025"/>
    <cellStyle name="Normal 5 2 2 3 2 3 4 2" xfId="22026"/>
    <cellStyle name="Normal 5 2 2 3 2 3 5" xfId="22027"/>
    <cellStyle name="Normal 5 2 2 3 2 4" xfId="22028"/>
    <cellStyle name="Normal 5 2 2 3 2 4 2" xfId="22029"/>
    <cellStyle name="Normal 5 2 2 3 2 4 2 2" xfId="22030"/>
    <cellStyle name="Normal 5 2 2 3 2 4 2 2 2" xfId="22031"/>
    <cellStyle name="Normal 5 2 2 3 2 4 2 2 2 2" xfId="22032"/>
    <cellStyle name="Normal 5 2 2 3 2 4 2 2 3" xfId="22033"/>
    <cellStyle name="Normal 5 2 2 3 2 4 2 3" xfId="22034"/>
    <cellStyle name="Normal 5 2 2 3 2 4 2 3 2" xfId="22035"/>
    <cellStyle name="Normal 5 2 2 3 2 4 2 4" xfId="22036"/>
    <cellStyle name="Normal 5 2 2 3 2 4 3" xfId="22037"/>
    <cellStyle name="Normal 5 2 2 3 2 4 3 2" xfId="22038"/>
    <cellStyle name="Normal 5 2 2 3 2 4 3 2 2" xfId="22039"/>
    <cellStyle name="Normal 5 2 2 3 2 4 3 3" xfId="22040"/>
    <cellStyle name="Normal 5 2 2 3 2 4 4" xfId="22041"/>
    <cellStyle name="Normal 5 2 2 3 2 4 4 2" xfId="22042"/>
    <cellStyle name="Normal 5 2 2 3 2 4 5" xfId="22043"/>
    <cellStyle name="Normal 5 2 2 3 2 5" xfId="22044"/>
    <cellStyle name="Normal 5 2 2 3 2 5 2" xfId="22045"/>
    <cellStyle name="Normal 5 2 2 3 2 5 2 2" xfId="22046"/>
    <cellStyle name="Normal 5 2 2 3 2 5 2 2 2" xfId="22047"/>
    <cellStyle name="Normal 5 2 2 3 2 5 2 2 2 2" xfId="22048"/>
    <cellStyle name="Normal 5 2 2 3 2 5 2 2 3" xfId="22049"/>
    <cellStyle name="Normal 5 2 2 3 2 5 2 3" xfId="22050"/>
    <cellStyle name="Normal 5 2 2 3 2 5 2 3 2" xfId="22051"/>
    <cellStyle name="Normal 5 2 2 3 2 5 2 4" xfId="22052"/>
    <cellStyle name="Normal 5 2 2 3 2 5 3" xfId="22053"/>
    <cellStyle name="Normal 5 2 2 3 2 5 3 2" xfId="22054"/>
    <cellStyle name="Normal 5 2 2 3 2 5 3 2 2" xfId="22055"/>
    <cellStyle name="Normal 5 2 2 3 2 5 3 3" xfId="22056"/>
    <cellStyle name="Normal 5 2 2 3 2 5 4" xfId="22057"/>
    <cellStyle name="Normal 5 2 2 3 2 5 4 2" xfId="22058"/>
    <cellStyle name="Normal 5 2 2 3 2 5 5" xfId="22059"/>
    <cellStyle name="Normal 5 2 2 3 2 6" xfId="22060"/>
    <cellStyle name="Normal 5 2 2 3 2 6 2" xfId="22061"/>
    <cellStyle name="Normal 5 2 2 3 2 6 2 2" xfId="22062"/>
    <cellStyle name="Normal 5 2 2 3 2 6 2 2 2" xfId="22063"/>
    <cellStyle name="Normal 5 2 2 3 2 6 2 3" xfId="22064"/>
    <cellStyle name="Normal 5 2 2 3 2 6 3" xfId="22065"/>
    <cellStyle name="Normal 5 2 2 3 2 6 3 2" xfId="22066"/>
    <cellStyle name="Normal 5 2 2 3 2 6 4" xfId="22067"/>
    <cellStyle name="Normal 5 2 2 3 2 7" xfId="22068"/>
    <cellStyle name="Normal 5 2 2 3 2 7 2" xfId="22069"/>
    <cellStyle name="Normal 5 2 2 3 2 7 2 2" xfId="22070"/>
    <cellStyle name="Normal 5 2 2 3 2 7 3" xfId="22071"/>
    <cellStyle name="Normal 5 2 2 3 2 8" xfId="22072"/>
    <cellStyle name="Normal 5 2 2 3 2 8 2" xfId="22073"/>
    <cellStyle name="Normal 5 2 2 3 2 9" xfId="22074"/>
    <cellStyle name="Normal 5 2 2 3 2 9 2" xfId="22075"/>
    <cellStyle name="Normal 5 2 2 3 3" xfId="22076"/>
    <cellStyle name="Normal 5 2 2 3 3 10" xfId="22077"/>
    <cellStyle name="Normal 5 2 2 3 3 11" xfId="29365"/>
    <cellStyle name="Normal 5 2 2 3 3 2" xfId="22078"/>
    <cellStyle name="Normal 5 2 2 3 3 2 2" xfId="22079"/>
    <cellStyle name="Normal 5 2 2 3 3 2 2 2" xfId="22080"/>
    <cellStyle name="Normal 5 2 2 3 3 2 2 2 2" xfId="22081"/>
    <cellStyle name="Normal 5 2 2 3 3 2 2 2 2 2" xfId="22082"/>
    <cellStyle name="Normal 5 2 2 3 3 2 2 2 2 2 2" xfId="22083"/>
    <cellStyle name="Normal 5 2 2 3 3 2 2 2 2 3" xfId="22084"/>
    <cellStyle name="Normal 5 2 2 3 3 2 2 2 3" xfId="22085"/>
    <cellStyle name="Normal 5 2 2 3 3 2 2 2 3 2" xfId="22086"/>
    <cellStyle name="Normal 5 2 2 3 3 2 2 2 4" xfId="22087"/>
    <cellStyle name="Normal 5 2 2 3 3 2 2 3" xfId="22088"/>
    <cellStyle name="Normal 5 2 2 3 3 2 2 3 2" xfId="22089"/>
    <cellStyle name="Normal 5 2 2 3 3 2 2 3 2 2" xfId="22090"/>
    <cellStyle name="Normal 5 2 2 3 3 2 2 3 3" xfId="22091"/>
    <cellStyle name="Normal 5 2 2 3 3 2 2 4" xfId="22092"/>
    <cellStyle name="Normal 5 2 2 3 3 2 2 4 2" xfId="22093"/>
    <cellStyle name="Normal 5 2 2 3 3 2 2 5" xfId="22094"/>
    <cellStyle name="Normal 5 2 2 3 3 2 3" xfId="22095"/>
    <cellStyle name="Normal 5 2 2 3 3 2 3 2" xfId="22096"/>
    <cellStyle name="Normal 5 2 2 3 3 2 3 2 2" xfId="22097"/>
    <cellStyle name="Normal 5 2 2 3 3 2 3 2 2 2" xfId="22098"/>
    <cellStyle name="Normal 5 2 2 3 3 2 3 2 2 2 2" xfId="22099"/>
    <cellStyle name="Normal 5 2 2 3 3 2 3 2 2 3" xfId="22100"/>
    <cellStyle name="Normal 5 2 2 3 3 2 3 2 3" xfId="22101"/>
    <cellStyle name="Normal 5 2 2 3 3 2 3 2 3 2" xfId="22102"/>
    <cellStyle name="Normal 5 2 2 3 3 2 3 2 4" xfId="22103"/>
    <cellStyle name="Normal 5 2 2 3 3 2 3 3" xfId="22104"/>
    <cellStyle name="Normal 5 2 2 3 3 2 3 3 2" xfId="22105"/>
    <cellStyle name="Normal 5 2 2 3 3 2 3 3 2 2" xfId="22106"/>
    <cellStyle name="Normal 5 2 2 3 3 2 3 3 3" xfId="22107"/>
    <cellStyle name="Normal 5 2 2 3 3 2 3 4" xfId="22108"/>
    <cellStyle name="Normal 5 2 2 3 3 2 3 4 2" xfId="22109"/>
    <cellStyle name="Normal 5 2 2 3 3 2 3 5" xfId="22110"/>
    <cellStyle name="Normal 5 2 2 3 3 2 4" xfId="22111"/>
    <cellStyle name="Normal 5 2 2 3 3 2 4 2" xfId="22112"/>
    <cellStyle name="Normal 5 2 2 3 3 2 4 2 2" xfId="22113"/>
    <cellStyle name="Normal 5 2 2 3 3 2 4 2 2 2" xfId="22114"/>
    <cellStyle name="Normal 5 2 2 3 3 2 4 2 3" xfId="22115"/>
    <cellStyle name="Normal 5 2 2 3 3 2 4 3" xfId="22116"/>
    <cellStyle name="Normal 5 2 2 3 3 2 4 3 2" xfId="22117"/>
    <cellStyle name="Normal 5 2 2 3 3 2 4 4" xfId="22118"/>
    <cellStyle name="Normal 5 2 2 3 3 2 5" xfId="22119"/>
    <cellStyle name="Normal 5 2 2 3 3 2 5 2" xfId="22120"/>
    <cellStyle name="Normal 5 2 2 3 3 2 5 2 2" xfId="22121"/>
    <cellStyle name="Normal 5 2 2 3 3 2 5 3" xfId="22122"/>
    <cellStyle name="Normal 5 2 2 3 3 2 6" xfId="22123"/>
    <cellStyle name="Normal 5 2 2 3 3 2 6 2" xfId="22124"/>
    <cellStyle name="Normal 5 2 2 3 3 2 7" xfId="22125"/>
    <cellStyle name="Normal 5 2 2 3 3 2 8" xfId="29366"/>
    <cellStyle name="Normal 5 2 2 3 3 3" xfId="22126"/>
    <cellStyle name="Normal 5 2 2 3 3 3 2" xfId="22127"/>
    <cellStyle name="Normal 5 2 2 3 3 3 2 2" xfId="22128"/>
    <cellStyle name="Normal 5 2 2 3 3 3 2 2 2" xfId="22129"/>
    <cellStyle name="Normal 5 2 2 3 3 3 2 2 2 2" xfId="22130"/>
    <cellStyle name="Normal 5 2 2 3 3 3 2 2 3" xfId="22131"/>
    <cellStyle name="Normal 5 2 2 3 3 3 2 3" xfId="22132"/>
    <cellStyle name="Normal 5 2 2 3 3 3 2 3 2" xfId="22133"/>
    <cellStyle name="Normal 5 2 2 3 3 3 2 4" xfId="22134"/>
    <cellStyle name="Normal 5 2 2 3 3 3 3" xfId="22135"/>
    <cellStyle name="Normal 5 2 2 3 3 3 3 2" xfId="22136"/>
    <cellStyle name="Normal 5 2 2 3 3 3 3 2 2" xfId="22137"/>
    <cellStyle name="Normal 5 2 2 3 3 3 3 3" xfId="22138"/>
    <cellStyle name="Normal 5 2 2 3 3 3 4" xfId="22139"/>
    <cellStyle name="Normal 5 2 2 3 3 3 4 2" xfId="22140"/>
    <cellStyle name="Normal 5 2 2 3 3 3 5" xfId="22141"/>
    <cellStyle name="Normal 5 2 2 3 3 4" xfId="22142"/>
    <cellStyle name="Normal 5 2 2 3 3 4 2" xfId="22143"/>
    <cellStyle name="Normal 5 2 2 3 3 4 2 2" xfId="22144"/>
    <cellStyle name="Normal 5 2 2 3 3 4 2 2 2" xfId="22145"/>
    <cellStyle name="Normal 5 2 2 3 3 4 2 2 2 2" xfId="22146"/>
    <cellStyle name="Normal 5 2 2 3 3 4 2 2 3" xfId="22147"/>
    <cellStyle name="Normal 5 2 2 3 3 4 2 3" xfId="22148"/>
    <cellStyle name="Normal 5 2 2 3 3 4 2 3 2" xfId="22149"/>
    <cellStyle name="Normal 5 2 2 3 3 4 2 4" xfId="22150"/>
    <cellStyle name="Normal 5 2 2 3 3 4 3" xfId="22151"/>
    <cellStyle name="Normal 5 2 2 3 3 4 3 2" xfId="22152"/>
    <cellStyle name="Normal 5 2 2 3 3 4 3 2 2" xfId="22153"/>
    <cellStyle name="Normal 5 2 2 3 3 4 3 3" xfId="22154"/>
    <cellStyle name="Normal 5 2 2 3 3 4 4" xfId="22155"/>
    <cellStyle name="Normal 5 2 2 3 3 4 4 2" xfId="22156"/>
    <cellStyle name="Normal 5 2 2 3 3 4 5" xfId="22157"/>
    <cellStyle name="Normal 5 2 2 3 3 5" xfId="22158"/>
    <cellStyle name="Normal 5 2 2 3 3 5 2" xfId="22159"/>
    <cellStyle name="Normal 5 2 2 3 3 5 2 2" xfId="22160"/>
    <cellStyle name="Normal 5 2 2 3 3 5 2 2 2" xfId="22161"/>
    <cellStyle name="Normal 5 2 2 3 3 5 2 2 2 2" xfId="22162"/>
    <cellStyle name="Normal 5 2 2 3 3 5 2 2 3" xfId="22163"/>
    <cellStyle name="Normal 5 2 2 3 3 5 2 3" xfId="22164"/>
    <cellStyle name="Normal 5 2 2 3 3 5 2 3 2" xfId="22165"/>
    <cellStyle name="Normal 5 2 2 3 3 5 2 4" xfId="22166"/>
    <cellStyle name="Normal 5 2 2 3 3 5 3" xfId="22167"/>
    <cellStyle name="Normal 5 2 2 3 3 5 3 2" xfId="22168"/>
    <cellStyle name="Normal 5 2 2 3 3 5 3 2 2" xfId="22169"/>
    <cellStyle name="Normal 5 2 2 3 3 5 3 3" xfId="22170"/>
    <cellStyle name="Normal 5 2 2 3 3 5 4" xfId="22171"/>
    <cellStyle name="Normal 5 2 2 3 3 5 4 2" xfId="22172"/>
    <cellStyle name="Normal 5 2 2 3 3 5 5" xfId="22173"/>
    <cellStyle name="Normal 5 2 2 3 3 6" xfId="22174"/>
    <cellStyle name="Normal 5 2 2 3 3 6 2" xfId="22175"/>
    <cellStyle name="Normal 5 2 2 3 3 6 2 2" xfId="22176"/>
    <cellStyle name="Normal 5 2 2 3 3 6 2 2 2" xfId="22177"/>
    <cellStyle name="Normal 5 2 2 3 3 6 2 3" xfId="22178"/>
    <cellStyle name="Normal 5 2 2 3 3 6 3" xfId="22179"/>
    <cellStyle name="Normal 5 2 2 3 3 6 3 2" xfId="22180"/>
    <cellStyle name="Normal 5 2 2 3 3 6 4" xfId="22181"/>
    <cellStyle name="Normal 5 2 2 3 3 7" xfId="22182"/>
    <cellStyle name="Normal 5 2 2 3 3 7 2" xfId="22183"/>
    <cellStyle name="Normal 5 2 2 3 3 7 2 2" xfId="22184"/>
    <cellStyle name="Normal 5 2 2 3 3 7 3" xfId="22185"/>
    <cellStyle name="Normal 5 2 2 3 3 8" xfId="22186"/>
    <cellStyle name="Normal 5 2 2 3 3 8 2" xfId="22187"/>
    <cellStyle name="Normal 5 2 2 3 3 9" xfId="22188"/>
    <cellStyle name="Normal 5 2 2 3 3 9 2" xfId="22189"/>
    <cellStyle name="Normal 5 2 2 3 4" xfId="22190"/>
    <cellStyle name="Normal 5 2 2 3 4 2" xfId="22191"/>
    <cellStyle name="Normal 5 2 2 3 4 2 2" xfId="22192"/>
    <cellStyle name="Normal 5 2 2 3 4 2 2 2" xfId="22193"/>
    <cellStyle name="Normal 5 2 2 3 4 2 2 2 2" xfId="22194"/>
    <cellStyle name="Normal 5 2 2 3 4 2 2 2 2 2" xfId="22195"/>
    <cellStyle name="Normal 5 2 2 3 4 2 2 2 3" xfId="22196"/>
    <cellStyle name="Normal 5 2 2 3 4 2 2 3" xfId="22197"/>
    <cellStyle name="Normal 5 2 2 3 4 2 2 3 2" xfId="22198"/>
    <cellStyle name="Normal 5 2 2 3 4 2 2 4" xfId="22199"/>
    <cellStyle name="Normal 5 2 2 3 4 2 3" xfId="22200"/>
    <cellStyle name="Normal 5 2 2 3 4 2 3 2" xfId="22201"/>
    <cellStyle name="Normal 5 2 2 3 4 2 3 2 2" xfId="22202"/>
    <cellStyle name="Normal 5 2 2 3 4 2 3 3" xfId="22203"/>
    <cellStyle name="Normal 5 2 2 3 4 2 4" xfId="22204"/>
    <cellStyle name="Normal 5 2 2 3 4 2 4 2" xfId="22205"/>
    <cellStyle name="Normal 5 2 2 3 4 2 5" xfId="22206"/>
    <cellStyle name="Normal 5 2 2 3 4 3" xfId="22207"/>
    <cellStyle name="Normal 5 2 2 3 4 3 2" xfId="22208"/>
    <cellStyle name="Normal 5 2 2 3 4 3 2 2" xfId="22209"/>
    <cellStyle name="Normal 5 2 2 3 4 3 2 2 2" xfId="22210"/>
    <cellStyle name="Normal 5 2 2 3 4 3 2 2 2 2" xfId="22211"/>
    <cellStyle name="Normal 5 2 2 3 4 3 2 2 3" xfId="22212"/>
    <cellStyle name="Normal 5 2 2 3 4 3 2 3" xfId="22213"/>
    <cellStyle name="Normal 5 2 2 3 4 3 2 3 2" xfId="22214"/>
    <cellStyle name="Normal 5 2 2 3 4 3 2 4" xfId="22215"/>
    <cellStyle name="Normal 5 2 2 3 4 3 3" xfId="22216"/>
    <cellStyle name="Normal 5 2 2 3 4 3 3 2" xfId="22217"/>
    <cellStyle name="Normal 5 2 2 3 4 3 3 2 2" xfId="22218"/>
    <cellStyle name="Normal 5 2 2 3 4 3 3 3" xfId="22219"/>
    <cellStyle name="Normal 5 2 2 3 4 3 4" xfId="22220"/>
    <cellStyle name="Normal 5 2 2 3 4 3 4 2" xfId="22221"/>
    <cellStyle name="Normal 5 2 2 3 4 3 5" xfId="22222"/>
    <cellStyle name="Normal 5 2 2 3 4 4" xfId="22223"/>
    <cellStyle name="Normal 5 2 2 3 4 4 2" xfId="22224"/>
    <cellStyle name="Normal 5 2 2 3 4 4 2 2" xfId="22225"/>
    <cellStyle name="Normal 5 2 2 3 4 4 2 2 2" xfId="22226"/>
    <cellStyle name="Normal 5 2 2 3 4 4 2 3" xfId="22227"/>
    <cellStyle name="Normal 5 2 2 3 4 4 3" xfId="22228"/>
    <cellStyle name="Normal 5 2 2 3 4 4 3 2" xfId="22229"/>
    <cellStyle name="Normal 5 2 2 3 4 4 4" xfId="22230"/>
    <cellStyle name="Normal 5 2 2 3 4 5" xfId="22231"/>
    <cellStyle name="Normal 5 2 2 3 4 5 2" xfId="22232"/>
    <cellStyle name="Normal 5 2 2 3 4 5 2 2" xfId="22233"/>
    <cellStyle name="Normal 5 2 2 3 4 5 3" xfId="22234"/>
    <cellStyle name="Normal 5 2 2 3 4 6" xfId="22235"/>
    <cellStyle name="Normal 5 2 2 3 4 6 2" xfId="22236"/>
    <cellStyle name="Normal 5 2 2 3 4 7" xfId="22237"/>
    <cellStyle name="Normal 5 2 2 3 4 8" xfId="29367"/>
    <cellStyle name="Normal 5 2 2 3 5" xfId="22238"/>
    <cellStyle name="Normal 5 2 2 3 5 2" xfId="22239"/>
    <cellStyle name="Normal 5 2 2 3 5 2 2" xfId="22240"/>
    <cellStyle name="Normal 5 2 2 3 5 2 2 2" xfId="22241"/>
    <cellStyle name="Normal 5 2 2 3 5 2 2 2 2" xfId="22242"/>
    <cellStyle name="Normal 5 2 2 3 5 2 2 3" xfId="22243"/>
    <cellStyle name="Normal 5 2 2 3 5 2 3" xfId="22244"/>
    <cellStyle name="Normal 5 2 2 3 5 2 3 2" xfId="22245"/>
    <cellStyle name="Normal 5 2 2 3 5 2 4" xfId="22246"/>
    <cellStyle name="Normal 5 2 2 3 5 3" xfId="22247"/>
    <cellStyle name="Normal 5 2 2 3 5 3 2" xfId="22248"/>
    <cellStyle name="Normal 5 2 2 3 5 3 2 2" xfId="22249"/>
    <cellStyle name="Normal 5 2 2 3 5 3 3" xfId="22250"/>
    <cellStyle name="Normal 5 2 2 3 5 4" xfId="22251"/>
    <cellStyle name="Normal 5 2 2 3 5 4 2" xfId="22252"/>
    <cellStyle name="Normal 5 2 2 3 5 5" xfId="22253"/>
    <cellStyle name="Normal 5 2 2 3 6" xfId="22254"/>
    <cellStyle name="Normal 5 2 2 3 6 2" xfId="22255"/>
    <cellStyle name="Normal 5 2 2 3 6 2 2" xfId="22256"/>
    <cellStyle name="Normal 5 2 2 3 6 2 2 2" xfId="22257"/>
    <cellStyle name="Normal 5 2 2 3 6 2 2 2 2" xfId="22258"/>
    <cellStyle name="Normal 5 2 2 3 6 2 2 3" xfId="22259"/>
    <cellStyle name="Normal 5 2 2 3 6 2 3" xfId="22260"/>
    <cellStyle name="Normal 5 2 2 3 6 2 3 2" xfId="22261"/>
    <cellStyle name="Normal 5 2 2 3 6 2 4" xfId="22262"/>
    <cellStyle name="Normal 5 2 2 3 6 3" xfId="22263"/>
    <cellStyle name="Normal 5 2 2 3 6 3 2" xfId="22264"/>
    <cellStyle name="Normal 5 2 2 3 6 3 2 2" xfId="22265"/>
    <cellStyle name="Normal 5 2 2 3 6 3 3" xfId="22266"/>
    <cellStyle name="Normal 5 2 2 3 6 4" xfId="22267"/>
    <cellStyle name="Normal 5 2 2 3 6 4 2" xfId="22268"/>
    <cellStyle name="Normal 5 2 2 3 6 5" xfId="22269"/>
    <cellStyle name="Normal 5 2 2 3 7" xfId="22270"/>
    <cellStyle name="Normal 5 2 2 3 7 2" xfId="22271"/>
    <cellStyle name="Normal 5 2 2 3 7 2 2" xfId="22272"/>
    <cellStyle name="Normal 5 2 2 3 7 2 2 2" xfId="22273"/>
    <cellStyle name="Normal 5 2 2 3 7 2 2 2 2" xfId="22274"/>
    <cellStyle name="Normal 5 2 2 3 7 2 2 3" xfId="22275"/>
    <cellStyle name="Normal 5 2 2 3 7 2 3" xfId="22276"/>
    <cellStyle name="Normal 5 2 2 3 7 2 3 2" xfId="22277"/>
    <cellStyle name="Normal 5 2 2 3 7 2 4" xfId="22278"/>
    <cellStyle name="Normal 5 2 2 3 7 3" xfId="22279"/>
    <cellStyle name="Normal 5 2 2 3 7 3 2" xfId="22280"/>
    <cellStyle name="Normal 5 2 2 3 7 3 2 2" xfId="22281"/>
    <cellStyle name="Normal 5 2 2 3 7 3 3" xfId="22282"/>
    <cellStyle name="Normal 5 2 2 3 7 4" xfId="22283"/>
    <cellStyle name="Normal 5 2 2 3 7 4 2" xfId="22284"/>
    <cellStyle name="Normal 5 2 2 3 7 5" xfId="22285"/>
    <cellStyle name="Normal 5 2 2 3 8" xfId="22286"/>
    <cellStyle name="Normal 5 2 2 3 8 2" xfId="22287"/>
    <cellStyle name="Normal 5 2 2 3 8 2 2" xfId="22288"/>
    <cellStyle name="Normal 5 2 2 3 8 2 2 2" xfId="22289"/>
    <cellStyle name="Normal 5 2 2 3 8 2 3" xfId="22290"/>
    <cellStyle name="Normal 5 2 2 3 8 3" xfId="22291"/>
    <cellStyle name="Normal 5 2 2 3 8 3 2" xfId="22292"/>
    <cellStyle name="Normal 5 2 2 3 8 4" xfId="22293"/>
    <cellStyle name="Normal 5 2 2 3 9" xfId="22294"/>
    <cellStyle name="Normal 5 2 2 3 9 2" xfId="22295"/>
    <cellStyle name="Normal 5 2 2 3 9 2 2" xfId="22296"/>
    <cellStyle name="Normal 5 2 2 3 9 3" xfId="22297"/>
    <cellStyle name="Normal 5 2 2 4" xfId="22298"/>
    <cellStyle name="Normal 5 2 2 4 10" xfId="22299"/>
    <cellStyle name="Normal 5 2 2 4 10 2" xfId="22300"/>
    <cellStyle name="Normal 5 2 2 4 11" xfId="22301"/>
    <cellStyle name="Normal 5 2 2 4 12" xfId="29368"/>
    <cellStyle name="Normal 5 2 2 4 2" xfId="22302"/>
    <cellStyle name="Normal 5 2 2 4 2 10" xfId="22303"/>
    <cellStyle name="Normal 5 2 2 4 2 11" xfId="29369"/>
    <cellStyle name="Normal 5 2 2 4 2 2" xfId="22304"/>
    <cellStyle name="Normal 5 2 2 4 2 2 2" xfId="22305"/>
    <cellStyle name="Normal 5 2 2 4 2 2 2 2" xfId="22306"/>
    <cellStyle name="Normal 5 2 2 4 2 2 2 2 2" xfId="22307"/>
    <cellStyle name="Normal 5 2 2 4 2 2 2 2 2 2" xfId="22308"/>
    <cellStyle name="Normal 5 2 2 4 2 2 2 2 2 2 2" xfId="22309"/>
    <cellStyle name="Normal 5 2 2 4 2 2 2 2 2 3" xfId="22310"/>
    <cellStyle name="Normal 5 2 2 4 2 2 2 2 3" xfId="22311"/>
    <cellStyle name="Normal 5 2 2 4 2 2 2 2 3 2" xfId="22312"/>
    <cellStyle name="Normal 5 2 2 4 2 2 2 2 4" xfId="22313"/>
    <cellStyle name="Normal 5 2 2 4 2 2 2 3" xfId="22314"/>
    <cellStyle name="Normal 5 2 2 4 2 2 2 3 2" xfId="22315"/>
    <cellStyle name="Normal 5 2 2 4 2 2 2 3 2 2" xfId="22316"/>
    <cellStyle name="Normal 5 2 2 4 2 2 2 3 3" xfId="22317"/>
    <cellStyle name="Normal 5 2 2 4 2 2 2 4" xfId="22318"/>
    <cellStyle name="Normal 5 2 2 4 2 2 2 4 2" xfId="22319"/>
    <cellStyle name="Normal 5 2 2 4 2 2 2 5" xfId="22320"/>
    <cellStyle name="Normal 5 2 2 4 2 2 3" xfId="22321"/>
    <cellStyle name="Normal 5 2 2 4 2 2 3 2" xfId="22322"/>
    <cellStyle name="Normal 5 2 2 4 2 2 3 2 2" xfId="22323"/>
    <cellStyle name="Normal 5 2 2 4 2 2 3 2 2 2" xfId="22324"/>
    <cellStyle name="Normal 5 2 2 4 2 2 3 2 2 2 2" xfId="22325"/>
    <cellStyle name="Normal 5 2 2 4 2 2 3 2 2 3" xfId="22326"/>
    <cellStyle name="Normal 5 2 2 4 2 2 3 2 3" xfId="22327"/>
    <cellStyle name="Normal 5 2 2 4 2 2 3 2 3 2" xfId="22328"/>
    <cellStyle name="Normal 5 2 2 4 2 2 3 2 4" xfId="22329"/>
    <cellStyle name="Normal 5 2 2 4 2 2 3 3" xfId="22330"/>
    <cellStyle name="Normal 5 2 2 4 2 2 3 3 2" xfId="22331"/>
    <cellStyle name="Normal 5 2 2 4 2 2 3 3 2 2" xfId="22332"/>
    <cellStyle name="Normal 5 2 2 4 2 2 3 3 3" xfId="22333"/>
    <cellStyle name="Normal 5 2 2 4 2 2 3 4" xfId="22334"/>
    <cellStyle name="Normal 5 2 2 4 2 2 3 4 2" xfId="22335"/>
    <cellStyle name="Normal 5 2 2 4 2 2 3 5" xfId="22336"/>
    <cellStyle name="Normal 5 2 2 4 2 2 4" xfId="22337"/>
    <cellStyle name="Normal 5 2 2 4 2 2 4 2" xfId="22338"/>
    <cellStyle name="Normal 5 2 2 4 2 2 4 2 2" xfId="22339"/>
    <cellStyle name="Normal 5 2 2 4 2 2 4 2 2 2" xfId="22340"/>
    <cellStyle name="Normal 5 2 2 4 2 2 4 2 3" xfId="22341"/>
    <cellStyle name="Normal 5 2 2 4 2 2 4 3" xfId="22342"/>
    <cellStyle name="Normal 5 2 2 4 2 2 4 3 2" xfId="22343"/>
    <cellStyle name="Normal 5 2 2 4 2 2 4 4" xfId="22344"/>
    <cellStyle name="Normal 5 2 2 4 2 2 5" xfId="22345"/>
    <cellStyle name="Normal 5 2 2 4 2 2 5 2" xfId="22346"/>
    <cellStyle name="Normal 5 2 2 4 2 2 5 2 2" xfId="22347"/>
    <cellStyle name="Normal 5 2 2 4 2 2 5 3" xfId="22348"/>
    <cellStyle name="Normal 5 2 2 4 2 2 6" xfId="22349"/>
    <cellStyle name="Normal 5 2 2 4 2 2 6 2" xfId="22350"/>
    <cellStyle name="Normal 5 2 2 4 2 2 7" xfId="22351"/>
    <cellStyle name="Normal 5 2 2 4 2 2 8" xfId="29370"/>
    <cellStyle name="Normal 5 2 2 4 2 3" xfId="22352"/>
    <cellStyle name="Normal 5 2 2 4 2 3 2" xfId="22353"/>
    <cellStyle name="Normal 5 2 2 4 2 3 2 2" xfId="22354"/>
    <cellStyle name="Normal 5 2 2 4 2 3 2 2 2" xfId="22355"/>
    <cellStyle name="Normal 5 2 2 4 2 3 2 2 2 2" xfId="22356"/>
    <cellStyle name="Normal 5 2 2 4 2 3 2 2 3" xfId="22357"/>
    <cellStyle name="Normal 5 2 2 4 2 3 2 3" xfId="22358"/>
    <cellStyle name="Normal 5 2 2 4 2 3 2 3 2" xfId="22359"/>
    <cellStyle name="Normal 5 2 2 4 2 3 2 4" xfId="22360"/>
    <cellStyle name="Normal 5 2 2 4 2 3 3" xfId="22361"/>
    <cellStyle name="Normal 5 2 2 4 2 3 3 2" xfId="22362"/>
    <cellStyle name="Normal 5 2 2 4 2 3 3 2 2" xfId="22363"/>
    <cellStyle name="Normal 5 2 2 4 2 3 3 3" xfId="22364"/>
    <cellStyle name="Normal 5 2 2 4 2 3 4" xfId="22365"/>
    <cellStyle name="Normal 5 2 2 4 2 3 4 2" xfId="22366"/>
    <cellStyle name="Normal 5 2 2 4 2 3 5" xfId="22367"/>
    <cellStyle name="Normal 5 2 2 4 2 4" xfId="22368"/>
    <cellStyle name="Normal 5 2 2 4 2 4 2" xfId="22369"/>
    <cellStyle name="Normal 5 2 2 4 2 4 2 2" xfId="22370"/>
    <cellStyle name="Normal 5 2 2 4 2 4 2 2 2" xfId="22371"/>
    <cellStyle name="Normal 5 2 2 4 2 4 2 2 2 2" xfId="22372"/>
    <cellStyle name="Normal 5 2 2 4 2 4 2 2 3" xfId="22373"/>
    <cellStyle name="Normal 5 2 2 4 2 4 2 3" xfId="22374"/>
    <cellStyle name="Normal 5 2 2 4 2 4 2 3 2" xfId="22375"/>
    <cellStyle name="Normal 5 2 2 4 2 4 2 4" xfId="22376"/>
    <cellStyle name="Normal 5 2 2 4 2 4 3" xfId="22377"/>
    <cellStyle name="Normal 5 2 2 4 2 4 3 2" xfId="22378"/>
    <cellStyle name="Normal 5 2 2 4 2 4 3 2 2" xfId="22379"/>
    <cellStyle name="Normal 5 2 2 4 2 4 3 3" xfId="22380"/>
    <cellStyle name="Normal 5 2 2 4 2 4 4" xfId="22381"/>
    <cellStyle name="Normal 5 2 2 4 2 4 4 2" xfId="22382"/>
    <cellStyle name="Normal 5 2 2 4 2 4 5" xfId="22383"/>
    <cellStyle name="Normal 5 2 2 4 2 5" xfId="22384"/>
    <cellStyle name="Normal 5 2 2 4 2 5 2" xfId="22385"/>
    <cellStyle name="Normal 5 2 2 4 2 5 2 2" xfId="22386"/>
    <cellStyle name="Normal 5 2 2 4 2 5 2 2 2" xfId="22387"/>
    <cellStyle name="Normal 5 2 2 4 2 5 2 2 2 2" xfId="22388"/>
    <cellStyle name="Normal 5 2 2 4 2 5 2 2 3" xfId="22389"/>
    <cellStyle name="Normal 5 2 2 4 2 5 2 3" xfId="22390"/>
    <cellStyle name="Normal 5 2 2 4 2 5 2 3 2" xfId="22391"/>
    <cellStyle name="Normal 5 2 2 4 2 5 2 4" xfId="22392"/>
    <cellStyle name="Normal 5 2 2 4 2 5 3" xfId="22393"/>
    <cellStyle name="Normal 5 2 2 4 2 5 3 2" xfId="22394"/>
    <cellStyle name="Normal 5 2 2 4 2 5 3 2 2" xfId="22395"/>
    <cellStyle name="Normal 5 2 2 4 2 5 3 3" xfId="22396"/>
    <cellStyle name="Normal 5 2 2 4 2 5 4" xfId="22397"/>
    <cellStyle name="Normal 5 2 2 4 2 5 4 2" xfId="22398"/>
    <cellStyle name="Normal 5 2 2 4 2 5 5" xfId="22399"/>
    <cellStyle name="Normal 5 2 2 4 2 6" xfId="22400"/>
    <cellStyle name="Normal 5 2 2 4 2 6 2" xfId="22401"/>
    <cellStyle name="Normal 5 2 2 4 2 6 2 2" xfId="22402"/>
    <cellStyle name="Normal 5 2 2 4 2 6 2 2 2" xfId="22403"/>
    <cellStyle name="Normal 5 2 2 4 2 6 2 3" xfId="22404"/>
    <cellStyle name="Normal 5 2 2 4 2 6 3" xfId="22405"/>
    <cellStyle name="Normal 5 2 2 4 2 6 3 2" xfId="22406"/>
    <cellStyle name="Normal 5 2 2 4 2 6 4" xfId="22407"/>
    <cellStyle name="Normal 5 2 2 4 2 7" xfId="22408"/>
    <cellStyle name="Normal 5 2 2 4 2 7 2" xfId="22409"/>
    <cellStyle name="Normal 5 2 2 4 2 7 2 2" xfId="22410"/>
    <cellStyle name="Normal 5 2 2 4 2 7 3" xfId="22411"/>
    <cellStyle name="Normal 5 2 2 4 2 8" xfId="22412"/>
    <cellStyle name="Normal 5 2 2 4 2 8 2" xfId="22413"/>
    <cellStyle name="Normal 5 2 2 4 2 9" xfId="22414"/>
    <cellStyle name="Normal 5 2 2 4 2 9 2" xfId="22415"/>
    <cellStyle name="Normal 5 2 2 4 3" xfId="22416"/>
    <cellStyle name="Normal 5 2 2 4 3 2" xfId="22417"/>
    <cellStyle name="Normal 5 2 2 4 3 2 2" xfId="22418"/>
    <cellStyle name="Normal 5 2 2 4 3 2 2 2" xfId="22419"/>
    <cellStyle name="Normal 5 2 2 4 3 2 2 2 2" xfId="22420"/>
    <cellStyle name="Normal 5 2 2 4 3 2 2 2 2 2" xfId="22421"/>
    <cellStyle name="Normal 5 2 2 4 3 2 2 2 3" xfId="22422"/>
    <cellStyle name="Normal 5 2 2 4 3 2 2 3" xfId="22423"/>
    <cellStyle name="Normal 5 2 2 4 3 2 2 3 2" xfId="22424"/>
    <cellStyle name="Normal 5 2 2 4 3 2 2 4" xfId="22425"/>
    <cellStyle name="Normal 5 2 2 4 3 2 3" xfId="22426"/>
    <cellStyle name="Normal 5 2 2 4 3 2 3 2" xfId="22427"/>
    <cellStyle name="Normal 5 2 2 4 3 2 3 2 2" xfId="22428"/>
    <cellStyle name="Normal 5 2 2 4 3 2 3 3" xfId="22429"/>
    <cellStyle name="Normal 5 2 2 4 3 2 4" xfId="22430"/>
    <cellStyle name="Normal 5 2 2 4 3 2 4 2" xfId="22431"/>
    <cellStyle name="Normal 5 2 2 4 3 2 5" xfId="22432"/>
    <cellStyle name="Normal 5 2 2 4 3 3" xfId="22433"/>
    <cellStyle name="Normal 5 2 2 4 3 3 2" xfId="22434"/>
    <cellStyle name="Normal 5 2 2 4 3 3 2 2" xfId="22435"/>
    <cellStyle name="Normal 5 2 2 4 3 3 2 2 2" xfId="22436"/>
    <cellStyle name="Normal 5 2 2 4 3 3 2 2 2 2" xfId="22437"/>
    <cellStyle name="Normal 5 2 2 4 3 3 2 2 3" xfId="22438"/>
    <cellStyle name="Normal 5 2 2 4 3 3 2 3" xfId="22439"/>
    <cellStyle name="Normal 5 2 2 4 3 3 2 3 2" xfId="22440"/>
    <cellStyle name="Normal 5 2 2 4 3 3 2 4" xfId="22441"/>
    <cellStyle name="Normal 5 2 2 4 3 3 3" xfId="22442"/>
    <cellStyle name="Normal 5 2 2 4 3 3 3 2" xfId="22443"/>
    <cellStyle name="Normal 5 2 2 4 3 3 3 2 2" xfId="22444"/>
    <cellStyle name="Normal 5 2 2 4 3 3 3 3" xfId="22445"/>
    <cellStyle name="Normal 5 2 2 4 3 3 4" xfId="22446"/>
    <cellStyle name="Normal 5 2 2 4 3 3 4 2" xfId="22447"/>
    <cellStyle name="Normal 5 2 2 4 3 3 5" xfId="22448"/>
    <cellStyle name="Normal 5 2 2 4 3 4" xfId="22449"/>
    <cellStyle name="Normal 5 2 2 4 3 4 2" xfId="22450"/>
    <cellStyle name="Normal 5 2 2 4 3 4 2 2" xfId="22451"/>
    <cellStyle name="Normal 5 2 2 4 3 4 2 2 2" xfId="22452"/>
    <cellStyle name="Normal 5 2 2 4 3 4 2 3" xfId="22453"/>
    <cellStyle name="Normal 5 2 2 4 3 4 3" xfId="22454"/>
    <cellStyle name="Normal 5 2 2 4 3 4 3 2" xfId="22455"/>
    <cellStyle name="Normal 5 2 2 4 3 4 4" xfId="22456"/>
    <cellStyle name="Normal 5 2 2 4 3 5" xfId="22457"/>
    <cellStyle name="Normal 5 2 2 4 3 5 2" xfId="22458"/>
    <cellStyle name="Normal 5 2 2 4 3 5 2 2" xfId="22459"/>
    <cellStyle name="Normal 5 2 2 4 3 5 3" xfId="22460"/>
    <cellStyle name="Normal 5 2 2 4 3 6" xfId="22461"/>
    <cellStyle name="Normal 5 2 2 4 3 6 2" xfId="22462"/>
    <cellStyle name="Normal 5 2 2 4 3 7" xfId="22463"/>
    <cellStyle name="Normal 5 2 2 4 3 8" xfId="29371"/>
    <cellStyle name="Normal 5 2 2 4 4" xfId="22464"/>
    <cellStyle name="Normal 5 2 2 4 4 2" xfId="22465"/>
    <cellStyle name="Normal 5 2 2 4 4 2 2" xfId="22466"/>
    <cellStyle name="Normal 5 2 2 4 4 2 2 2" xfId="22467"/>
    <cellStyle name="Normal 5 2 2 4 4 2 2 2 2" xfId="22468"/>
    <cellStyle name="Normal 5 2 2 4 4 2 2 3" xfId="22469"/>
    <cellStyle name="Normal 5 2 2 4 4 2 3" xfId="22470"/>
    <cellStyle name="Normal 5 2 2 4 4 2 3 2" xfId="22471"/>
    <cellStyle name="Normal 5 2 2 4 4 2 4" xfId="22472"/>
    <cellStyle name="Normal 5 2 2 4 4 3" xfId="22473"/>
    <cellStyle name="Normal 5 2 2 4 4 3 2" xfId="22474"/>
    <cellStyle name="Normal 5 2 2 4 4 3 2 2" xfId="22475"/>
    <cellStyle name="Normal 5 2 2 4 4 3 3" xfId="22476"/>
    <cellStyle name="Normal 5 2 2 4 4 4" xfId="22477"/>
    <cellStyle name="Normal 5 2 2 4 4 4 2" xfId="22478"/>
    <cellStyle name="Normal 5 2 2 4 4 5" xfId="22479"/>
    <cellStyle name="Normal 5 2 2 4 5" xfId="22480"/>
    <cellStyle name="Normal 5 2 2 4 5 2" xfId="22481"/>
    <cellStyle name="Normal 5 2 2 4 5 2 2" xfId="22482"/>
    <cellStyle name="Normal 5 2 2 4 5 2 2 2" xfId="22483"/>
    <cellStyle name="Normal 5 2 2 4 5 2 2 2 2" xfId="22484"/>
    <cellStyle name="Normal 5 2 2 4 5 2 2 3" xfId="22485"/>
    <cellStyle name="Normal 5 2 2 4 5 2 3" xfId="22486"/>
    <cellStyle name="Normal 5 2 2 4 5 2 3 2" xfId="22487"/>
    <cellStyle name="Normal 5 2 2 4 5 2 4" xfId="22488"/>
    <cellStyle name="Normal 5 2 2 4 5 3" xfId="22489"/>
    <cellStyle name="Normal 5 2 2 4 5 3 2" xfId="22490"/>
    <cellStyle name="Normal 5 2 2 4 5 3 2 2" xfId="22491"/>
    <cellStyle name="Normal 5 2 2 4 5 3 3" xfId="22492"/>
    <cellStyle name="Normal 5 2 2 4 5 4" xfId="22493"/>
    <cellStyle name="Normal 5 2 2 4 5 4 2" xfId="22494"/>
    <cellStyle name="Normal 5 2 2 4 5 5" xfId="22495"/>
    <cellStyle name="Normal 5 2 2 4 6" xfId="22496"/>
    <cellStyle name="Normal 5 2 2 4 6 2" xfId="22497"/>
    <cellStyle name="Normal 5 2 2 4 6 2 2" xfId="22498"/>
    <cellStyle name="Normal 5 2 2 4 6 2 2 2" xfId="22499"/>
    <cellStyle name="Normal 5 2 2 4 6 2 2 2 2" xfId="22500"/>
    <cellStyle name="Normal 5 2 2 4 6 2 2 3" xfId="22501"/>
    <cellStyle name="Normal 5 2 2 4 6 2 3" xfId="22502"/>
    <cellStyle name="Normal 5 2 2 4 6 2 3 2" xfId="22503"/>
    <cellStyle name="Normal 5 2 2 4 6 2 4" xfId="22504"/>
    <cellStyle name="Normal 5 2 2 4 6 3" xfId="22505"/>
    <cellStyle name="Normal 5 2 2 4 6 3 2" xfId="22506"/>
    <cellStyle name="Normal 5 2 2 4 6 3 2 2" xfId="22507"/>
    <cellStyle name="Normal 5 2 2 4 6 3 3" xfId="22508"/>
    <cellStyle name="Normal 5 2 2 4 6 4" xfId="22509"/>
    <cellStyle name="Normal 5 2 2 4 6 4 2" xfId="22510"/>
    <cellStyle name="Normal 5 2 2 4 6 5" xfId="22511"/>
    <cellStyle name="Normal 5 2 2 4 7" xfId="22512"/>
    <cellStyle name="Normal 5 2 2 4 7 2" xfId="22513"/>
    <cellStyle name="Normal 5 2 2 4 7 2 2" xfId="22514"/>
    <cellStyle name="Normal 5 2 2 4 7 2 2 2" xfId="22515"/>
    <cellStyle name="Normal 5 2 2 4 7 2 3" xfId="22516"/>
    <cellStyle name="Normal 5 2 2 4 7 3" xfId="22517"/>
    <cellStyle name="Normal 5 2 2 4 7 3 2" xfId="22518"/>
    <cellStyle name="Normal 5 2 2 4 7 4" xfId="22519"/>
    <cellStyle name="Normal 5 2 2 4 8" xfId="22520"/>
    <cellStyle name="Normal 5 2 2 4 8 2" xfId="22521"/>
    <cellStyle name="Normal 5 2 2 4 8 2 2" xfId="22522"/>
    <cellStyle name="Normal 5 2 2 4 8 3" xfId="22523"/>
    <cellStyle name="Normal 5 2 2 4 9" xfId="22524"/>
    <cellStyle name="Normal 5 2 2 4 9 2" xfId="22525"/>
    <cellStyle name="Normal 5 2 2 5" xfId="22526"/>
    <cellStyle name="Normal 5 2 2 5 10" xfId="22527"/>
    <cellStyle name="Normal 5 2 2 5 11" xfId="29372"/>
    <cellStyle name="Normal 5 2 2 5 2" xfId="22528"/>
    <cellStyle name="Normal 5 2 2 5 2 2" xfId="22529"/>
    <cellStyle name="Normal 5 2 2 5 2 2 2" xfId="22530"/>
    <cellStyle name="Normal 5 2 2 5 2 2 2 2" xfId="22531"/>
    <cellStyle name="Normal 5 2 2 5 2 2 2 2 2" xfId="22532"/>
    <cellStyle name="Normal 5 2 2 5 2 2 2 2 2 2" xfId="22533"/>
    <cellStyle name="Normal 5 2 2 5 2 2 2 2 3" xfId="22534"/>
    <cellStyle name="Normal 5 2 2 5 2 2 2 3" xfId="22535"/>
    <cellStyle name="Normal 5 2 2 5 2 2 2 3 2" xfId="22536"/>
    <cellStyle name="Normal 5 2 2 5 2 2 2 4" xfId="22537"/>
    <cellStyle name="Normal 5 2 2 5 2 2 3" xfId="22538"/>
    <cellStyle name="Normal 5 2 2 5 2 2 3 2" xfId="22539"/>
    <cellStyle name="Normal 5 2 2 5 2 2 3 2 2" xfId="22540"/>
    <cellStyle name="Normal 5 2 2 5 2 2 3 3" xfId="22541"/>
    <cellStyle name="Normal 5 2 2 5 2 2 4" xfId="22542"/>
    <cellStyle name="Normal 5 2 2 5 2 2 4 2" xfId="22543"/>
    <cellStyle name="Normal 5 2 2 5 2 2 5" xfId="22544"/>
    <cellStyle name="Normal 5 2 2 5 2 3" xfId="22545"/>
    <cellStyle name="Normal 5 2 2 5 2 3 2" xfId="22546"/>
    <cellStyle name="Normal 5 2 2 5 2 3 2 2" xfId="22547"/>
    <cellStyle name="Normal 5 2 2 5 2 3 2 2 2" xfId="22548"/>
    <cellStyle name="Normal 5 2 2 5 2 3 2 2 2 2" xfId="22549"/>
    <cellStyle name="Normal 5 2 2 5 2 3 2 2 3" xfId="22550"/>
    <cellStyle name="Normal 5 2 2 5 2 3 2 3" xfId="22551"/>
    <cellStyle name="Normal 5 2 2 5 2 3 2 3 2" xfId="22552"/>
    <cellStyle name="Normal 5 2 2 5 2 3 2 4" xfId="22553"/>
    <cellStyle name="Normal 5 2 2 5 2 3 3" xfId="22554"/>
    <cellStyle name="Normal 5 2 2 5 2 3 3 2" xfId="22555"/>
    <cellStyle name="Normal 5 2 2 5 2 3 3 2 2" xfId="22556"/>
    <cellStyle name="Normal 5 2 2 5 2 3 3 3" xfId="22557"/>
    <cellStyle name="Normal 5 2 2 5 2 3 4" xfId="22558"/>
    <cellStyle name="Normal 5 2 2 5 2 3 4 2" xfId="22559"/>
    <cellStyle name="Normal 5 2 2 5 2 3 5" xfId="22560"/>
    <cellStyle name="Normal 5 2 2 5 2 4" xfId="22561"/>
    <cellStyle name="Normal 5 2 2 5 2 4 2" xfId="22562"/>
    <cellStyle name="Normal 5 2 2 5 2 4 2 2" xfId="22563"/>
    <cellStyle name="Normal 5 2 2 5 2 4 2 2 2" xfId="22564"/>
    <cellStyle name="Normal 5 2 2 5 2 4 2 3" xfId="22565"/>
    <cellStyle name="Normal 5 2 2 5 2 4 3" xfId="22566"/>
    <cellStyle name="Normal 5 2 2 5 2 4 3 2" xfId="22567"/>
    <cellStyle name="Normal 5 2 2 5 2 4 4" xfId="22568"/>
    <cellStyle name="Normal 5 2 2 5 2 5" xfId="22569"/>
    <cellStyle name="Normal 5 2 2 5 2 5 2" xfId="22570"/>
    <cellStyle name="Normal 5 2 2 5 2 5 2 2" xfId="22571"/>
    <cellStyle name="Normal 5 2 2 5 2 5 3" xfId="22572"/>
    <cellStyle name="Normal 5 2 2 5 2 6" xfId="22573"/>
    <cellStyle name="Normal 5 2 2 5 2 6 2" xfId="22574"/>
    <cellStyle name="Normal 5 2 2 5 2 7" xfId="22575"/>
    <cellStyle name="Normal 5 2 2 5 2 8" xfId="29373"/>
    <cellStyle name="Normal 5 2 2 5 3" xfId="22576"/>
    <cellStyle name="Normal 5 2 2 5 3 2" xfId="22577"/>
    <cellStyle name="Normal 5 2 2 5 3 2 2" xfId="22578"/>
    <cellStyle name="Normal 5 2 2 5 3 2 2 2" xfId="22579"/>
    <cellStyle name="Normal 5 2 2 5 3 2 2 2 2" xfId="22580"/>
    <cellStyle name="Normal 5 2 2 5 3 2 2 3" xfId="22581"/>
    <cellStyle name="Normal 5 2 2 5 3 2 3" xfId="22582"/>
    <cellStyle name="Normal 5 2 2 5 3 2 3 2" xfId="22583"/>
    <cellStyle name="Normal 5 2 2 5 3 2 4" xfId="22584"/>
    <cellStyle name="Normal 5 2 2 5 3 3" xfId="22585"/>
    <cellStyle name="Normal 5 2 2 5 3 3 2" xfId="22586"/>
    <cellStyle name="Normal 5 2 2 5 3 3 2 2" xfId="22587"/>
    <cellStyle name="Normal 5 2 2 5 3 3 3" xfId="22588"/>
    <cellStyle name="Normal 5 2 2 5 3 4" xfId="22589"/>
    <cellStyle name="Normal 5 2 2 5 3 4 2" xfId="22590"/>
    <cellStyle name="Normal 5 2 2 5 3 5" xfId="22591"/>
    <cellStyle name="Normal 5 2 2 5 4" xfId="22592"/>
    <cellStyle name="Normal 5 2 2 5 4 2" xfId="22593"/>
    <cellStyle name="Normal 5 2 2 5 4 2 2" xfId="22594"/>
    <cellStyle name="Normal 5 2 2 5 4 2 2 2" xfId="22595"/>
    <cellStyle name="Normal 5 2 2 5 4 2 2 2 2" xfId="22596"/>
    <cellStyle name="Normal 5 2 2 5 4 2 2 3" xfId="22597"/>
    <cellStyle name="Normal 5 2 2 5 4 2 3" xfId="22598"/>
    <cellStyle name="Normal 5 2 2 5 4 2 3 2" xfId="22599"/>
    <cellStyle name="Normal 5 2 2 5 4 2 4" xfId="22600"/>
    <cellStyle name="Normal 5 2 2 5 4 3" xfId="22601"/>
    <cellStyle name="Normal 5 2 2 5 4 3 2" xfId="22602"/>
    <cellStyle name="Normal 5 2 2 5 4 3 2 2" xfId="22603"/>
    <cellStyle name="Normal 5 2 2 5 4 3 3" xfId="22604"/>
    <cellStyle name="Normal 5 2 2 5 4 4" xfId="22605"/>
    <cellStyle name="Normal 5 2 2 5 4 4 2" xfId="22606"/>
    <cellStyle name="Normal 5 2 2 5 4 5" xfId="22607"/>
    <cellStyle name="Normal 5 2 2 5 5" xfId="22608"/>
    <cellStyle name="Normal 5 2 2 5 5 2" xfId="22609"/>
    <cellStyle name="Normal 5 2 2 5 5 2 2" xfId="22610"/>
    <cellStyle name="Normal 5 2 2 5 5 2 2 2" xfId="22611"/>
    <cellStyle name="Normal 5 2 2 5 5 2 2 2 2" xfId="22612"/>
    <cellStyle name="Normal 5 2 2 5 5 2 2 3" xfId="22613"/>
    <cellStyle name="Normal 5 2 2 5 5 2 3" xfId="22614"/>
    <cellStyle name="Normal 5 2 2 5 5 2 3 2" xfId="22615"/>
    <cellStyle name="Normal 5 2 2 5 5 2 4" xfId="22616"/>
    <cellStyle name="Normal 5 2 2 5 5 3" xfId="22617"/>
    <cellStyle name="Normal 5 2 2 5 5 3 2" xfId="22618"/>
    <cellStyle name="Normal 5 2 2 5 5 3 2 2" xfId="22619"/>
    <cellStyle name="Normal 5 2 2 5 5 3 3" xfId="22620"/>
    <cellStyle name="Normal 5 2 2 5 5 4" xfId="22621"/>
    <cellStyle name="Normal 5 2 2 5 5 4 2" xfId="22622"/>
    <cellStyle name="Normal 5 2 2 5 5 5" xfId="22623"/>
    <cellStyle name="Normal 5 2 2 5 6" xfId="22624"/>
    <cellStyle name="Normal 5 2 2 5 6 2" xfId="22625"/>
    <cellStyle name="Normal 5 2 2 5 6 2 2" xfId="22626"/>
    <cellStyle name="Normal 5 2 2 5 6 2 2 2" xfId="22627"/>
    <cellStyle name="Normal 5 2 2 5 6 2 3" xfId="22628"/>
    <cellStyle name="Normal 5 2 2 5 6 3" xfId="22629"/>
    <cellStyle name="Normal 5 2 2 5 6 3 2" xfId="22630"/>
    <cellStyle name="Normal 5 2 2 5 6 4" xfId="22631"/>
    <cellStyle name="Normal 5 2 2 5 7" xfId="22632"/>
    <cellStyle name="Normal 5 2 2 5 7 2" xfId="22633"/>
    <cellStyle name="Normal 5 2 2 5 7 2 2" xfId="22634"/>
    <cellStyle name="Normal 5 2 2 5 7 3" xfId="22635"/>
    <cellStyle name="Normal 5 2 2 5 8" xfId="22636"/>
    <cellStyle name="Normal 5 2 2 5 8 2" xfId="22637"/>
    <cellStyle name="Normal 5 2 2 5 9" xfId="22638"/>
    <cellStyle name="Normal 5 2 2 5 9 2" xfId="22639"/>
    <cellStyle name="Normal 5 2 2 6" xfId="22640"/>
    <cellStyle name="Normal 5 2 2 6 10" xfId="22641"/>
    <cellStyle name="Normal 5 2 2 6 11" xfId="29374"/>
    <cellStyle name="Normal 5 2 2 6 2" xfId="22642"/>
    <cellStyle name="Normal 5 2 2 6 2 2" xfId="22643"/>
    <cellStyle name="Normal 5 2 2 6 2 2 2" xfId="22644"/>
    <cellStyle name="Normal 5 2 2 6 2 2 2 2" xfId="22645"/>
    <cellStyle name="Normal 5 2 2 6 2 2 2 2 2" xfId="22646"/>
    <cellStyle name="Normal 5 2 2 6 2 2 2 2 2 2" xfId="22647"/>
    <cellStyle name="Normal 5 2 2 6 2 2 2 2 3" xfId="22648"/>
    <cellStyle name="Normal 5 2 2 6 2 2 2 3" xfId="22649"/>
    <cellStyle name="Normal 5 2 2 6 2 2 2 3 2" xfId="22650"/>
    <cellStyle name="Normal 5 2 2 6 2 2 2 4" xfId="22651"/>
    <cellStyle name="Normal 5 2 2 6 2 2 3" xfId="22652"/>
    <cellStyle name="Normal 5 2 2 6 2 2 3 2" xfId="22653"/>
    <cellStyle name="Normal 5 2 2 6 2 2 3 2 2" xfId="22654"/>
    <cellStyle name="Normal 5 2 2 6 2 2 3 3" xfId="22655"/>
    <cellStyle name="Normal 5 2 2 6 2 2 4" xfId="22656"/>
    <cellStyle name="Normal 5 2 2 6 2 2 4 2" xfId="22657"/>
    <cellStyle name="Normal 5 2 2 6 2 2 5" xfId="22658"/>
    <cellStyle name="Normal 5 2 2 6 2 3" xfId="22659"/>
    <cellStyle name="Normal 5 2 2 6 2 3 2" xfId="22660"/>
    <cellStyle name="Normal 5 2 2 6 2 3 2 2" xfId="22661"/>
    <cellStyle name="Normal 5 2 2 6 2 3 2 2 2" xfId="22662"/>
    <cellStyle name="Normal 5 2 2 6 2 3 2 2 2 2" xfId="22663"/>
    <cellStyle name="Normal 5 2 2 6 2 3 2 2 3" xfId="22664"/>
    <cellStyle name="Normal 5 2 2 6 2 3 2 3" xfId="22665"/>
    <cellStyle name="Normal 5 2 2 6 2 3 2 3 2" xfId="22666"/>
    <cellStyle name="Normal 5 2 2 6 2 3 2 4" xfId="22667"/>
    <cellStyle name="Normal 5 2 2 6 2 3 3" xfId="22668"/>
    <cellStyle name="Normal 5 2 2 6 2 3 3 2" xfId="22669"/>
    <cellStyle name="Normal 5 2 2 6 2 3 3 2 2" xfId="22670"/>
    <cellStyle name="Normal 5 2 2 6 2 3 3 3" xfId="22671"/>
    <cellStyle name="Normal 5 2 2 6 2 3 4" xfId="22672"/>
    <cellStyle name="Normal 5 2 2 6 2 3 4 2" xfId="22673"/>
    <cellStyle name="Normal 5 2 2 6 2 3 5" xfId="22674"/>
    <cellStyle name="Normal 5 2 2 6 2 4" xfId="22675"/>
    <cellStyle name="Normal 5 2 2 6 2 4 2" xfId="22676"/>
    <cellStyle name="Normal 5 2 2 6 2 4 2 2" xfId="22677"/>
    <cellStyle name="Normal 5 2 2 6 2 4 2 2 2" xfId="22678"/>
    <cellStyle name="Normal 5 2 2 6 2 4 2 3" xfId="22679"/>
    <cellStyle name="Normal 5 2 2 6 2 4 3" xfId="22680"/>
    <cellStyle name="Normal 5 2 2 6 2 4 3 2" xfId="22681"/>
    <cellStyle name="Normal 5 2 2 6 2 4 4" xfId="22682"/>
    <cellStyle name="Normal 5 2 2 6 2 5" xfId="22683"/>
    <cellStyle name="Normal 5 2 2 6 2 5 2" xfId="22684"/>
    <cellStyle name="Normal 5 2 2 6 2 5 2 2" xfId="22685"/>
    <cellStyle name="Normal 5 2 2 6 2 5 3" xfId="22686"/>
    <cellStyle name="Normal 5 2 2 6 2 6" xfId="22687"/>
    <cellStyle name="Normal 5 2 2 6 2 6 2" xfId="22688"/>
    <cellStyle name="Normal 5 2 2 6 2 7" xfId="22689"/>
    <cellStyle name="Normal 5 2 2 6 2 8" xfId="29375"/>
    <cellStyle name="Normal 5 2 2 6 3" xfId="22690"/>
    <cellStyle name="Normal 5 2 2 6 3 2" xfId="22691"/>
    <cellStyle name="Normal 5 2 2 6 3 2 2" xfId="22692"/>
    <cellStyle name="Normal 5 2 2 6 3 2 2 2" xfId="22693"/>
    <cellStyle name="Normal 5 2 2 6 3 2 2 2 2" xfId="22694"/>
    <cellStyle name="Normal 5 2 2 6 3 2 2 3" xfId="22695"/>
    <cellStyle name="Normal 5 2 2 6 3 2 3" xfId="22696"/>
    <cellStyle name="Normal 5 2 2 6 3 2 3 2" xfId="22697"/>
    <cellStyle name="Normal 5 2 2 6 3 2 4" xfId="22698"/>
    <cellStyle name="Normal 5 2 2 6 3 3" xfId="22699"/>
    <cellStyle name="Normal 5 2 2 6 3 3 2" xfId="22700"/>
    <cellStyle name="Normal 5 2 2 6 3 3 2 2" xfId="22701"/>
    <cellStyle name="Normal 5 2 2 6 3 3 3" xfId="22702"/>
    <cellStyle name="Normal 5 2 2 6 3 4" xfId="22703"/>
    <cellStyle name="Normal 5 2 2 6 3 4 2" xfId="22704"/>
    <cellStyle name="Normal 5 2 2 6 3 5" xfId="22705"/>
    <cellStyle name="Normal 5 2 2 6 4" xfId="22706"/>
    <cellStyle name="Normal 5 2 2 6 4 2" xfId="22707"/>
    <cellStyle name="Normal 5 2 2 6 4 2 2" xfId="22708"/>
    <cellStyle name="Normal 5 2 2 6 4 2 2 2" xfId="22709"/>
    <cellStyle name="Normal 5 2 2 6 4 2 2 2 2" xfId="22710"/>
    <cellStyle name="Normal 5 2 2 6 4 2 2 3" xfId="22711"/>
    <cellStyle name="Normal 5 2 2 6 4 2 3" xfId="22712"/>
    <cellStyle name="Normal 5 2 2 6 4 2 3 2" xfId="22713"/>
    <cellStyle name="Normal 5 2 2 6 4 2 4" xfId="22714"/>
    <cellStyle name="Normal 5 2 2 6 4 3" xfId="22715"/>
    <cellStyle name="Normal 5 2 2 6 4 3 2" xfId="22716"/>
    <cellStyle name="Normal 5 2 2 6 4 3 2 2" xfId="22717"/>
    <cellStyle name="Normal 5 2 2 6 4 3 3" xfId="22718"/>
    <cellStyle name="Normal 5 2 2 6 4 4" xfId="22719"/>
    <cellStyle name="Normal 5 2 2 6 4 4 2" xfId="22720"/>
    <cellStyle name="Normal 5 2 2 6 4 5" xfId="22721"/>
    <cellStyle name="Normal 5 2 2 6 5" xfId="22722"/>
    <cellStyle name="Normal 5 2 2 6 5 2" xfId="22723"/>
    <cellStyle name="Normal 5 2 2 6 5 2 2" xfId="22724"/>
    <cellStyle name="Normal 5 2 2 6 5 2 2 2" xfId="22725"/>
    <cellStyle name="Normal 5 2 2 6 5 2 2 2 2" xfId="22726"/>
    <cellStyle name="Normal 5 2 2 6 5 2 2 3" xfId="22727"/>
    <cellStyle name="Normal 5 2 2 6 5 2 3" xfId="22728"/>
    <cellStyle name="Normal 5 2 2 6 5 2 3 2" xfId="22729"/>
    <cellStyle name="Normal 5 2 2 6 5 2 4" xfId="22730"/>
    <cellStyle name="Normal 5 2 2 6 5 3" xfId="22731"/>
    <cellStyle name="Normal 5 2 2 6 5 3 2" xfId="22732"/>
    <cellStyle name="Normal 5 2 2 6 5 3 2 2" xfId="22733"/>
    <cellStyle name="Normal 5 2 2 6 5 3 3" xfId="22734"/>
    <cellStyle name="Normal 5 2 2 6 5 4" xfId="22735"/>
    <cellStyle name="Normal 5 2 2 6 5 4 2" xfId="22736"/>
    <cellStyle name="Normal 5 2 2 6 5 5" xfId="22737"/>
    <cellStyle name="Normal 5 2 2 6 6" xfId="22738"/>
    <cellStyle name="Normal 5 2 2 6 6 2" xfId="22739"/>
    <cellStyle name="Normal 5 2 2 6 6 2 2" xfId="22740"/>
    <cellStyle name="Normal 5 2 2 6 6 2 2 2" xfId="22741"/>
    <cellStyle name="Normal 5 2 2 6 6 2 3" xfId="22742"/>
    <cellStyle name="Normal 5 2 2 6 6 3" xfId="22743"/>
    <cellStyle name="Normal 5 2 2 6 6 3 2" xfId="22744"/>
    <cellStyle name="Normal 5 2 2 6 6 4" xfId="22745"/>
    <cellStyle name="Normal 5 2 2 6 7" xfId="22746"/>
    <cellStyle name="Normal 5 2 2 6 7 2" xfId="22747"/>
    <cellStyle name="Normal 5 2 2 6 7 2 2" xfId="22748"/>
    <cellStyle name="Normal 5 2 2 6 7 3" xfId="22749"/>
    <cellStyle name="Normal 5 2 2 6 8" xfId="22750"/>
    <cellStyle name="Normal 5 2 2 6 8 2" xfId="22751"/>
    <cellStyle name="Normal 5 2 2 6 9" xfId="22752"/>
    <cellStyle name="Normal 5 2 2 6 9 2" xfId="22753"/>
    <cellStyle name="Normal 5 2 2 7" xfId="22754"/>
    <cellStyle name="Normal 5 2 2 7 2" xfId="22755"/>
    <cellStyle name="Normal 5 2 2 7 2 2" xfId="22756"/>
    <cellStyle name="Normal 5 2 2 7 2 2 2" xfId="22757"/>
    <cellStyle name="Normal 5 2 2 7 2 2 2 2" xfId="22758"/>
    <cellStyle name="Normal 5 2 2 7 2 2 2 2 2" xfId="22759"/>
    <cellStyle name="Normal 5 2 2 7 2 2 2 3" xfId="22760"/>
    <cellStyle name="Normal 5 2 2 7 2 2 3" xfId="22761"/>
    <cellStyle name="Normal 5 2 2 7 2 2 3 2" xfId="22762"/>
    <cellStyle name="Normal 5 2 2 7 2 2 4" xfId="22763"/>
    <cellStyle name="Normal 5 2 2 7 2 3" xfId="22764"/>
    <cellStyle name="Normal 5 2 2 7 2 3 2" xfId="22765"/>
    <cellStyle name="Normal 5 2 2 7 2 3 2 2" xfId="22766"/>
    <cellStyle name="Normal 5 2 2 7 2 3 3" xfId="22767"/>
    <cellStyle name="Normal 5 2 2 7 2 4" xfId="22768"/>
    <cellStyle name="Normal 5 2 2 7 2 4 2" xfId="22769"/>
    <cellStyle name="Normal 5 2 2 7 2 5" xfId="22770"/>
    <cellStyle name="Normal 5 2 2 7 3" xfId="22771"/>
    <cellStyle name="Normal 5 2 2 7 3 2" xfId="22772"/>
    <cellStyle name="Normal 5 2 2 7 3 2 2" xfId="22773"/>
    <cellStyle name="Normal 5 2 2 7 3 2 2 2" xfId="22774"/>
    <cellStyle name="Normal 5 2 2 7 3 2 2 2 2" xfId="22775"/>
    <cellStyle name="Normal 5 2 2 7 3 2 2 3" xfId="22776"/>
    <cellStyle name="Normal 5 2 2 7 3 2 3" xfId="22777"/>
    <cellStyle name="Normal 5 2 2 7 3 2 3 2" xfId="22778"/>
    <cellStyle name="Normal 5 2 2 7 3 2 4" xfId="22779"/>
    <cellStyle name="Normal 5 2 2 7 3 3" xfId="22780"/>
    <cellStyle name="Normal 5 2 2 7 3 3 2" xfId="22781"/>
    <cellStyle name="Normal 5 2 2 7 3 3 2 2" xfId="22782"/>
    <cellStyle name="Normal 5 2 2 7 3 3 3" xfId="22783"/>
    <cellStyle name="Normal 5 2 2 7 3 4" xfId="22784"/>
    <cellStyle name="Normal 5 2 2 7 3 4 2" xfId="22785"/>
    <cellStyle name="Normal 5 2 2 7 3 5" xfId="22786"/>
    <cellStyle name="Normal 5 2 2 7 4" xfId="22787"/>
    <cellStyle name="Normal 5 2 2 7 4 2" xfId="22788"/>
    <cellStyle name="Normal 5 2 2 7 4 2 2" xfId="22789"/>
    <cellStyle name="Normal 5 2 2 7 4 2 2 2" xfId="22790"/>
    <cellStyle name="Normal 5 2 2 7 4 2 3" xfId="22791"/>
    <cellStyle name="Normal 5 2 2 7 4 3" xfId="22792"/>
    <cellStyle name="Normal 5 2 2 7 4 3 2" xfId="22793"/>
    <cellStyle name="Normal 5 2 2 7 4 4" xfId="22794"/>
    <cellStyle name="Normal 5 2 2 7 5" xfId="22795"/>
    <cellStyle name="Normal 5 2 2 7 5 2" xfId="22796"/>
    <cellStyle name="Normal 5 2 2 7 5 2 2" xfId="22797"/>
    <cellStyle name="Normal 5 2 2 7 5 3" xfId="22798"/>
    <cellStyle name="Normal 5 2 2 7 6" xfId="22799"/>
    <cellStyle name="Normal 5 2 2 7 6 2" xfId="22800"/>
    <cellStyle name="Normal 5 2 2 7 7" xfId="22801"/>
    <cellStyle name="Normal 5 2 2 7 8" xfId="29376"/>
    <cellStyle name="Normal 5 2 2 8" xfId="22802"/>
    <cellStyle name="Normal 5 2 2 8 2" xfId="22803"/>
    <cellStyle name="Normal 5 2 2 8 2 2" xfId="22804"/>
    <cellStyle name="Normal 5 2 2 8 2 2 2" xfId="22805"/>
    <cellStyle name="Normal 5 2 2 8 2 2 2 2" xfId="22806"/>
    <cellStyle name="Normal 5 2 2 8 2 2 3" xfId="22807"/>
    <cellStyle name="Normal 5 2 2 8 2 3" xfId="22808"/>
    <cellStyle name="Normal 5 2 2 8 2 3 2" xfId="22809"/>
    <cellStyle name="Normal 5 2 2 8 2 4" xfId="22810"/>
    <cellStyle name="Normal 5 2 2 8 3" xfId="22811"/>
    <cellStyle name="Normal 5 2 2 8 3 2" xfId="22812"/>
    <cellStyle name="Normal 5 2 2 8 3 2 2" xfId="22813"/>
    <cellStyle name="Normal 5 2 2 8 3 3" xfId="22814"/>
    <cellStyle name="Normal 5 2 2 8 4" xfId="22815"/>
    <cellStyle name="Normal 5 2 2 8 4 2" xfId="22816"/>
    <cellStyle name="Normal 5 2 2 8 5" xfId="22817"/>
    <cellStyle name="Normal 5 2 2 9" xfId="22818"/>
    <cellStyle name="Normal 5 2 2 9 2" xfId="22819"/>
    <cellStyle name="Normal 5 2 2 9 2 2" xfId="22820"/>
    <cellStyle name="Normal 5 2 2 9 2 2 2" xfId="22821"/>
    <cellStyle name="Normal 5 2 2 9 2 2 2 2" xfId="22822"/>
    <cellStyle name="Normal 5 2 2 9 2 2 3" xfId="22823"/>
    <cellStyle name="Normal 5 2 2 9 2 3" xfId="22824"/>
    <cellStyle name="Normal 5 2 2 9 2 3 2" xfId="22825"/>
    <cellStyle name="Normal 5 2 2 9 2 4" xfId="22826"/>
    <cellStyle name="Normal 5 2 2 9 3" xfId="22827"/>
    <cellStyle name="Normal 5 2 2 9 3 2" xfId="22828"/>
    <cellStyle name="Normal 5 2 2 9 3 2 2" xfId="22829"/>
    <cellStyle name="Normal 5 2 2 9 3 3" xfId="22830"/>
    <cellStyle name="Normal 5 2 2 9 4" xfId="22831"/>
    <cellStyle name="Normal 5 2 2 9 4 2" xfId="22832"/>
    <cellStyle name="Normal 5 2 2 9 5" xfId="22833"/>
    <cellStyle name="Normal 5 2 3" xfId="22834"/>
    <cellStyle name="Normal 5 2 3 10" xfId="22835"/>
    <cellStyle name="Normal 5 2 3 10 2" xfId="22836"/>
    <cellStyle name="Normal 5 2 3 10 2 2" xfId="22837"/>
    <cellStyle name="Normal 5 2 3 10 2 2 2" xfId="22838"/>
    <cellStyle name="Normal 5 2 3 10 2 3" xfId="22839"/>
    <cellStyle name="Normal 5 2 3 10 3" xfId="22840"/>
    <cellStyle name="Normal 5 2 3 10 3 2" xfId="22841"/>
    <cellStyle name="Normal 5 2 3 10 4" xfId="22842"/>
    <cellStyle name="Normal 5 2 3 11" xfId="22843"/>
    <cellStyle name="Normal 5 2 3 11 2" xfId="22844"/>
    <cellStyle name="Normal 5 2 3 11 2 2" xfId="22845"/>
    <cellStyle name="Normal 5 2 3 11 3" xfId="22846"/>
    <cellStyle name="Normal 5 2 3 12" xfId="22847"/>
    <cellStyle name="Normal 5 2 3 12 2" xfId="22848"/>
    <cellStyle name="Normal 5 2 3 13" xfId="22849"/>
    <cellStyle name="Normal 5 2 3 13 2" xfId="22850"/>
    <cellStyle name="Normal 5 2 3 14" xfId="22851"/>
    <cellStyle name="Normal 5 2 3 15" xfId="29377"/>
    <cellStyle name="Normal 5 2 3 2" xfId="22852"/>
    <cellStyle name="Normal 5 2 3 2 10" xfId="22853"/>
    <cellStyle name="Normal 5 2 3 2 10 2" xfId="22854"/>
    <cellStyle name="Normal 5 2 3 2 11" xfId="22855"/>
    <cellStyle name="Normal 5 2 3 2 11 2" xfId="22856"/>
    <cellStyle name="Normal 5 2 3 2 12" xfId="22857"/>
    <cellStyle name="Normal 5 2 3 2 13" xfId="29378"/>
    <cellStyle name="Normal 5 2 3 2 2" xfId="22858"/>
    <cellStyle name="Normal 5 2 3 2 2 10" xfId="22859"/>
    <cellStyle name="Normal 5 2 3 2 2 11" xfId="29379"/>
    <cellStyle name="Normal 5 2 3 2 2 2" xfId="22860"/>
    <cellStyle name="Normal 5 2 3 2 2 2 2" xfId="22861"/>
    <cellStyle name="Normal 5 2 3 2 2 2 2 2" xfId="22862"/>
    <cellStyle name="Normal 5 2 3 2 2 2 2 2 2" xfId="22863"/>
    <cellStyle name="Normal 5 2 3 2 2 2 2 2 2 2" xfId="22864"/>
    <cellStyle name="Normal 5 2 3 2 2 2 2 2 2 2 2" xfId="22865"/>
    <cellStyle name="Normal 5 2 3 2 2 2 2 2 2 3" xfId="22866"/>
    <cellStyle name="Normal 5 2 3 2 2 2 2 2 3" xfId="22867"/>
    <cellStyle name="Normal 5 2 3 2 2 2 2 2 3 2" xfId="22868"/>
    <cellStyle name="Normal 5 2 3 2 2 2 2 2 4" xfId="22869"/>
    <cellStyle name="Normal 5 2 3 2 2 2 2 3" xfId="22870"/>
    <cellStyle name="Normal 5 2 3 2 2 2 2 3 2" xfId="22871"/>
    <cellStyle name="Normal 5 2 3 2 2 2 2 3 2 2" xfId="22872"/>
    <cellStyle name="Normal 5 2 3 2 2 2 2 3 3" xfId="22873"/>
    <cellStyle name="Normal 5 2 3 2 2 2 2 4" xfId="22874"/>
    <cellStyle name="Normal 5 2 3 2 2 2 2 4 2" xfId="22875"/>
    <cellStyle name="Normal 5 2 3 2 2 2 2 5" xfId="22876"/>
    <cellStyle name="Normal 5 2 3 2 2 2 3" xfId="22877"/>
    <cellStyle name="Normal 5 2 3 2 2 2 3 2" xfId="22878"/>
    <cellStyle name="Normal 5 2 3 2 2 2 3 2 2" xfId="22879"/>
    <cellStyle name="Normal 5 2 3 2 2 2 3 2 2 2" xfId="22880"/>
    <cellStyle name="Normal 5 2 3 2 2 2 3 2 2 2 2" xfId="22881"/>
    <cellStyle name="Normal 5 2 3 2 2 2 3 2 2 3" xfId="22882"/>
    <cellStyle name="Normal 5 2 3 2 2 2 3 2 3" xfId="22883"/>
    <cellStyle name="Normal 5 2 3 2 2 2 3 2 3 2" xfId="22884"/>
    <cellStyle name="Normal 5 2 3 2 2 2 3 2 4" xfId="22885"/>
    <cellStyle name="Normal 5 2 3 2 2 2 3 3" xfId="22886"/>
    <cellStyle name="Normal 5 2 3 2 2 2 3 3 2" xfId="22887"/>
    <cellStyle name="Normal 5 2 3 2 2 2 3 3 2 2" xfId="22888"/>
    <cellStyle name="Normal 5 2 3 2 2 2 3 3 3" xfId="22889"/>
    <cellStyle name="Normal 5 2 3 2 2 2 3 4" xfId="22890"/>
    <cellStyle name="Normal 5 2 3 2 2 2 3 4 2" xfId="22891"/>
    <cellStyle name="Normal 5 2 3 2 2 2 3 5" xfId="22892"/>
    <cellStyle name="Normal 5 2 3 2 2 2 4" xfId="22893"/>
    <cellStyle name="Normal 5 2 3 2 2 2 4 2" xfId="22894"/>
    <cellStyle name="Normal 5 2 3 2 2 2 4 2 2" xfId="22895"/>
    <cellStyle name="Normal 5 2 3 2 2 2 4 2 2 2" xfId="22896"/>
    <cellStyle name="Normal 5 2 3 2 2 2 4 2 3" xfId="22897"/>
    <cellStyle name="Normal 5 2 3 2 2 2 4 3" xfId="22898"/>
    <cellStyle name="Normal 5 2 3 2 2 2 4 3 2" xfId="22899"/>
    <cellStyle name="Normal 5 2 3 2 2 2 4 4" xfId="22900"/>
    <cellStyle name="Normal 5 2 3 2 2 2 5" xfId="22901"/>
    <cellStyle name="Normal 5 2 3 2 2 2 5 2" xfId="22902"/>
    <cellStyle name="Normal 5 2 3 2 2 2 5 2 2" xfId="22903"/>
    <cellStyle name="Normal 5 2 3 2 2 2 5 3" xfId="22904"/>
    <cellStyle name="Normal 5 2 3 2 2 2 6" xfId="22905"/>
    <cellStyle name="Normal 5 2 3 2 2 2 6 2" xfId="22906"/>
    <cellStyle name="Normal 5 2 3 2 2 2 7" xfId="22907"/>
    <cellStyle name="Normal 5 2 3 2 2 2 8" xfId="29380"/>
    <cellStyle name="Normal 5 2 3 2 2 3" xfId="22908"/>
    <cellStyle name="Normal 5 2 3 2 2 3 2" xfId="22909"/>
    <cellStyle name="Normal 5 2 3 2 2 3 2 2" xfId="22910"/>
    <cellStyle name="Normal 5 2 3 2 2 3 2 2 2" xfId="22911"/>
    <cellStyle name="Normal 5 2 3 2 2 3 2 2 2 2" xfId="22912"/>
    <cellStyle name="Normal 5 2 3 2 2 3 2 2 3" xfId="22913"/>
    <cellStyle name="Normal 5 2 3 2 2 3 2 3" xfId="22914"/>
    <cellStyle name="Normal 5 2 3 2 2 3 2 3 2" xfId="22915"/>
    <cellStyle name="Normal 5 2 3 2 2 3 2 4" xfId="22916"/>
    <cellStyle name="Normal 5 2 3 2 2 3 3" xfId="22917"/>
    <cellStyle name="Normal 5 2 3 2 2 3 3 2" xfId="22918"/>
    <cellStyle name="Normal 5 2 3 2 2 3 3 2 2" xfId="22919"/>
    <cellStyle name="Normal 5 2 3 2 2 3 3 3" xfId="22920"/>
    <cellStyle name="Normal 5 2 3 2 2 3 4" xfId="22921"/>
    <cellStyle name="Normal 5 2 3 2 2 3 4 2" xfId="22922"/>
    <cellStyle name="Normal 5 2 3 2 2 3 5" xfId="22923"/>
    <cellStyle name="Normal 5 2 3 2 2 4" xfId="22924"/>
    <cellStyle name="Normal 5 2 3 2 2 4 2" xfId="22925"/>
    <cellStyle name="Normal 5 2 3 2 2 4 2 2" xfId="22926"/>
    <cellStyle name="Normal 5 2 3 2 2 4 2 2 2" xfId="22927"/>
    <cellStyle name="Normal 5 2 3 2 2 4 2 2 2 2" xfId="22928"/>
    <cellStyle name="Normal 5 2 3 2 2 4 2 2 3" xfId="22929"/>
    <cellStyle name="Normal 5 2 3 2 2 4 2 3" xfId="22930"/>
    <cellStyle name="Normal 5 2 3 2 2 4 2 3 2" xfId="22931"/>
    <cellStyle name="Normal 5 2 3 2 2 4 2 4" xfId="22932"/>
    <cellStyle name="Normal 5 2 3 2 2 4 3" xfId="22933"/>
    <cellStyle name="Normal 5 2 3 2 2 4 3 2" xfId="22934"/>
    <cellStyle name="Normal 5 2 3 2 2 4 3 2 2" xfId="22935"/>
    <cellStyle name="Normal 5 2 3 2 2 4 3 3" xfId="22936"/>
    <cellStyle name="Normal 5 2 3 2 2 4 4" xfId="22937"/>
    <cellStyle name="Normal 5 2 3 2 2 4 4 2" xfId="22938"/>
    <cellStyle name="Normal 5 2 3 2 2 4 5" xfId="22939"/>
    <cellStyle name="Normal 5 2 3 2 2 5" xfId="22940"/>
    <cellStyle name="Normal 5 2 3 2 2 5 2" xfId="22941"/>
    <cellStyle name="Normal 5 2 3 2 2 5 2 2" xfId="22942"/>
    <cellStyle name="Normal 5 2 3 2 2 5 2 2 2" xfId="22943"/>
    <cellStyle name="Normal 5 2 3 2 2 5 2 2 2 2" xfId="22944"/>
    <cellStyle name="Normal 5 2 3 2 2 5 2 2 3" xfId="22945"/>
    <cellStyle name="Normal 5 2 3 2 2 5 2 3" xfId="22946"/>
    <cellStyle name="Normal 5 2 3 2 2 5 2 3 2" xfId="22947"/>
    <cellStyle name="Normal 5 2 3 2 2 5 2 4" xfId="22948"/>
    <cellStyle name="Normal 5 2 3 2 2 5 3" xfId="22949"/>
    <cellStyle name="Normal 5 2 3 2 2 5 3 2" xfId="22950"/>
    <cellStyle name="Normal 5 2 3 2 2 5 3 2 2" xfId="22951"/>
    <cellStyle name="Normal 5 2 3 2 2 5 3 3" xfId="22952"/>
    <cellStyle name="Normal 5 2 3 2 2 5 4" xfId="22953"/>
    <cellStyle name="Normal 5 2 3 2 2 5 4 2" xfId="22954"/>
    <cellStyle name="Normal 5 2 3 2 2 5 5" xfId="22955"/>
    <cellStyle name="Normal 5 2 3 2 2 6" xfId="22956"/>
    <cellStyle name="Normal 5 2 3 2 2 6 2" xfId="22957"/>
    <cellStyle name="Normal 5 2 3 2 2 6 2 2" xfId="22958"/>
    <cellStyle name="Normal 5 2 3 2 2 6 2 2 2" xfId="22959"/>
    <cellStyle name="Normal 5 2 3 2 2 6 2 3" xfId="22960"/>
    <cellStyle name="Normal 5 2 3 2 2 6 3" xfId="22961"/>
    <cellStyle name="Normal 5 2 3 2 2 6 3 2" xfId="22962"/>
    <cellStyle name="Normal 5 2 3 2 2 6 4" xfId="22963"/>
    <cellStyle name="Normal 5 2 3 2 2 7" xfId="22964"/>
    <cellStyle name="Normal 5 2 3 2 2 7 2" xfId="22965"/>
    <cellStyle name="Normal 5 2 3 2 2 7 2 2" xfId="22966"/>
    <cellStyle name="Normal 5 2 3 2 2 7 3" xfId="22967"/>
    <cellStyle name="Normal 5 2 3 2 2 8" xfId="22968"/>
    <cellStyle name="Normal 5 2 3 2 2 8 2" xfId="22969"/>
    <cellStyle name="Normal 5 2 3 2 2 9" xfId="22970"/>
    <cellStyle name="Normal 5 2 3 2 2 9 2" xfId="22971"/>
    <cellStyle name="Normal 5 2 3 2 3" xfId="22972"/>
    <cellStyle name="Normal 5 2 3 2 3 10" xfId="22973"/>
    <cellStyle name="Normal 5 2 3 2 3 11" xfId="29381"/>
    <cellStyle name="Normal 5 2 3 2 3 2" xfId="22974"/>
    <cellStyle name="Normal 5 2 3 2 3 2 2" xfId="22975"/>
    <cellStyle name="Normal 5 2 3 2 3 2 2 2" xfId="22976"/>
    <cellStyle name="Normal 5 2 3 2 3 2 2 2 2" xfId="22977"/>
    <cellStyle name="Normal 5 2 3 2 3 2 2 2 2 2" xfId="22978"/>
    <cellStyle name="Normal 5 2 3 2 3 2 2 2 2 2 2" xfId="22979"/>
    <cellStyle name="Normal 5 2 3 2 3 2 2 2 2 3" xfId="22980"/>
    <cellStyle name="Normal 5 2 3 2 3 2 2 2 3" xfId="22981"/>
    <cellStyle name="Normal 5 2 3 2 3 2 2 2 3 2" xfId="22982"/>
    <cellStyle name="Normal 5 2 3 2 3 2 2 2 4" xfId="22983"/>
    <cellStyle name="Normal 5 2 3 2 3 2 2 3" xfId="22984"/>
    <cellStyle name="Normal 5 2 3 2 3 2 2 3 2" xfId="22985"/>
    <cellStyle name="Normal 5 2 3 2 3 2 2 3 2 2" xfId="22986"/>
    <cellStyle name="Normal 5 2 3 2 3 2 2 3 3" xfId="22987"/>
    <cellStyle name="Normal 5 2 3 2 3 2 2 4" xfId="22988"/>
    <cellStyle name="Normal 5 2 3 2 3 2 2 4 2" xfId="22989"/>
    <cellStyle name="Normal 5 2 3 2 3 2 2 5" xfId="22990"/>
    <cellStyle name="Normal 5 2 3 2 3 2 3" xfId="22991"/>
    <cellStyle name="Normal 5 2 3 2 3 2 3 2" xfId="22992"/>
    <cellStyle name="Normal 5 2 3 2 3 2 3 2 2" xfId="22993"/>
    <cellStyle name="Normal 5 2 3 2 3 2 3 2 2 2" xfId="22994"/>
    <cellStyle name="Normal 5 2 3 2 3 2 3 2 2 2 2" xfId="22995"/>
    <cellStyle name="Normal 5 2 3 2 3 2 3 2 2 3" xfId="22996"/>
    <cellStyle name="Normal 5 2 3 2 3 2 3 2 3" xfId="22997"/>
    <cellStyle name="Normal 5 2 3 2 3 2 3 2 3 2" xfId="22998"/>
    <cellStyle name="Normal 5 2 3 2 3 2 3 2 4" xfId="22999"/>
    <cellStyle name="Normal 5 2 3 2 3 2 3 3" xfId="23000"/>
    <cellStyle name="Normal 5 2 3 2 3 2 3 3 2" xfId="23001"/>
    <cellStyle name="Normal 5 2 3 2 3 2 3 3 2 2" xfId="23002"/>
    <cellStyle name="Normal 5 2 3 2 3 2 3 3 3" xfId="23003"/>
    <cellStyle name="Normal 5 2 3 2 3 2 3 4" xfId="23004"/>
    <cellStyle name="Normal 5 2 3 2 3 2 3 4 2" xfId="23005"/>
    <cellStyle name="Normal 5 2 3 2 3 2 3 5" xfId="23006"/>
    <cellStyle name="Normal 5 2 3 2 3 2 4" xfId="23007"/>
    <cellStyle name="Normal 5 2 3 2 3 2 4 2" xfId="23008"/>
    <cellStyle name="Normal 5 2 3 2 3 2 4 2 2" xfId="23009"/>
    <cellStyle name="Normal 5 2 3 2 3 2 4 2 2 2" xfId="23010"/>
    <cellStyle name="Normal 5 2 3 2 3 2 4 2 3" xfId="23011"/>
    <cellStyle name="Normal 5 2 3 2 3 2 4 3" xfId="23012"/>
    <cellStyle name="Normal 5 2 3 2 3 2 4 3 2" xfId="23013"/>
    <cellStyle name="Normal 5 2 3 2 3 2 4 4" xfId="23014"/>
    <cellStyle name="Normal 5 2 3 2 3 2 5" xfId="23015"/>
    <cellStyle name="Normal 5 2 3 2 3 2 5 2" xfId="23016"/>
    <cellStyle name="Normal 5 2 3 2 3 2 5 2 2" xfId="23017"/>
    <cellStyle name="Normal 5 2 3 2 3 2 5 3" xfId="23018"/>
    <cellStyle name="Normal 5 2 3 2 3 2 6" xfId="23019"/>
    <cellStyle name="Normal 5 2 3 2 3 2 6 2" xfId="23020"/>
    <cellStyle name="Normal 5 2 3 2 3 2 7" xfId="23021"/>
    <cellStyle name="Normal 5 2 3 2 3 2 8" xfId="29382"/>
    <cellStyle name="Normal 5 2 3 2 3 3" xfId="23022"/>
    <cellStyle name="Normal 5 2 3 2 3 3 2" xfId="23023"/>
    <cellStyle name="Normal 5 2 3 2 3 3 2 2" xfId="23024"/>
    <cellStyle name="Normal 5 2 3 2 3 3 2 2 2" xfId="23025"/>
    <cellStyle name="Normal 5 2 3 2 3 3 2 2 2 2" xfId="23026"/>
    <cellStyle name="Normal 5 2 3 2 3 3 2 2 3" xfId="23027"/>
    <cellStyle name="Normal 5 2 3 2 3 3 2 3" xfId="23028"/>
    <cellStyle name="Normal 5 2 3 2 3 3 2 3 2" xfId="23029"/>
    <cellStyle name="Normal 5 2 3 2 3 3 2 4" xfId="23030"/>
    <cellStyle name="Normal 5 2 3 2 3 3 3" xfId="23031"/>
    <cellStyle name="Normal 5 2 3 2 3 3 3 2" xfId="23032"/>
    <cellStyle name="Normal 5 2 3 2 3 3 3 2 2" xfId="23033"/>
    <cellStyle name="Normal 5 2 3 2 3 3 3 3" xfId="23034"/>
    <cellStyle name="Normal 5 2 3 2 3 3 4" xfId="23035"/>
    <cellStyle name="Normal 5 2 3 2 3 3 4 2" xfId="23036"/>
    <cellStyle name="Normal 5 2 3 2 3 3 5" xfId="23037"/>
    <cellStyle name="Normal 5 2 3 2 3 4" xfId="23038"/>
    <cellStyle name="Normal 5 2 3 2 3 4 2" xfId="23039"/>
    <cellStyle name="Normal 5 2 3 2 3 4 2 2" xfId="23040"/>
    <cellStyle name="Normal 5 2 3 2 3 4 2 2 2" xfId="23041"/>
    <cellStyle name="Normal 5 2 3 2 3 4 2 2 2 2" xfId="23042"/>
    <cellStyle name="Normal 5 2 3 2 3 4 2 2 3" xfId="23043"/>
    <cellStyle name="Normal 5 2 3 2 3 4 2 3" xfId="23044"/>
    <cellStyle name="Normal 5 2 3 2 3 4 2 3 2" xfId="23045"/>
    <cellStyle name="Normal 5 2 3 2 3 4 2 4" xfId="23046"/>
    <cellStyle name="Normal 5 2 3 2 3 4 3" xfId="23047"/>
    <cellStyle name="Normal 5 2 3 2 3 4 3 2" xfId="23048"/>
    <cellStyle name="Normal 5 2 3 2 3 4 3 2 2" xfId="23049"/>
    <cellStyle name="Normal 5 2 3 2 3 4 3 3" xfId="23050"/>
    <cellStyle name="Normal 5 2 3 2 3 4 4" xfId="23051"/>
    <cellStyle name="Normal 5 2 3 2 3 4 4 2" xfId="23052"/>
    <cellStyle name="Normal 5 2 3 2 3 4 5" xfId="23053"/>
    <cellStyle name="Normal 5 2 3 2 3 5" xfId="23054"/>
    <cellStyle name="Normal 5 2 3 2 3 5 2" xfId="23055"/>
    <cellStyle name="Normal 5 2 3 2 3 5 2 2" xfId="23056"/>
    <cellStyle name="Normal 5 2 3 2 3 5 2 2 2" xfId="23057"/>
    <cellStyle name="Normal 5 2 3 2 3 5 2 2 2 2" xfId="23058"/>
    <cellStyle name="Normal 5 2 3 2 3 5 2 2 3" xfId="23059"/>
    <cellStyle name="Normal 5 2 3 2 3 5 2 3" xfId="23060"/>
    <cellStyle name="Normal 5 2 3 2 3 5 2 3 2" xfId="23061"/>
    <cellStyle name="Normal 5 2 3 2 3 5 2 4" xfId="23062"/>
    <cellStyle name="Normal 5 2 3 2 3 5 3" xfId="23063"/>
    <cellStyle name="Normal 5 2 3 2 3 5 3 2" xfId="23064"/>
    <cellStyle name="Normal 5 2 3 2 3 5 3 2 2" xfId="23065"/>
    <cellStyle name="Normal 5 2 3 2 3 5 3 3" xfId="23066"/>
    <cellStyle name="Normal 5 2 3 2 3 5 4" xfId="23067"/>
    <cellStyle name="Normal 5 2 3 2 3 5 4 2" xfId="23068"/>
    <cellStyle name="Normal 5 2 3 2 3 5 5" xfId="23069"/>
    <cellStyle name="Normal 5 2 3 2 3 6" xfId="23070"/>
    <cellStyle name="Normal 5 2 3 2 3 6 2" xfId="23071"/>
    <cellStyle name="Normal 5 2 3 2 3 6 2 2" xfId="23072"/>
    <cellStyle name="Normal 5 2 3 2 3 6 2 2 2" xfId="23073"/>
    <cellStyle name="Normal 5 2 3 2 3 6 2 3" xfId="23074"/>
    <cellStyle name="Normal 5 2 3 2 3 6 3" xfId="23075"/>
    <cellStyle name="Normal 5 2 3 2 3 6 3 2" xfId="23076"/>
    <cellStyle name="Normal 5 2 3 2 3 6 4" xfId="23077"/>
    <cellStyle name="Normal 5 2 3 2 3 7" xfId="23078"/>
    <cellStyle name="Normal 5 2 3 2 3 7 2" xfId="23079"/>
    <cellStyle name="Normal 5 2 3 2 3 7 2 2" xfId="23080"/>
    <cellStyle name="Normal 5 2 3 2 3 7 3" xfId="23081"/>
    <cellStyle name="Normal 5 2 3 2 3 8" xfId="23082"/>
    <cellStyle name="Normal 5 2 3 2 3 8 2" xfId="23083"/>
    <cellStyle name="Normal 5 2 3 2 3 9" xfId="23084"/>
    <cellStyle name="Normal 5 2 3 2 3 9 2" xfId="23085"/>
    <cellStyle name="Normal 5 2 3 2 4" xfId="23086"/>
    <cellStyle name="Normal 5 2 3 2 4 2" xfId="23087"/>
    <cellStyle name="Normal 5 2 3 2 4 2 2" xfId="23088"/>
    <cellStyle name="Normal 5 2 3 2 4 2 2 2" xfId="23089"/>
    <cellStyle name="Normal 5 2 3 2 4 2 2 2 2" xfId="23090"/>
    <cellStyle name="Normal 5 2 3 2 4 2 2 2 2 2" xfId="23091"/>
    <cellStyle name="Normal 5 2 3 2 4 2 2 2 3" xfId="23092"/>
    <cellStyle name="Normal 5 2 3 2 4 2 2 3" xfId="23093"/>
    <cellStyle name="Normal 5 2 3 2 4 2 2 3 2" xfId="23094"/>
    <cellStyle name="Normal 5 2 3 2 4 2 2 4" xfId="23095"/>
    <cellStyle name="Normal 5 2 3 2 4 2 3" xfId="23096"/>
    <cellStyle name="Normal 5 2 3 2 4 2 3 2" xfId="23097"/>
    <cellStyle name="Normal 5 2 3 2 4 2 3 2 2" xfId="23098"/>
    <cellStyle name="Normal 5 2 3 2 4 2 3 3" xfId="23099"/>
    <cellStyle name="Normal 5 2 3 2 4 2 4" xfId="23100"/>
    <cellStyle name="Normal 5 2 3 2 4 2 4 2" xfId="23101"/>
    <cellStyle name="Normal 5 2 3 2 4 2 5" xfId="23102"/>
    <cellStyle name="Normal 5 2 3 2 4 3" xfId="23103"/>
    <cellStyle name="Normal 5 2 3 2 4 3 2" xfId="23104"/>
    <cellStyle name="Normal 5 2 3 2 4 3 2 2" xfId="23105"/>
    <cellStyle name="Normal 5 2 3 2 4 3 2 2 2" xfId="23106"/>
    <cellStyle name="Normal 5 2 3 2 4 3 2 2 2 2" xfId="23107"/>
    <cellStyle name="Normal 5 2 3 2 4 3 2 2 3" xfId="23108"/>
    <cellStyle name="Normal 5 2 3 2 4 3 2 3" xfId="23109"/>
    <cellStyle name="Normal 5 2 3 2 4 3 2 3 2" xfId="23110"/>
    <cellStyle name="Normal 5 2 3 2 4 3 2 4" xfId="23111"/>
    <cellStyle name="Normal 5 2 3 2 4 3 3" xfId="23112"/>
    <cellStyle name="Normal 5 2 3 2 4 3 3 2" xfId="23113"/>
    <cellStyle name="Normal 5 2 3 2 4 3 3 2 2" xfId="23114"/>
    <cellStyle name="Normal 5 2 3 2 4 3 3 3" xfId="23115"/>
    <cellStyle name="Normal 5 2 3 2 4 3 4" xfId="23116"/>
    <cellStyle name="Normal 5 2 3 2 4 3 4 2" xfId="23117"/>
    <cellStyle name="Normal 5 2 3 2 4 3 5" xfId="23118"/>
    <cellStyle name="Normal 5 2 3 2 4 4" xfId="23119"/>
    <cellStyle name="Normal 5 2 3 2 4 4 2" xfId="23120"/>
    <cellStyle name="Normal 5 2 3 2 4 4 2 2" xfId="23121"/>
    <cellStyle name="Normal 5 2 3 2 4 4 2 2 2" xfId="23122"/>
    <cellStyle name="Normal 5 2 3 2 4 4 2 3" xfId="23123"/>
    <cellStyle name="Normal 5 2 3 2 4 4 3" xfId="23124"/>
    <cellStyle name="Normal 5 2 3 2 4 4 3 2" xfId="23125"/>
    <cellStyle name="Normal 5 2 3 2 4 4 4" xfId="23126"/>
    <cellStyle name="Normal 5 2 3 2 4 5" xfId="23127"/>
    <cellStyle name="Normal 5 2 3 2 4 5 2" xfId="23128"/>
    <cellStyle name="Normal 5 2 3 2 4 5 2 2" xfId="23129"/>
    <cellStyle name="Normal 5 2 3 2 4 5 3" xfId="23130"/>
    <cellStyle name="Normal 5 2 3 2 4 6" xfId="23131"/>
    <cellStyle name="Normal 5 2 3 2 4 6 2" xfId="23132"/>
    <cellStyle name="Normal 5 2 3 2 4 7" xfId="23133"/>
    <cellStyle name="Normal 5 2 3 2 4 8" xfId="29383"/>
    <cellStyle name="Normal 5 2 3 2 5" xfId="23134"/>
    <cellStyle name="Normal 5 2 3 2 5 2" xfId="23135"/>
    <cellStyle name="Normal 5 2 3 2 5 2 2" xfId="23136"/>
    <cellStyle name="Normal 5 2 3 2 5 2 2 2" xfId="23137"/>
    <cellStyle name="Normal 5 2 3 2 5 2 2 2 2" xfId="23138"/>
    <cellStyle name="Normal 5 2 3 2 5 2 2 3" xfId="23139"/>
    <cellStyle name="Normal 5 2 3 2 5 2 3" xfId="23140"/>
    <cellStyle name="Normal 5 2 3 2 5 2 3 2" xfId="23141"/>
    <cellStyle name="Normal 5 2 3 2 5 2 4" xfId="23142"/>
    <cellStyle name="Normal 5 2 3 2 5 3" xfId="23143"/>
    <cellStyle name="Normal 5 2 3 2 5 3 2" xfId="23144"/>
    <cellStyle name="Normal 5 2 3 2 5 3 2 2" xfId="23145"/>
    <cellStyle name="Normal 5 2 3 2 5 3 3" xfId="23146"/>
    <cellStyle name="Normal 5 2 3 2 5 4" xfId="23147"/>
    <cellStyle name="Normal 5 2 3 2 5 4 2" xfId="23148"/>
    <cellStyle name="Normal 5 2 3 2 5 5" xfId="23149"/>
    <cellStyle name="Normal 5 2 3 2 6" xfId="23150"/>
    <cellStyle name="Normal 5 2 3 2 6 2" xfId="23151"/>
    <cellStyle name="Normal 5 2 3 2 6 2 2" xfId="23152"/>
    <cellStyle name="Normal 5 2 3 2 6 2 2 2" xfId="23153"/>
    <cellStyle name="Normal 5 2 3 2 6 2 2 2 2" xfId="23154"/>
    <cellStyle name="Normal 5 2 3 2 6 2 2 3" xfId="23155"/>
    <cellStyle name="Normal 5 2 3 2 6 2 3" xfId="23156"/>
    <cellStyle name="Normal 5 2 3 2 6 2 3 2" xfId="23157"/>
    <cellStyle name="Normal 5 2 3 2 6 2 4" xfId="23158"/>
    <cellStyle name="Normal 5 2 3 2 6 3" xfId="23159"/>
    <cellStyle name="Normal 5 2 3 2 6 3 2" xfId="23160"/>
    <cellStyle name="Normal 5 2 3 2 6 3 2 2" xfId="23161"/>
    <cellStyle name="Normal 5 2 3 2 6 3 3" xfId="23162"/>
    <cellStyle name="Normal 5 2 3 2 6 4" xfId="23163"/>
    <cellStyle name="Normal 5 2 3 2 6 4 2" xfId="23164"/>
    <cellStyle name="Normal 5 2 3 2 6 5" xfId="23165"/>
    <cellStyle name="Normal 5 2 3 2 7" xfId="23166"/>
    <cellStyle name="Normal 5 2 3 2 7 2" xfId="23167"/>
    <cellStyle name="Normal 5 2 3 2 7 2 2" xfId="23168"/>
    <cellStyle name="Normal 5 2 3 2 7 2 2 2" xfId="23169"/>
    <cellStyle name="Normal 5 2 3 2 7 2 2 2 2" xfId="23170"/>
    <cellStyle name="Normal 5 2 3 2 7 2 2 3" xfId="23171"/>
    <cellStyle name="Normal 5 2 3 2 7 2 3" xfId="23172"/>
    <cellStyle name="Normal 5 2 3 2 7 2 3 2" xfId="23173"/>
    <cellStyle name="Normal 5 2 3 2 7 2 4" xfId="23174"/>
    <cellStyle name="Normal 5 2 3 2 7 3" xfId="23175"/>
    <cellStyle name="Normal 5 2 3 2 7 3 2" xfId="23176"/>
    <cellStyle name="Normal 5 2 3 2 7 3 2 2" xfId="23177"/>
    <cellStyle name="Normal 5 2 3 2 7 3 3" xfId="23178"/>
    <cellStyle name="Normal 5 2 3 2 7 4" xfId="23179"/>
    <cellStyle name="Normal 5 2 3 2 7 4 2" xfId="23180"/>
    <cellStyle name="Normal 5 2 3 2 7 5" xfId="23181"/>
    <cellStyle name="Normal 5 2 3 2 8" xfId="23182"/>
    <cellStyle name="Normal 5 2 3 2 8 2" xfId="23183"/>
    <cellStyle name="Normal 5 2 3 2 8 2 2" xfId="23184"/>
    <cellStyle name="Normal 5 2 3 2 8 2 2 2" xfId="23185"/>
    <cellStyle name="Normal 5 2 3 2 8 2 3" xfId="23186"/>
    <cellStyle name="Normal 5 2 3 2 8 3" xfId="23187"/>
    <cellStyle name="Normal 5 2 3 2 8 3 2" xfId="23188"/>
    <cellStyle name="Normal 5 2 3 2 8 4" xfId="23189"/>
    <cellStyle name="Normal 5 2 3 2 9" xfId="23190"/>
    <cellStyle name="Normal 5 2 3 2 9 2" xfId="23191"/>
    <cellStyle name="Normal 5 2 3 2 9 2 2" xfId="23192"/>
    <cellStyle name="Normal 5 2 3 2 9 3" xfId="23193"/>
    <cellStyle name="Normal 5 2 3 3" xfId="23194"/>
    <cellStyle name="Normal 5 2 3 3 10" xfId="23195"/>
    <cellStyle name="Normal 5 2 3 3 10 2" xfId="23196"/>
    <cellStyle name="Normal 5 2 3 3 11" xfId="23197"/>
    <cellStyle name="Normal 5 2 3 3 12" xfId="29384"/>
    <cellStyle name="Normal 5 2 3 3 2" xfId="23198"/>
    <cellStyle name="Normal 5 2 3 3 2 10" xfId="23199"/>
    <cellStyle name="Normal 5 2 3 3 2 11" xfId="29385"/>
    <cellStyle name="Normal 5 2 3 3 2 2" xfId="23200"/>
    <cellStyle name="Normal 5 2 3 3 2 2 2" xfId="23201"/>
    <cellStyle name="Normal 5 2 3 3 2 2 2 2" xfId="23202"/>
    <cellStyle name="Normal 5 2 3 3 2 2 2 2 2" xfId="23203"/>
    <cellStyle name="Normal 5 2 3 3 2 2 2 2 2 2" xfId="23204"/>
    <cellStyle name="Normal 5 2 3 3 2 2 2 2 2 2 2" xfId="23205"/>
    <cellStyle name="Normal 5 2 3 3 2 2 2 2 2 3" xfId="23206"/>
    <cellStyle name="Normal 5 2 3 3 2 2 2 2 3" xfId="23207"/>
    <cellStyle name="Normal 5 2 3 3 2 2 2 2 3 2" xfId="23208"/>
    <cellStyle name="Normal 5 2 3 3 2 2 2 2 4" xfId="23209"/>
    <cellStyle name="Normal 5 2 3 3 2 2 2 3" xfId="23210"/>
    <cellStyle name="Normal 5 2 3 3 2 2 2 3 2" xfId="23211"/>
    <cellStyle name="Normal 5 2 3 3 2 2 2 3 2 2" xfId="23212"/>
    <cellStyle name="Normal 5 2 3 3 2 2 2 3 3" xfId="23213"/>
    <cellStyle name="Normal 5 2 3 3 2 2 2 4" xfId="23214"/>
    <cellStyle name="Normal 5 2 3 3 2 2 2 4 2" xfId="23215"/>
    <cellStyle name="Normal 5 2 3 3 2 2 2 5" xfId="23216"/>
    <cellStyle name="Normal 5 2 3 3 2 2 3" xfId="23217"/>
    <cellStyle name="Normal 5 2 3 3 2 2 3 2" xfId="23218"/>
    <cellStyle name="Normal 5 2 3 3 2 2 3 2 2" xfId="23219"/>
    <cellStyle name="Normal 5 2 3 3 2 2 3 2 2 2" xfId="23220"/>
    <cellStyle name="Normal 5 2 3 3 2 2 3 2 2 2 2" xfId="23221"/>
    <cellStyle name="Normal 5 2 3 3 2 2 3 2 2 3" xfId="23222"/>
    <cellStyle name="Normal 5 2 3 3 2 2 3 2 3" xfId="23223"/>
    <cellStyle name="Normal 5 2 3 3 2 2 3 2 3 2" xfId="23224"/>
    <cellStyle name="Normal 5 2 3 3 2 2 3 2 4" xfId="23225"/>
    <cellStyle name="Normal 5 2 3 3 2 2 3 3" xfId="23226"/>
    <cellStyle name="Normal 5 2 3 3 2 2 3 3 2" xfId="23227"/>
    <cellStyle name="Normal 5 2 3 3 2 2 3 3 2 2" xfId="23228"/>
    <cellStyle name="Normal 5 2 3 3 2 2 3 3 3" xfId="23229"/>
    <cellStyle name="Normal 5 2 3 3 2 2 3 4" xfId="23230"/>
    <cellStyle name="Normal 5 2 3 3 2 2 3 4 2" xfId="23231"/>
    <cellStyle name="Normal 5 2 3 3 2 2 3 5" xfId="23232"/>
    <cellStyle name="Normal 5 2 3 3 2 2 4" xfId="23233"/>
    <cellStyle name="Normal 5 2 3 3 2 2 4 2" xfId="23234"/>
    <cellStyle name="Normal 5 2 3 3 2 2 4 2 2" xfId="23235"/>
    <cellStyle name="Normal 5 2 3 3 2 2 4 2 2 2" xfId="23236"/>
    <cellStyle name="Normal 5 2 3 3 2 2 4 2 3" xfId="23237"/>
    <cellStyle name="Normal 5 2 3 3 2 2 4 3" xfId="23238"/>
    <cellStyle name="Normal 5 2 3 3 2 2 4 3 2" xfId="23239"/>
    <cellStyle name="Normal 5 2 3 3 2 2 4 4" xfId="23240"/>
    <cellStyle name="Normal 5 2 3 3 2 2 5" xfId="23241"/>
    <cellStyle name="Normal 5 2 3 3 2 2 5 2" xfId="23242"/>
    <cellStyle name="Normal 5 2 3 3 2 2 5 2 2" xfId="23243"/>
    <cellStyle name="Normal 5 2 3 3 2 2 5 3" xfId="23244"/>
    <cellStyle name="Normal 5 2 3 3 2 2 6" xfId="23245"/>
    <cellStyle name="Normal 5 2 3 3 2 2 6 2" xfId="23246"/>
    <cellStyle name="Normal 5 2 3 3 2 2 7" xfId="23247"/>
    <cellStyle name="Normal 5 2 3 3 2 2 8" xfId="29386"/>
    <cellStyle name="Normal 5 2 3 3 2 3" xfId="23248"/>
    <cellStyle name="Normal 5 2 3 3 2 3 2" xfId="23249"/>
    <cellStyle name="Normal 5 2 3 3 2 3 2 2" xfId="23250"/>
    <cellStyle name="Normal 5 2 3 3 2 3 2 2 2" xfId="23251"/>
    <cellStyle name="Normal 5 2 3 3 2 3 2 2 2 2" xfId="23252"/>
    <cellStyle name="Normal 5 2 3 3 2 3 2 2 3" xfId="23253"/>
    <cellStyle name="Normal 5 2 3 3 2 3 2 3" xfId="23254"/>
    <cellStyle name="Normal 5 2 3 3 2 3 2 3 2" xfId="23255"/>
    <cellStyle name="Normal 5 2 3 3 2 3 2 4" xfId="23256"/>
    <cellStyle name="Normal 5 2 3 3 2 3 3" xfId="23257"/>
    <cellStyle name="Normal 5 2 3 3 2 3 3 2" xfId="23258"/>
    <cellStyle name="Normal 5 2 3 3 2 3 3 2 2" xfId="23259"/>
    <cellStyle name="Normal 5 2 3 3 2 3 3 3" xfId="23260"/>
    <cellStyle name="Normal 5 2 3 3 2 3 4" xfId="23261"/>
    <cellStyle name="Normal 5 2 3 3 2 3 4 2" xfId="23262"/>
    <cellStyle name="Normal 5 2 3 3 2 3 5" xfId="23263"/>
    <cellStyle name="Normal 5 2 3 3 2 4" xfId="23264"/>
    <cellStyle name="Normal 5 2 3 3 2 4 2" xfId="23265"/>
    <cellStyle name="Normal 5 2 3 3 2 4 2 2" xfId="23266"/>
    <cellStyle name="Normal 5 2 3 3 2 4 2 2 2" xfId="23267"/>
    <cellStyle name="Normal 5 2 3 3 2 4 2 2 2 2" xfId="23268"/>
    <cellStyle name="Normal 5 2 3 3 2 4 2 2 3" xfId="23269"/>
    <cellStyle name="Normal 5 2 3 3 2 4 2 3" xfId="23270"/>
    <cellStyle name="Normal 5 2 3 3 2 4 2 3 2" xfId="23271"/>
    <cellStyle name="Normal 5 2 3 3 2 4 2 4" xfId="23272"/>
    <cellStyle name="Normal 5 2 3 3 2 4 3" xfId="23273"/>
    <cellStyle name="Normal 5 2 3 3 2 4 3 2" xfId="23274"/>
    <cellStyle name="Normal 5 2 3 3 2 4 3 2 2" xfId="23275"/>
    <cellStyle name="Normal 5 2 3 3 2 4 3 3" xfId="23276"/>
    <cellStyle name="Normal 5 2 3 3 2 4 4" xfId="23277"/>
    <cellStyle name="Normal 5 2 3 3 2 4 4 2" xfId="23278"/>
    <cellStyle name="Normal 5 2 3 3 2 4 5" xfId="23279"/>
    <cellStyle name="Normal 5 2 3 3 2 5" xfId="23280"/>
    <cellStyle name="Normal 5 2 3 3 2 5 2" xfId="23281"/>
    <cellStyle name="Normal 5 2 3 3 2 5 2 2" xfId="23282"/>
    <cellStyle name="Normal 5 2 3 3 2 5 2 2 2" xfId="23283"/>
    <cellStyle name="Normal 5 2 3 3 2 5 2 2 2 2" xfId="23284"/>
    <cellStyle name="Normal 5 2 3 3 2 5 2 2 3" xfId="23285"/>
    <cellStyle name="Normal 5 2 3 3 2 5 2 3" xfId="23286"/>
    <cellStyle name="Normal 5 2 3 3 2 5 2 3 2" xfId="23287"/>
    <cellStyle name="Normal 5 2 3 3 2 5 2 4" xfId="23288"/>
    <cellStyle name="Normal 5 2 3 3 2 5 3" xfId="23289"/>
    <cellStyle name="Normal 5 2 3 3 2 5 3 2" xfId="23290"/>
    <cellStyle name="Normal 5 2 3 3 2 5 3 2 2" xfId="23291"/>
    <cellStyle name="Normal 5 2 3 3 2 5 3 3" xfId="23292"/>
    <cellStyle name="Normal 5 2 3 3 2 5 4" xfId="23293"/>
    <cellStyle name="Normal 5 2 3 3 2 5 4 2" xfId="23294"/>
    <cellStyle name="Normal 5 2 3 3 2 5 5" xfId="23295"/>
    <cellStyle name="Normal 5 2 3 3 2 6" xfId="23296"/>
    <cellStyle name="Normal 5 2 3 3 2 6 2" xfId="23297"/>
    <cellStyle name="Normal 5 2 3 3 2 6 2 2" xfId="23298"/>
    <cellStyle name="Normal 5 2 3 3 2 6 2 2 2" xfId="23299"/>
    <cellStyle name="Normal 5 2 3 3 2 6 2 3" xfId="23300"/>
    <cellStyle name="Normal 5 2 3 3 2 6 3" xfId="23301"/>
    <cellStyle name="Normal 5 2 3 3 2 6 3 2" xfId="23302"/>
    <cellStyle name="Normal 5 2 3 3 2 6 4" xfId="23303"/>
    <cellStyle name="Normal 5 2 3 3 2 7" xfId="23304"/>
    <cellStyle name="Normal 5 2 3 3 2 7 2" xfId="23305"/>
    <cellStyle name="Normal 5 2 3 3 2 7 2 2" xfId="23306"/>
    <cellStyle name="Normal 5 2 3 3 2 7 3" xfId="23307"/>
    <cellStyle name="Normal 5 2 3 3 2 8" xfId="23308"/>
    <cellStyle name="Normal 5 2 3 3 2 8 2" xfId="23309"/>
    <cellStyle name="Normal 5 2 3 3 2 9" xfId="23310"/>
    <cellStyle name="Normal 5 2 3 3 2 9 2" xfId="23311"/>
    <cellStyle name="Normal 5 2 3 3 3" xfId="23312"/>
    <cellStyle name="Normal 5 2 3 3 3 2" xfId="23313"/>
    <cellStyle name="Normal 5 2 3 3 3 2 2" xfId="23314"/>
    <cellStyle name="Normal 5 2 3 3 3 2 2 2" xfId="23315"/>
    <cellStyle name="Normal 5 2 3 3 3 2 2 2 2" xfId="23316"/>
    <cellStyle name="Normal 5 2 3 3 3 2 2 2 2 2" xfId="23317"/>
    <cellStyle name="Normal 5 2 3 3 3 2 2 2 3" xfId="23318"/>
    <cellStyle name="Normal 5 2 3 3 3 2 2 3" xfId="23319"/>
    <cellStyle name="Normal 5 2 3 3 3 2 2 3 2" xfId="23320"/>
    <cellStyle name="Normal 5 2 3 3 3 2 2 4" xfId="23321"/>
    <cellStyle name="Normal 5 2 3 3 3 2 3" xfId="23322"/>
    <cellStyle name="Normal 5 2 3 3 3 2 3 2" xfId="23323"/>
    <cellStyle name="Normal 5 2 3 3 3 2 3 2 2" xfId="23324"/>
    <cellStyle name="Normal 5 2 3 3 3 2 3 3" xfId="23325"/>
    <cellStyle name="Normal 5 2 3 3 3 2 4" xfId="23326"/>
    <cellStyle name="Normal 5 2 3 3 3 2 4 2" xfId="23327"/>
    <cellStyle name="Normal 5 2 3 3 3 2 5" xfId="23328"/>
    <cellStyle name="Normal 5 2 3 3 3 3" xfId="23329"/>
    <cellStyle name="Normal 5 2 3 3 3 3 2" xfId="23330"/>
    <cellStyle name="Normal 5 2 3 3 3 3 2 2" xfId="23331"/>
    <cellStyle name="Normal 5 2 3 3 3 3 2 2 2" xfId="23332"/>
    <cellStyle name="Normal 5 2 3 3 3 3 2 2 2 2" xfId="23333"/>
    <cellStyle name="Normal 5 2 3 3 3 3 2 2 3" xfId="23334"/>
    <cellStyle name="Normal 5 2 3 3 3 3 2 3" xfId="23335"/>
    <cellStyle name="Normal 5 2 3 3 3 3 2 3 2" xfId="23336"/>
    <cellStyle name="Normal 5 2 3 3 3 3 2 4" xfId="23337"/>
    <cellStyle name="Normal 5 2 3 3 3 3 3" xfId="23338"/>
    <cellStyle name="Normal 5 2 3 3 3 3 3 2" xfId="23339"/>
    <cellStyle name="Normal 5 2 3 3 3 3 3 2 2" xfId="23340"/>
    <cellStyle name="Normal 5 2 3 3 3 3 3 3" xfId="23341"/>
    <cellStyle name="Normal 5 2 3 3 3 3 4" xfId="23342"/>
    <cellStyle name="Normal 5 2 3 3 3 3 4 2" xfId="23343"/>
    <cellStyle name="Normal 5 2 3 3 3 3 5" xfId="23344"/>
    <cellStyle name="Normal 5 2 3 3 3 4" xfId="23345"/>
    <cellStyle name="Normal 5 2 3 3 3 4 2" xfId="23346"/>
    <cellStyle name="Normal 5 2 3 3 3 4 2 2" xfId="23347"/>
    <cellStyle name="Normal 5 2 3 3 3 4 2 2 2" xfId="23348"/>
    <cellStyle name="Normal 5 2 3 3 3 4 2 3" xfId="23349"/>
    <cellStyle name="Normal 5 2 3 3 3 4 3" xfId="23350"/>
    <cellStyle name="Normal 5 2 3 3 3 4 3 2" xfId="23351"/>
    <cellStyle name="Normal 5 2 3 3 3 4 4" xfId="23352"/>
    <cellStyle name="Normal 5 2 3 3 3 5" xfId="23353"/>
    <cellStyle name="Normal 5 2 3 3 3 5 2" xfId="23354"/>
    <cellStyle name="Normal 5 2 3 3 3 5 2 2" xfId="23355"/>
    <cellStyle name="Normal 5 2 3 3 3 5 3" xfId="23356"/>
    <cellStyle name="Normal 5 2 3 3 3 6" xfId="23357"/>
    <cellStyle name="Normal 5 2 3 3 3 6 2" xfId="23358"/>
    <cellStyle name="Normal 5 2 3 3 3 7" xfId="23359"/>
    <cellStyle name="Normal 5 2 3 3 3 8" xfId="29387"/>
    <cellStyle name="Normal 5 2 3 3 4" xfId="23360"/>
    <cellStyle name="Normal 5 2 3 3 4 2" xfId="23361"/>
    <cellStyle name="Normal 5 2 3 3 4 2 2" xfId="23362"/>
    <cellStyle name="Normal 5 2 3 3 4 2 2 2" xfId="23363"/>
    <cellStyle name="Normal 5 2 3 3 4 2 2 2 2" xfId="23364"/>
    <cellStyle name="Normal 5 2 3 3 4 2 2 3" xfId="23365"/>
    <cellStyle name="Normal 5 2 3 3 4 2 3" xfId="23366"/>
    <cellStyle name="Normal 5 2 3 3 4 2 3 2" xfId="23367"/>
    <cellStyle name="Normal 5 2 3 3 4 2 4" xfId="23368"/>
    <cellStyle name="Normal 5 2 3 3 4 3" xfId="23369"/>
    <cellStyle name="Normal 5 2 3 3 4 3 2" xfId="23370"/>
    <cellStyle name="Normal 5 2 3 3 4 3 2 2" xfId="23371"/>
    <cellStyle name="Normal 5 2 3 3 4 3 3" xfId="23372"/>
    <cellStyle name="Normal 5 2 3 3 4 4" xfId="23373"/>
    <cellStyle name="Normal 5 2 3 3 4 4 2" xfId="23374"/>
    <cellStyle name="Normal 5 2 3 3 4 5" xfId="23375"/>
    <cellStyle name="Normal 5 2 3 3 5" xfId="23376"/>
    <cellStyle name="Normal 5 2 3 3 5 2" xfId="23377"/>
    <cellStyle name="Normal 5 2 3 3 5 2 2" xfId="23378"/>
    <cellStyle name="Normal 5 2 3 3 5 2 2 2" xfId="23379"/>
    <cellStyle name="Normal 5 2 3 3 5 2 2 2 2" xfId="23380"/>
    <cellStyle name="Normal 5 2 3 3 5 2 2 3" xfId="23381"/>
    <cellStyle name="Normal 5 2 3 3 5 2 3" xfId="23382"/>
    <cellStyle name="Normal 5 2 3 3 5 2 3 2" xfId="23383"/>
    <cellStyle name="Normal 5 2 3 3 5 2 4" xfId="23384"/>
    <cellStyle name="Normal 5 2 3 3 5 3" xfId="23385"/>
    <cellStyle name="Normal 5 2 3 3 5 3 2" xfId="23386"/>
    <cellStyle name="Normal 5 2 3 3 5 3 2 2" xfId="23387"/>
    <cellStyle name="Normal 5 2 3 3 5 3 3" xfId="23388"/>
    <cellStyle name="Normal 5 2 3 3 5 4" xfId="23389"/>
    <cellStyle name="Normal 5 2 3 3 5 4 2" xfId="23390"/>
    <cellStyle name="Normal 5 2 3 3 5 5" xfId="23391"/>
    <cellStyle name="Normal 5 2 3 3 6" xfId="23392"/>
    <cellStyle name="Normal 5 2 3 3 6 2" xfId="23393"/>
    <cellStyle name="Normal 5 2 3 3 6 2 2" xfId="23394"/>
    <cellStyle name="Normal 5 2 3 3 6 2 2 2" xfId="23395"/>
    <cellStyle name="Normal 5 2 3 3 6 2 2 2 2" xfId="23396"/>
    <cellStyle name="Normal 5 2 3 3 6 2 2 3" xfId="23397"/>
    <cellStyle name="Normal 5 2 3 3 6 2 3" xfId="23398"/>
    <cellStyle name="Normal 5 2 3 3 6 2 3 2" xfId="23399"/>
    <cellStyle name="Normal 5 2 3 3 6 2 4" xfId="23400"/>
    <cellStyle name="Normal 5 2 3 3 6 3" xfId="23401"/>
    <cellStyle name="Normal 5 2 3 3 6 3 2" xfId="23402"/>
    <cellStyle name="Normal 5 2 3 3 6 3 2 2" xfId="23403"/>
    <cellStyle name="Normal 5 2 3 3 6 3 3" xfId="23404"/>
    <cellStyle name="Normal 5 2 3 3 6 4" xfId="23405"/>
    <cellStyle name="Normal 5 2 3 3 6 4 2" xfId="23406"/>
    <cellStyle name="Normal 5 2 3 3 6 5" xfId="23407"/>
    <cellStyle name="Normal 5 2 3 3 7" xfId="23408"/>
    <cellStyle name="Normal 5 2 3 3 7 2" xfId="23409"/>
    <cellStyle name="Normal 5 2 3 3 7 2 2" xfId="23410"/>
    <cellStyle name="Normal 5 2 3 3 7 2 2 2" xfId="23411"/>
    <cellStyle name="Normal 5 2 3 3 7 2 3" xfId="23412"/>
    <cellStyle name="Normal 5 2 3 3 7 3" xfId="23413"/>
    <cellStyle name="Normal 5 2 3 3 7 3 2" xfId="23414"/>
    <cellStyle name="Normal 5 2 3 3 7 4" xfId="23415"/>
    <cellStyle name="Normal 5 2 3 3 8" xfId="23416"/>
    <cellStyle name="Normal 5 2 3 3 8 2" xfId="23417"/>
    <cellStyle name="Normal 5 2 3 3 8 2 2" xfId="23418"/>
    <cellStyle name="Normal 5 2 3 3 8 3" xfId="23419"/>
    <cellStyle name="Normal 5 2 3 3 9" xfId="23420"/>
    <cellStyle name="Normal 5 2 3 3 9 2" xfId="23421"/>
    <cellStyle name="Normal 5 2 3 4" xfId="23422"/>
    <cellStyle name="Normal 5 2 3 4 10" xfId="23423"/>
    <cellStyle name="Normal 5 2 3 4 11" xfId="29388"/>
    <cellStyle name="Normal 5 2 3 4 2" xfId="23424"/>
    <cellStyle name="Normal 5 2 3 4 2 2" xfId="23425"/>
    <cellStyle name="Normal 5 2 3 4 2 2 2" xfId="23426"/>
    <cellStyle name="Normal 5 2 3 4 2 2 2 2" xfId="23427"/>
    <cellStyle name="Normal 5 2 3 4 2 2 2 2 2" xfId="23428"/>
    <cellStyle name="Normal 5 2 3 4 2 2 2 2 2 2" xfId="23429"/>
    <cellStyle name="Normal 5 2 3 4 2 2 2 2 3" xfId="23430"/>
    <cellStyle name="Normal 5 2 3 4 2 2 2 3" xfId="23431"/>
    <cellStyle name="Normal 5 2 3 4 2 2 2 3 2" xfId="23432"/>
    <cellStyle name="Normal 5 2 3 4 2 2 2 4" xfId="23433"/>
    <cellStyle name="Normal 5 2 3 4 2 2 3" xfId="23434"/>
    <cellStyle name="Normal 5 2 3 4 2 2 3 2" xfId="23435"/>
    <cellStyle name="Normal 5 2 3 4 2 2 3 2 2" xfId="23436"/>
    <cellStyle name="Normal 5 2 3 4 2 2 3 3" xfId="23437"/>
    <cellStyle name="Normal 5 2 3 4 2 2 4" xfId="23438"/>
    <cellStyle name="Normal 5 2 3 4 2 2 4 2" xfId="23439"/>
    <cellStyle name="Normal 5 2 3 4 2 2 5" xfId="23440"/>
    <cellStyle name="Normal 5 2 3 4 2 3" xfId="23441"/>
    <cellStyle name="Normal 5 2 3 4 2 3 2" xfId="23442"/>
    <cellStyle name="Normal 5 2 3 4 2 3 2 2" xfId="23443"/>
    <cellStyle name="Normal 5 2 3 4 2 3 2 2 2" xfId="23444"/>
    <cellStyle name="Normal 5 2 3 4 2 3 2 2 2 2" xfId="23445"/>
    <cellStyle name="Normal 5 2 3 4 2 3 2 2 3" xfId="23446"/>
    <cellStyle name="Normal 5 2 3 4 2 3 2 3" xfId="23447"/>
    <cellStyle name="Normal 5 2 3 4 2 3 2 3 2" xfId="23448"/>
    <cellStyle name="Normal 5 2 3 4 2 3 2 4" xfId="23449"/>
    <cellStyle name="Normal 5 2 3 4 2 3 3" xfId="23450"/>
    <cellStyle name="Normal 5 2 3 4 2 3 3 2" xfId="23451"/>
    <cellStyle name="Normal 5 2 3 4 2 3 3 2 2" xfId="23452"/>
    <cellStyle name="Normal 5 2 3 4 2 3 3 3" xfId="23453"/>
    <cellStyle name="Normal 5 2 3 4 2 3 4" xfId="23454"/>
    <cellStyle name="Normal 5 2 3 4 2 3 4 2" xfId="23455"/>
    <cellStyle name="Normal 5 2 3 4 2 3 5" xfId="23456"/>
    <cellStyle name="Normal 5 2 3 4 2 4" xfId="23457"/>
    <cellStyle name="Normal 5 2 3 4 2 4 2" xfId="23458"/>
    <cellStyle name="Normal 5 2 3 4 2 4 2 2" xfId="23459"/>
    <cellStyle name="Normal 5 2 3 4 2 4 2 2 2" xfId="23460"/>
    <cellStyle name="Normal 5 2 3 4 2 4 2 3" xfId="23461"/>
    <cellStyle name="Normal 5 2 3 4 2 4 3" xfId="23462"/>
    <cellStyle name="Normal 5 2 3 4 2 4 3 2" xfId="23463"/>
    <cellStyle name="Normal 5 2 3 4 2 4 4" xfId="23464"/>
    <cellStyle name="Normal 5 2 3 4 2 5" xfId="23465"/>
    <cellStyle name="Normal 5 2 3 4 2 5 2" xfId="23466"/>
    <cellStyle name="Normal 5 2 3 4 2 5 2 2" xfId="23467"/>
    <cellStyle name="Normal 5 2 3 4 2 5 3" xfId="23468"/>
    <cellStyle name="Normal 5 2 3 4 2 6" xfId="23469"/>
    <cellStyle name="Normal 5 2 3 4 2 6 2" xfId="23470"/>
    <cellStyle name="Normal 5 2 3 4 2 7" xfId="23471"/>
    <cellStyle name="Normal 5 2 3 4 2 8" xfId="29389"/>
    <cellStyle name="Normal 5 2 3 4 3" xfId="23472"/>
    <cellStyle name="Normal 5 2 3 4 3 2" xfId="23473"/>
    <cellStyle name="Normal 5 2 3 4 3 2 2" xfId="23474"/>
    <cellStyle name="Normal 5 2 3 4 3 2 2 2" xfId="23475"/>
    <cellStyle name="Normal 5 2 3 4 3 2 2 2 2" xfId="23476"/>
    <cellStyle name="Normal 5 2 3 4 3 2 2 3" xfId="23477"/>
    <cellStyle name="Normal 5 2 3 4 3 2 3" xfId="23478"/>
    <cellStyle name="Normal 5 2 3 4 3 2 3 2" xfId="23479"/>
    <cellStyle name="Normal 5 2 3 4 3 2 4" xfId="23480"/>
    <cellStyle name="Normal 5 2 3 4 3 3" xfId="23481"/>
    <cellStyle name="Normal 5 2 3 4 3 3 2" xfId="23482"/>
    <cellStyle name="Normal 5 2 3 4 3 3 2 2" xfId="23483"/>
    <cellStyle name="Normal 5 2 3 4 3 3 3" xfId="23484"/>
    <cellStyle name="Normal 5 2 3 4 3 4" xfId="23485"/>
    <cellStyle name="Normal 5 2 3 4 3 4 2" xfId="23486"/>
    <cellStyle name="Normal 5 2 3 4 3 5" xfId="23487"/>
    <cellStyle name="Normal 5 2 3 4 4" xfId="23488"/>
    <cellStyle name="Normal 5 2 3 4 4 2" xfId="23489"/>
    <cellStyle name="Normal 5 2 3 4 4 2 2" xfId="23490"/>
    <cellStyle name="Normal 5 2 3 4 4 2 2 2" xfId="23491"/>
    <cellStyle name="Normal 5 2 3 4 4 2 2 2 2" xfId="23492"/>
    <cellStyle name="Normal 5 2 3 4 4 2 2 3" xfId="23493"/>
    <cellStyle name="Normal 5 2 3 4 4 2 3" xfId="23494"/>
    <cellStyle name="Normal 5 2 3 4 4 2 3 2" xfId="23495"/>
    <cellStyle name="Normal 5 2 3 4 4 2 4" xfId="23496"/>
    <cellStyle name="Normal 5 2 3 4 4 3" xfId="23497"/>
    <cellStyle name="Normal 5 2 3 4 4 3 2" xfId="23498"/>
    <cellStyle name="Normal 5 2 3 4 4 3 2 2" xfId="23499"/>
    <cellStyle name="Normal 5 2 3 4 4 3 3" xfId="23500"/>
    <cellStyle name="Normal 5 2 3 4 4 4" xfId="23501"/>
    <cellStyle name="Normal 5 2 3 4 4 4 2" xfId="23502"/>
    <cellStyle name="Normal 5 2 3 4 4 5" xfId="23503"/>
    <cellStyle name="Normal 5 2 3 4 5" xfId="23504"/>
    <cellStyle name="Normal 5 2 3 4 5 2" xfId="23505"/>
    <cellStyle name="Normal 5 2 3 4 5 2 2" xfId="23506"/>
    <cellStyle name="Normal 5 2 3 4 5 2 2 2" xfId="23507"/>
    <cellStyle name="Normal 5 2 3 4 5 2 2 2 2" xfId="23508"/>
    <cellStyle name="Normal 5 2 3 4 5 2 2 3" xfId="23509"/>
    <cellStyle name="Normal 5 2 3 4 5 2 3" xfId="23510"/>
    <cellStyle name="Normal 5 2 3 4 5 2 3 2" xfId="23511"/>
    <cellStyle name="Normal 5 2 3 4 5 2 4" xfId="23512"/>
    <cellStyle name="Normal 5 2 3 4 5 3" xfId="23513"/>
    <cellStyle name="Normal 5 2 3 4 5 3 2" xfId="23514"/>
    <cellStyle name="Normal 5 2 3 4 5 3 2 2" xfId="23515"/>
    <cellStyle name="Normal 5 2 3 4 5 3 3" xfId="23516"/>
    <cellStyle name="Normal 5 2 3 4 5 4" xfId="23517"/>
    <cellStyle name="Normal 5 2 3 4 5 4 2" xfId="23518"/>
    <cellStyle name="Normal 5 2 3 4 5 5" xfId="23519"/>
    <cellStyle name="Normal 5 2 3 4 6" xfId="23520"/>
    <cellStyle name="Normal 5 2 3 4 6 2" xfId="23521"/>
    <cellStyle name="Normal 5 2 3 4 6 2 2" xfId="23522"/>
    <cellStyle name="Normal 5 2 3 4 6 2 2 2" xfId="23523"/>
    <cellStyle name="Normal 5 2 3 4 6 2 3" xfId="23524"/>
    <cellStyle name="Normal 5 2 3 4 6 3" xfId="23525"/>
    <cellStyle name="Normal 5 2 3 4 6 3 2" xfId="23526"/>
    <cellStyle name="Normal 5 2 3 4 6 4" xfId="23527"/>
    <cellStyle name="Normal 5 2 3 4 7" xfId="23528"/>
    <cellStyle name="Normal 5 2 3 4 7 2" xfId="23529"/>
    <cellStyle name="Normal 5 2 3 4 7 2 2" xfId="23530"/>
    <cellStyle name="Normal 5 2 3 4 7 3" xfId="23531"/>
    <cellStyle name="Normal 5 2 3 4 8" xfId="23532"/>
    <cellStyle name="Normal 5 2 3 4 8 2" xfId="23533"/>
    <cellStyle name="Normal 5 2 3 4 9" xfId="23534"/>
    <cellStyle name="Normal 5 2 3 4 9 2" xfId="23535"/>
    <cellStyle name="Normal 5 2 3 5" xfId="23536"/>
    <cellStyle name="Normal 5 2 3 5 10" xfId="23537"/>
    <cellStyle name="Normal 5 2 3 5 11" xfId="29390"/>
    <cellStyle name="Normal 5 2 3 5 2" xfId="23538"/>
    <cellStyle name="Normal 5 2 3 5 2 2" xfId="23539"/>
    <cellStyle name="Normal 5 2 3 5 2 2 2" xfId="23540"/>
    <cellStyle name="Normal 5 2 3 5 2 2 2 2" xfId="23541"/>
    <cellStyle name="Normal 5 2 3 5 2 2 2 2 2" xfId="23542"/>
    <cellStyle name="Normal 5 2 3 5 2 2 2 2 2 2" xfId="23543"/>
    <cellStyle name="Normal 5 2 3 5 2 2 2 2 3" xfId="23544"/>
    <cellStyle name="Normal 5 2 3 5 2 2 2 3" xfId="23545"/>
    <cellStyle name="Normal 5 2 3 5 2 2 2 3 2" xfId="23546"/>
    <cellStyle name="Normal 5 2 3 5 2 2 2 4" xfId="23547"/>
    <cellStyle name="Normal 5 2 3 5 2 2 3" xfId="23548"/>
    <cellStyle name="Normal 5 2 3 5 2 2 3 2" xfId="23549"/>
    <cellStyle name="Normal 5 2 3 5 2 2 3 2 2" xfId="23550"/>
    <cellStyle name="Normal 5 2 3 5 2 2 3 3" xfId="23551"/>
    <cellStyle name="Normal 5 2 3 5 2 2 4" xfId="23552"/>
    <cellStyle name="Normal 5 2 3 5 2 2 4 2" xfId="23553"/>
    <cellStyle name="Normal 5 2 3 5 2 2 5" xfId="23554"/>
    <cellStyle name="Normal 5 2 3 5 2 3" xfId="23555"/>
    <cellStyle name="Normal 5 2 3 5 2 3 2" xfId="23556"/>
    <cellStyle name="Normal 5 2 3 5 2 3 2 2" xfId="23557"/>
    <cellStyle name="Normal 5 2 3 5 2 3 2 2 2" xfId="23558"/>
    <cellStyle name="Normal 5 2 3 5 2 3 2 2 2 2" xfId="23559"/>
    <cellStyle name="Normal 5 2 3 5 2 3 2 2 3" xfId="23560"/>
    <cellStyle name="Normal 5 2 3 5 2 3 2 3" xfId="23561"/>
    <cellStyle name="Normal 5 2 3 5 2 3 2 3 2" xfId="23562"/>
    <cellStyle name="Normal 5 2 3 5 2 3 2 4" xfId="23563"/>
    <cellStyle name="Normal 5 2 3 5 2 3 3" xfId="23564"/>
    <cellStyle name="Normal 5 2 3 5 2 3 3 2" xfId="23565"/>
    <cellStyle name="Normal 5 2 3 5 2 3 3 2 2" xfId="23566"/>
    <cellStyle name="Normal 5 2 3 5 2 3 3 3" xfId="23567"/>
    <cellStyle name="Normal 5 2 3 5 2 3 4" xfId="23568"/>
    <cellStyle name="Normal 5 2 3 5 2 3 4 2" xfId="23569"/>
    <cellStyle name="Normal 5 2 3 5 2 3 5" xfId="23570"/>
    <cellStyle name="Normal 5 2 3 5 2 4" xfId="23571"/>
    <cellStyle name="Normal 5 2 3 5 2 4 2" xfId="23572"/>
    <cellStyle name="Normal 5 2 3 5 2 4 2 2" xfId="23573"/>
    <cellStyle name="Normal 5 2 3 5 2 4 2 2 2" xfId="23574"/>
    <cellStyle name="Normal 5 2 3 5 2 4 2 3" xfId="23575"/>
    <cellStyle name="Normal 5 2 3 5 2 4 3" xfId="23576"/>
    <cellStyle name="Normal 5 2 3 5 2 4 3 2" xfId="23577"/>
    <cellStyle name="Normal 5 2 3 5 2 4 4" xfId="23578"/>
    <cellStyle name="Normal 5 2 3 5 2 5" xfId="23579"/>
    <cellStyle name="Normal 5 2 3 5 2 5 2" xfId="23580"/>
    <cellStyle name="Normal 5 2 3 5 2 5 2 2" xfId="23581"/>
    <cellStyle name="Normal 5 2 3 5 2 5 3" xfId="23582"/>
    <cellStyle name="Normal 5 2 3 5 2 6" xfId="23583"/>
    <cellStyle name="Normal 5 2 3 5 2 6 2" xfId="23584"/>
    <cellStyle name="Normal 5 2 3 5 2 7" xfId="23585"/>
    <cellStyle name="Normal 5 2 3 5 2 8" xfId="29391"/>
    <cellStyle name="Normal 5 2 3 5 3" xfId="23586"/>
    <cellStyle name="Normal 5 2 3 5 3 2" xfId="23587"/>
    <cellStyle name="Normal 5 2 3 5 3 2 2" xfId="23588"/>
    <cellStyle name="Normal 5 2 3 5 3 2 2 2" xfId="23589"/>
    <cellStyle name="Normal 5 2 3 5 3 2 2 2 2" xfId="23590"/>
    <cellStyle name="Normal 5 2 3 5 3 2 2 3" xfId="23591"/>
    <cellStyle name="Normal 5 2 3 5 3 2 3" xfId="23592"/>
    <cellStyle name="Normal 5 2 3 5 3 2 3 2" xfId="23593"/>
    <cellStyle name="Normal 5 2 3 5 3 2 4" xfId="23594"/>
    <cellStyle name="Normal 5 2 3 5 3 3" xfId="23595"/>
    <cellStyle name="Normal 5 2 3 5 3 3 2" xfId="23596"/>
    <cellStyle name="Normal 5 2 3 5 3 3 2 2" xfId="23597"/>
    <cellStyle name="Normal 5 2 3 5 3 3 3" xfId="23598"/>
    <cellStyle name="Normal 5 2 3 5 3 4" xfId="23599"/>
    <cellStyle name="Normal 5 2 3 5 3 4 2" xfId="23600"/>
    <cellStyle name="Normal 5 2 3 5 3 5" xfId="23601"/>
    <cellStyle name="Normal 5 2 3 5 4" xfId="23602"/>
    <cellStyle name="Normal 5 2 3 5 4 2" xfId="23603"/>
    <cellStyle name="Normal 5 2 3 5 4 2 2" xfId="23604"/>
    <cellStyle name="Normal 5 2 3 5 4 2 2 2" xfId="23605"/>
    <cellStyle name="Normal 5 2 3 5 4 2 2 2 2" xfId="23606"/>
    <cellStyle name="Normal 5 2 3 5 4 2 2 3" xfId="23607"/>
    <cellStyle name="Normal 5 2 3 5 4 2 3" xfId="23608"/>
    <cellStyle name="Normal 5 2 3 5 4 2 3 2" xfId="23609"/>
    <cellStyle name="Normal 5 2 3 5 4 2 4" xfId="23610"/>
    <cellStyle name="Normal 5 2 3 5 4 3" xfId="23611"/>
    <cellStyle name="Normal 5 2 3 5 4 3 2" xfId="23612"/>
    <cellStyle name="Normal 5 2 3 5 4 3 2 2" xfId="23613"/>
    <cellStyle name="Normal 5 2 3 5 4 3 3" xfId="23614"/>
    <cellStyle name="Normal 5 2 3 5 4 4" xfId="23615"/>
    <cellStyle name="Normal 5 2 3 5 4 4 2" xfId="23616"/>
    <cellStyle name="Normal 5 2 3 5 4 5" xfId="23617"/>
    <cellStyle name="Normal 5 2 3 5 5" xfId="23618"/>
    <cellStyle name="Normal 5 2 3 5 5 2" xfId="23619"/>
    <cellStyle name="Normal 5 2 3 5 5 2 2" xfId="23620"/>
    <cellStyle name="Normal 5 2 3 5 5 2 2 2" xfId="23621"/>
    <cellStyle name="Normal 5 2 3 5 5 2 2 2 2" xfId="23622"/>
    <cellStyle name="Normal 5 2 3 5 5 2 2 3" xfId="23623"/>
    <cellStyle name="Normal 5 2 3 5 5 2 3" xfId="23624"/>
    <cellStyle name="Normal 5 2 3 5 5 2 3 2" xfId="23625"/>
    <cellStyle name="Normal 5 2 3 5 5 2 4" xfId="23626"/>
    <cellStyle name="Normal 5 2 3 5 5 3" xfId="23627"/>
    <cellStyle name="Normal 5 2 3 5 5 3 2" xfId="23628"/>
    <cellStyle name="Normal 5 2 3 5 5 3 2 2" xfId="23629"/>
    <cellStyle name="Normal 5 2 3 5 5 3 3" xfId="23630"/>
    <cellStyle name="Normal 5 2 3 5 5 4" xfId="23631"/>
    <cellStyle name="Normal 5 2 3 5 5 4 2" xfId="23632"/>
    <cellStyle name="Normal 5 2 3 5 5 5" xfId="23633"/>
    <cellStyle name="Normal 5 2 3 5 6" xfId="23634"/>
    <cellStyle name="Normal 5 2 3 5 6 2" xfId="23635"/>
    <cellStyle name="Normal 5 2 3 5 6 2 2" xfId="23636"/>
    <cellStyle name="Normal 5 2 3 5 6 2 2 2" xfId="23637"/>
    <cellStyle name="Normal 5 2 3 5 6 2 3" xfId="23638"/>
    <cellStyle name="Normal 5 2 3 5 6 3" xfId="23639"/>
    <cellStyle name="Normal 5 2 3 5 6 3 2" xfId="23640"/>
    <cellStyle name="Normal 5 2 3 5 6 4" xfId="23641"/>
    <cellStyle name="Normal 5 2 3 5 7" xfId="23642"/>
    <cellStyle name="Normal 5 2 3 5 7 2" xfId="23643"/>
    <cellStyle name="Normal 5 2 3 5 7 2 2" xfId="23644"/>
    <cellStyle name="Normal 5 2 3 5 7 3" xfId="23645"/>
    <cellStyle name="Normal 5 2 3 5 8" xfId="23646"/>
    <cellStyle name="Normal 5 2 3 5 8 2" xfId="23647"/>
    <cellStyle name="Normal 5 2 3 5 9" xfId="23648"/>
    <cellStyle name="Normal 5 2 3 5 9 2" xfId="23649"/>
    <cellStyle name="Normal 5 2 3 6" xfId="23650"/>
    <cellStyle name="Normal 5 2 3 6 2" xfId="23651"/>
    <cellStyle name="Normal 5 2 3 6 2 2" xfId="23652"/>
    <cellStyle name="Normal 5 2 3 6 2 2 2" xfId="23653"/>
    <cellStyle name="Normal 5 2 3 6 2 2 2 2" xfId="23654"/>
    <cellStyle name="Normal 5 2 3 6 2 2 2 2 2" xfId="23655"/>
    <cellStyle name="Normal 5 2 3 6 2 2 2 3" xfId="23656"/>
    <cellStyle name="Normal 5 2 3 6 2 2 3" xfId="23657"/>
    <cellStyle name="Normal 5 2 3 6 2 2 3 2" xfId="23658"/>
    <cellStyle name="Normal 5 2 3 6 2 2 4" xfId="23659"/>
    <cellStyle name="Normal 5 2 3 6 2 3" xfId="23660"/>
    <cellStyle name="Normal 5 2 3 6 2 3 2" xfId="23661"/>
    <cellStyle name="Normal 5 2 3 6 2 3 2 2" xfId="23662"/>
    <cellStyle name="Normal 5 2 3 6 2 3 3" xfId="23663"/>
    <cellStyle name="Normal 5 2 3 6 2 4" xfId="23664"/>
    <cellStyle name="Normal 5 2 3 6 2 4 2" xfId="23665"/>
    <cellStyle name="Normal 5 2 3 6 2 5" xfId="23666"/>
    <cellStyle name="Normal 5 2 3 6 3" xfId="23667"/>
    <cellStyle name="Normal 5 2 3 6 3 2" xfId="23668"/>
    <cellStyle name="Normal 5 2 3 6 3 2 2" xfId="23669"/>
    <cellStyle name="Normal 5 2 3 6 3 2 2 2" xfId="23670"/>
    <cellStyle name="Normal 5 2 3 6 3 2 2 2 2" xfId="23671"/>
    <cellStyle name="Normal 5 2 3 6 3 2 2 3" xfId="23672"/>
    <cellStyle name="Normal 5 2 3 6 3 2 3" xfId="23673"/>
    <cellStyle name="Normal 5 2 3 6 3 2 3 2" xfId="23674"/>
    <cellStyle name="Normal 5 2 3 6 3 2 4" xfId="23675"/>
    <cellStyle name="Normal 5 2 3 6 3 3" xfId="23676"/>
    <cellStyle name="Normal 5 2 3 6 3 3 2" xfId="23677"/>
    <cellStyle name="Normal 5 2 3 6 3 3 2 2" xfId="23678"/>
    <cellStyle name="Normal 5 2 3 6 3 3 3" xfId="23679"/>
    <cellStyle name="Normal 5 2 3 6 3 4" xfId="23680"/>
    <cellStyle name="Normal 5 2 3 6 3 4 2" xfId="23681"/>
    <cellStyle name="Normal 5 2 3 6 3 5" xfId="23682"/>
    <cellStyle name="Normal 5 2 3 6 4" xfId="23683"/>
    <cellStyle name="Normal 5 2 3 6 4 2" xfId="23684"/>
    <cellStyle name="Normal 5 2 3 6 4 2 2" xfId="23685"/>
    <cellStyle name="Normal 5 2 3 6 4 2 2 2" xfId="23686"/>
    <cellStyle name="Normal 5 2 3 6 4 2 3" xfId="23687"/>
    <cellStyle name="Normal 5 2 3 6 4 3" xfId="23688"/>
    <cellStyle name="Normal 5 2 3 6 4 3 2" xfId="23689"/>
    <cellStyle name="Normal 5 2 3 6 4 4" xfId="23690"/>
    <cellStyle name="Normal 5 2 3 6 5" xfId="23691"/>
    <cellStyle name="Normal 5 2 3 6 5 2" xfId="23692"/>
    <cellStyle name="Normal 5 2 3 6 5 2 2" xfId="23693"/>
    <cellStyle name="Normal 5 2 3 6 5 3" xfId="23694"/>
    <cellStyle name="Normal 5 2 3 6 6" xfId="23695"/>
    <cellStyle name="Normal 5 2 3 6 6 2" xfId="23696"/>
    <cellStyle name="Normal 5 2 3 6 7" xfId="23697"/>
    <cellStyle name="Normal 5 2 3 6 8" xfId="29392"/>
    <cellStyle name="Normal 5 2 3 7" xfId="23698"/>
    <cellStyle name="Normal 5 2 3 7 2" xfId="23699"/>
    <cellStyle name="Normal 5 2 3 7 2 2" xfId="23700"/>
    <cellStyle name="Normal 5 2 3 7 2 2 2" xfId="23701"/>
    <cellStyle name="Normal 5 2 3 7 2 2 2 2" xfId="23702"/>
    <cellStyle name="Normal 5 2 3 7 2 2 3" xfId="23703"/>
    <cellStyle name="Normal 5 2 3 7 2 3" xfId="23704"/>
    <cellStyle name="Normal 5 2 3 7 2 3 2" xfId="23705"/>
    <cellStyle name="Normal 5 2 3 7 2 4" xfId="23706"/>
    <cellStyle name="Normal 5 2 3 7 3" xfId="23707"/>
    <cellStyle name="Normal 5 2 3 7 3 2" xfId="23708"/>
    <cellStyle name="Normal 5 2 3 7 3 2 2" xfId="23709"/>
    <cellStyle name="Normal 5 2 3 7 3 3" xfId="23710"/>
    <cellStyle name="Normal 5 2 3 7 4" xfId="23711"/>
    <cellStyle name="Normal 5 2 3 7 4 2" xfId="23712"/>
    <cellStyle name="Normal 5 2 3 7 5" xfId="23713"/>
    <cellStyle name="Normal 5 2 3 8" xfId="23714"/>
    <cellStyle name="Normal 5 2 3 8 2" xfId="23715"/>
    <cellStyle name="Normal 5 2 3 8 2 2" xfId="23716"/>
    <cellStyle name="Normal 5 2 3 8 2 2 2" xfId="23717"/>
    <cellStyle name="Normal 5 2 3 8 2 2 2 2" xfId="23718"/>
    <cellStyle name="Normal 5 2 3 8 2 2 3" xfId="23719"/>
    <cellStyle name="Normal 5 2 3 8 2 3" xfId="23720"/>
    <cellStyle name="Normal 5 2 3 8 2 3 2" xfId="23721"/>
    <cellStyle name="Normal 5 2 3 8 2 4" xfId="23722"/>
    <cellStyle name="Normal 5 2 3 8 3" xfId="23723"/>
    <cellStyle name="Normal 5 2 3 8 3 2" xfId="23724"/>
    <cellStyle name="Normal 5 2 3 8 3 2 2" xfId="23725"/>
    <cellStyle name="Normal 5 2 3 8 3 3" xfId="23726"/>
    <cellStyle name="Normal 5 2 3 8 4" xfId="23727"/>
    <cellStyle name="Normal 5 2 3 8 4 2" xfId="23728"/>
    <cellStyle name="Normal 5 2 3 8 5" xfId="23729"/>
    <cellStyle name="Normal 5 2 3 9" xfId="23730"/>
    <cellStyle name="Normal 5 2 3 9 2" xfId="23731"/>
    <cellStyle name="Normal 5 2 3 9 2 2" xfId="23732"/>
    <cellStyle name="Normal 5 2 3 9 2 2 2" xfId="23733"/>
    <cellStyle name="Normal 5 2 3 9 2 2 2 2" xfId="23734"/>
    <cellStyle name="Normal 5 2 3 9 2 2 3" xfId="23735"/>
    <cellStyle name="Normal 5 2 3 9 2 3" xfId="23736"/>
    <cellStyle name="Normal 5 2 3 9 2 3 2" xfId="23737"/>
    <cellStyle name="Normal 5 2 3 9 2 4" xfId="23738"/>
    <cellStyle name="Normal 5 2 3 9 3" xfId="23739"/>
    <cellStyle name="Normal 5 2 3 9 3 2" xfId="23740"/>
    <cellStyle name="Normal 5 2 3 9 3 2 2" xfId="23741"/>
    <cellStyle name="Normal 5 2 3 9 3 3" xfId="23742"/>
    <cellStyle name="Normal 5 2 3 9 4" xfId="23743"/>
    <cellStyle name="Normal 5 2 3 9 4 2" xfId="23744"/>
    <cellStyle name="Normal 5 2 3 9 5" xfId="23745"/>
    <cellStyle name="Normal 5 2 4" xfId="23746"/>
    <cellStyle name="Normal 5 2 4 10" xfId="23747"/>
    <cellStyle name="Normal 5 2 4 10 2" xfId="23748"/>
    <cellStyle name="Normal 5 2 4 11" xfId="23749"/>
    <cellStyle name="Normal 5 2 4 11 2" xfId="23750"/>
    <cellStyle name="Normal 5 2 4 12" xfId="23751"/>
    <cellStyle name="Normal 5 2 4 13" xfId="29393"/>
    <cellStyle name="Normal 5 2 4 2" xfId="23752"/>
    <cellStyle name="Normal 5 2 4 2 10" xfId="23753"/>
    <cellStyle name="Normal 5 2 4 2 11" xfId="29394"/>
    <cellStyle name="Normal 5 2 4 2 2" xfId="23754"/>
    <cellStyle name="Normal 5 2 4 2 2 2" xfId="23755"/>
    <cellStyle name="Normal 5 2 4 2 2 2 2" xfId="23756"/>
    <cellStyle name="Normal 5 2 4 2 2 2 2 2" xfId="23757"/>
    <cellStyle name="Normal 5 2 4 2 2 2 2 2 2" xfId="23758"/>
    <cellStyle name="Normal 5 2 4 2 2 2 2 2 2 2" xfId="23759"/>
    <cellStyle name="Normal 5 2 4 2 2 2 2 2 3" xfId="23760"/>
    <cellStyle name="Normal 5 2 4 2 2 2 2 3" xfId="23761"/>
    <cellStyle name="Normal 5 2 4 2 2 2 2 3 2" xfId="23762"/>
    <cellStyle name="Normal 5 2 4 2 2 2 2 4" xfId="23763"/>
    <cellStyle name="Normal 5 2 4 2 2 2 3" xfId="23764"/>
    <cellStyle name="Normal 5 2 4 2 2 2 3 2" xfId="23765"/>
    <cellStyle name="Normal 5 2 4 2 2 2 3 2 2" xfId="23766"/>
    <cellStyle name="Normal 5 2 4 2 2 2 3 3" xfId="23767"/>
    <cellStyle name="Normal 5 2 4 2 2 2 4" xfId="23768"/>
    <cellStyle name="Normal 5 2 4 2 2 2 4 2" xfId="23769"/>
    <cellStyle name="Normal 5 2 4 2 2 2 5" xfId="23770"/>
    <cellStyle name="Normal 5 2 4 2 2 3" xfId="23771"/>
    <cellStyle name="Normal 5 2 4 2 2 3 2" xfId="23772"/>
    <cellStyle name="Normal 5 2 4 2 2 3 2 2" xfId="23773"/>
    <cellStyle name="Normal 5 2 4 2 2 3 2 2 2" xfId="23774"/>
    <cellStyle name="Normal 5 2 4 2 2 3 2 2 2 2" xfId="23775"/>
    <cellStyle name="Normal 5 2 4 2 2 3 2 2 3" xfId="23776"/>
    <cellStyle name="Normal 5 2 4 2 2 3 2 3" xfId="23777"/>
    <cellStyle name="Normal 5 2 4 2 2 3 2 3 2" xfId="23778"/>
    <cellStyle name="Normal 5 2 4 2 2 3 2 4" xfId="23779"/>
    <cellStyle name="Normal 5 2 4 2 2 3 3" xfId="23780"/>
    <cellStyle name="Normal 5 2 4 2 2 3 3 2" xfId="23781"/>
    <cellStyle name="Normal 5 2 4 2 2 3 3 2 2" xfId="23782"/>
    <cellStyle name="Normal 5 2 4 2 2 3 3 3" xfId="23783"/>
    <cellStyle name="Normal 5 2 4 2 2 3 4" xfId="23784"/>
    <cellStyle name="Normal 5 2 4 2 2 3 4 2" xfId="23785"/>
    <cellStyle name="Normal 5 2 4 2 2 3 5" xfId="23786"/>
    <cellStyle name="Normal 5 2 4 2 2 4" xfId="23787"/>
    <cellStyle name="Normal 5 2 4 2 2 4 2" xfId="23788"/>
    <cellStyle name="Normal 5 2 4 2 2 4 2 2" xfId="23789"/>
    <cellStyle name="Normal 5 2 4 2 2 4 2 2 2" xfId="23790"/>
    <cellStyle name="Normal 5 2 4 2 2 4 2 3" xfId="23791"/>
    <cellStyle name="Normal 5 2 4 2 2 4 3" xfId="23792"/>
    <cellStyle name="Normal 5 2 4 2 2 4 3 2" xfId="23793"/>
    <cellStyle name="Normal 5 2 4 2 2 4 4" xfId="23794"/>
    <cellStyle name="Normal 5 2 4 2 2 5" xfId="23795"/>
    <cellStyle name="Normal 5 2 4 2 2 5 2" xfId="23796"/>
    <cellStyle name="Normal 5 2 4 2 2 5 2 2" xfId="23797"/>
    <cellStyle name="Normal 5 2 4 2 2 5 3" xfId="23798"/>
    <cellStyle name="Normal 5 2 4 2 2 6" xfId="23799"/>
    <cellStyle name="Normal 5 2 4 2 2 6 2" xfId="23800"/>
    <cellStyle name="Normal 5 2 4 2 2 7" xfId="23801"/>
    <cellStyle name="Normal 5 2 4 2 2 8" xfId="29395"/>
    <cellStyle name="Normal 5 2 4 2 3" xfId="23802"/>
    <cellStyle name="Normal 5 2 4 2 3 2" xfId="23803"/>
    <cellStyle name="Normal 5 2 4 2 3 2 2" xfId="23804"/>
    <cellStyle name="Normal 5 2 4 2 3 2 2 2" xfId="23805"/>
    <cellStyle name="Normal 5 2 4 2 3 2 2 2 2" xfId="23806"/>
    <cellStyle name="Normal 5 2 4 2 3 2 2 3" xfId="23807"/>
    <cellStyle name="Normal 5 2 4 2 3 2 3" xfId="23808"/>
    <cellStyle name="Normal 5 2 4 2 3 2 3 2" xfId="23809"/>
    <cellStyle name="Normal 5 2 4 2 3 2 4" xfId="23810"/>
    <cellStyle name="Normal 5 2 4 2 3 3" xfId="23811"/>
    <cellStyle name="Normal 5 2 4 2 3 3 2" xfId="23812"/>
    <cellStyle name="Normal 5 2 4 2 3 3 2 2" xfId="23813"/>
    <cellStyle name="Normal 5 2 4 2 3 3 3" xfId="23814"/>
    <cellStyle name="Normal 5 2 4 2 3 4" xfId="23815"/>
    <cellStyle name="Normal 5 2 4 2 3 4 2" xfId="23816"/>
    <cellStyle name="Normal 5 2 4 2 3 5" xfId="23817"/>
    <cellStyle name="Normal 5 2 4 2 4" xfId="23818"/>
    <cellStyle name="Normal 5 2 4 2 4 2" xfId="23819"/>
    <cellStyle name="Normal 5 2 4 2 4 2 2" xfId="23820"/>
    <cellStyle name="Normal 5 2 4 2 4 2 2 2" xfId="23821"/>
    <cellStyle name="Normal 5 2 4 2 4 2 2 2 2" xfId="23822"/>
    <cellStyle name="Normal 5 2 4 2 4 2 2 3" xfId="23823"/>
    <cellStyle name="Normal 5 2 4 2 4 2 3" xfId="23824"/>
    <cellStyle name="Normal 5 2 4 2 4 2 3 2" xfId="23825"/>
    <cellStyle name="Normal 5 2 4 2 4 2 4" xfId="23826"/>
    <cellStyle name="Normal 5 2 4 2 4 3" xfId="23827"/>
    <cellStyle name="Normal 5 2 4 2 4 3 2" xfId="23828"/>
    <cellStyle name="Normal 5 2 4 2 4 3 2 2" xfId="23829"/>
    <cellStyle name="Normal 5 2 4 2 4 3 3" xfId="23830"/>
    <cellStyle name="Normal 5 2 4 2 4 4" xfId="23831"/>
    <cellStyle name="Normal 5 2 4 2 4 4 2" xfId="23832"/>
    <cellStyle name="Normal 5 2 4 2 4 5" xfId="23833"/>
    <cellStyle name="Normal 5 2 4 2 5" xfId="23834"/>
    <cellStyle name="Normal 5 2 4 2 5 2" xfId="23835"/>
    <cellStyle name="Normal 5 2 4 2 5 2 2" xfId="23836"/>
    <cellStyle name="Normal 5 2 4 2 5 2 2 2" xfId="23837"/>
    <cellStyle name="Normal 5 2 4 2 5 2 2 2 2" xfId="23838"/>
    <cellStyle name="Normal 5 2 4 2 5 2 2 3" xfId="23839"/>
    <cellStyle name="Normal 5 2 4 2 5 2 3" xfId="23840"/>
    <cellStyle name="Normal 5 2 4 2 5 2 3 2" xfId="23841"/>
    <cellStyle name="Normal 5 2 4 2 5 2 4" xfId="23842"/>
    <cellStyle name="Normal 5 2 4 2 5 3" xfId="23843"/>
    <cellStyle name="Normal 5 2 4 2 5 3 2" xfId="23844"/>
    <cellStyle name="Normal 5 2 4 2 5 3 2 2" xfId="23845"/>
    <cellStyle name="Normal 5 2 4 2 5 3 3" xfId="23846"/>
    <cellStyle name="Normal 5 2 4 2 5 4" xfId="23847"/>
    <cellStyle name="Normal 5 2 4 2 5 4 2" xfId="23848"/>
    <cellStyle name="Normal 5 2 4 2 5 5" xfId="23849"/>
    <cellStyle name="Normal 5 2 4 2 6" xfId="23850"/>
    <cellStyle name="Normal 5 2 4 2 6 2" xfId="23851"/>
    <cellStyle name="Normal 5 2 4 2 6 2 2" xfId="23852"/>
    <cellStyle name="Normal 5 2 4 2 6 2 2 2" xfId="23853"/>
    <cellStyle name="Normal 5 2 4 2 6 2 3" xfId="23854"/>
    <cellStyle name="Normal 5 2 4 2 6 3" xfId="23855"/>
    <cellStyle name="Normal 5 2 4 2 6 3 2" xfId="23856"/>
    <cellStyle name="Normal 5 2 4 2 6 4" xfId="23857"/>
    <cellStyle name="Normal 5 2 4 2 7" xfId="23858"/>
    <cellStyle name="Normal 5 2 4 2 7 2" xfId="23859"/>
    <cellStyle name="Normal 5 2 4 2 7 2 2" xfId="23860"/>
    <cellStyle name="Normal 5 2 4 2 7 3" xfId="23861"/>
    <cellStyle name="Normal 5 2 4 2 8" xfId="23862"/>
    <cellStyle name="Normal 5 2 4 2 8 2" xfId="23863"/>
    <cellStyle name="Normal 5 2 4 2 9" xfId="23864"/>
    <cellStyle name="Normal 5 2 4 2 9 2" xfId="23865"/>
    <cellStyle name="Normal 5 2 4 3" xfId="23866"/>
    <cellStyle name="Normal 5 2 4 3 10" xfId="23867"/>
    <cellStyle name="Normal 5 2 4 3 11" xfId="29396"/>
    <cellStyle name="Normal 5 2 4 3 2" xfId="23868"/>
    <cellStyle name="Normal 5 2 4 3 2 2" xfId="23869"/>
    <cellStyle name="Normal 5 2 4 3 2 2 2" xfId="23870"/>
    <cellStyle name="Normal 5 2 4 3 2 2 2 2" xfId="23871"/>
    <cellStyle name="Normal 5 2 4 3 2 2 2 2 2" xfId="23872"/>
    <cellStyle name="Normal 5 2 4 3 2 2 2 2 2 2" xfId="23873"/>
    <cellStyle name="Normal 5 2 4 3 2 2 2 2 3" xfId="23874"/>
    <cellStyle name="Normal 5 2 4 3 2 2 2 3" xfId="23875"/>
    <cellStyle name="Normal 5 2 4 3 2 2 2 3 2" xfId="23876"/>
    <cellStyle name="Normal 5 2 4 3 2 2 2 4" xfId="23877"/>
    <cellStyle name="Normal 5 2 4 3 2 2 3" xfId="23878"/>
    <cellStyle name="Normal 5 2 4 3 2 2 3 2" xfId="23879"/>
    <cellStyle name="Normal 5 2 4 3 2 2 3 2 2" xfId="23880"/>
    <cellStyle name="Normal 5 2 4 3 2 2 3 3" xfId="23881"/>
    <cellStyle name="Normal 5 2 4 3 2 2 4" xfId="23882"/>
    <cellStyle name="Normal 5 2 4 3 2 2 4 2" xfId="23883"/>
    <cellStyle name="Normal 5 2 4 3 2 2 5" xfId="23884"/>
    <cellStyle name="Normal 5 2 4 3 2 3" xfId="23885"/>
    <cellStyle name="Normal 5 2 4 3 2 3 2" xfId="23886"/>
    <cellStyle name="Normal 5 2 4 3 2 3 2 2" xfId="23887"/>
    <cellStyle name="Normal 5 2 4 3 2 3 2 2 2" xfId="23888"/>
    <cellStyle name="Normal 5 2 4 3 2 3 2 2 2 2" xfId="23889"/>
    <cellStyle name="Normal 5 2 4 3 2 3 2 2 3" xfId="23890"/>
    <cellStyle name="Normal 5 2 4 3 2 3 2 3" xfId="23891"/>
    <cellStyle name="Normal 5 2 4 3 2 3 2 3 2" xfId="23892"/>
    <cellStyle name="Normal 5 2 4 3 2 3 2 4" xfId="23893"/>
    <cellStyle name="Normal 5 2 4 3 2 3 3" xfId="23894"/>
    <cellStyle name="Normal 5 2 4 3 2 3 3 2" xfId="23895"/>
    <cellStyle name="Normal 5 2 4 3 2 3 3 2 2" xfId="23896"/>
    <cellStyle name="Normal 5 2 4 3 2 3 3 3" xfId="23897"/>
    <cellStyle name="Normal 5 2 4 3 2 3 4" xfId="23898"/>
    <cellStyle name="Normal 5 2 4 3 2 3 4 2" xfId="23899"/>
    <cellStyle name="Normal 5 2 4 3 2 3 5" xfId="23900"/>
    <cellStyle name="Normal 5 2 4 3 2 4" xfId="23901"/>
    <cellStyle name="Normal 5 2 4 3 2 4 2" xfId="23902"/>
    <cellStyle name="Normal 5 2 4 3 2 4 2 2" xfId="23903"/>
    <cellStyle name="Normal 5 2 4 3 2 4 2 2 2" xfId="23904"/>
    <cellStyle name="Normal 5 2 4 3 2 4 2 3" xfId="23905"/>
    <cellStyle name="Normal 5 2 4 3 2 4 3" xfId="23906"/>
    <cellStyle name="Normal 5 2 4 3 2 4 3 2" xfId="23907"/>
    <cellStyle name="Normal 5 2 4 3 2 4 4" xfId="23908"/>
    <cellStyle name="Normal 5 2 4 3 2 5" xfId="23909"/>
    <cellStyle name="Normal 5 2 4 3 2 5 2" xfId="23910"/>
    <cellStyle name="Normal 5 2 4 3 2 5 2 2" xfId="23911"/>
    <cellStyle name="Normal 5 2 4 3 2 5 3" xfId="23912"/>
    <cellStyle name="Normal 5 2 4 3 2 6" xfId="23913"/>
    <cellStyle name="Normal 5 2 4 3 2 6 2" xfId="23914"/>
    <cellStyle name="Normal 5 2 4 3 2 7" xfId="23915"/>
    <cellStyle name="Normal 5 2 4 3 2 8" xfId="29397"/>
    <cellStyle name="Normal 5 2 4 3 3" xfId="23916"/>
    <cellStyle name="Normal 5 2 4 3 3 2" xfId="23917"/>
    <cellStyle name="Normal 5 2 4 3 3 2 2" xfId="23918"/>
    <cellStyle name="Normal 5 2 4 3 3 2 2 2" xfId="23919"/>
    <cellStyle name="Normal 5 2 4 3 3 2 2 2 2" xfId="23920"/>
    <cellStyle name="Normal 5 2 4 3 3 2 2 3" xfId="23921"/>
    <cellStyle name="Normal 5 2 4 3 3 2 3" xfId="23922"/>
    <cellStyle name="Normal 5 2 4 3 3 2 3 2" xfId="23923"/>
    <cellStyle name="Normal 5 2 4 3 3 2 4" xfId="23924"/>
    <cellStyle name="Normal 5 2 4 3 3 3" xfId="23925"/>
    <cellStyle name="Normal 5 2 4 3 3 3 2" xfId="23926"/>
    <cellStyle name="Normal 5 2 4 3 3 3 2 2" xfId="23927"/>
    <cellStyle name="Normal 5 2 4 3 3 3 3" xfId="23928"/>
    <cellStyle name="Normal 5 2 4 3 3 4" xfId="23929"/>
    <cellStyle name="Normal 5 2 4 3 3 4 2" xfId="23930"/>
    <cellStyle name="Normal 5 2 4 3 3 5" xfId="23931"/>
    <cellStyle name="Normal 5 2 4 3 4" xfId="23932"/>
    <cellStyle name="Normal 5 2 4 3 4 2" xfId="23933"/>
    <cellStyle name="Normal 5 2 4 3 4 2 2" xfId="23934"/>
    <cellStyle name="Normal 5 2 4 3 4 2 2 2" xfId="23935"/>
    <cellStyle name="Normal 5 2 4 3 4 2 2 2 2" xfId="23936"/>
    <cellStyle name="Normal 5 2 4 3 4 2 2 3" xfId="23937"/>
    <cellStyle name="Normal 5 2 4 3 4 2 3" xfId="23938"/>
    <cellStyle name="Normal 5 2 4 3 4 2 3 2" xfId="23939"/>
    <cellStyle name="Normal 5 2 4 3 4 2 4" xfId="23940"/>
    <cellStyle name="Normal 5 2 4 3 4 3" xfId="23941"/>
    <cellStyle name="Normal 5 2 4 3 4 3 2" xfId="23942"/>
    <cellStyle name="Normal 5 2 4 3 4 3 2 2" xfId="23943"/>
    <cellStyle name="Normal 5 2 4 3 4 3 3" xfId="23944"/>
    <cellStyle name="Normal 5 2 4 3 4 4" xfId="23945"/>
    <cellStyle name="Normal 5 2 4 3 4 4 2" xfId="23946"/>
    <cellStyle name="Normal 5 2 4 3 4 5" xfId="23947"/>
    <cellStyle name="Normal 5 2 4 3 5" xfId="23948"/>
    <cellStyle name="Normal 5 2 4 3 5 2" xfId="23949"/>
    <cellStyle name="Normal 5 2 4 3 5 2 2" xfId="23950"/>
    <cellStyle name="Normal 5 2 4 3 5 2 2 2" xfId="23951"/>
    <cellStyle name="Normal 5 2 4 3 5 2 2 2 2" xfId="23952"/>
    <cellStyle name="Normal 5 2 4 3 5 2 2 3" xfId="23953"/>
    <cellStyle name="Normal 5 2 4 3 5 2 3" xfId="23954"/>
    <cellStyle name="Normal 5 2 4 3 5 2 3 2" xfId="23955"/>
    <cellStyle name="Normal 5 2 4 3 5 2 4" xfId="23956"/>
    <cellStyle name="Normal 5 2 4 3 5 3" xfId="23957"/>
    <cellStyle name="Normal 5 2 4 3 5 3 2" xfId="23958"/>
    <cellStyle name="Normal 5 2 4 3 5 3 2 2" xfId="23959"/>
    <cellStyle name="Normal 5 2 4 3 5 3 3" xfId="23960"/>
    <cellStyle name="Normal 5 2 4 3 5 4" xfId="23961"/>
    <cellStyle name="Normal 5 2 4 3 5 4 2" xfId="23962"/>
    <cellStyle name="Normal 5 2 4 3 5 5" xfId="23963"/>
    <cellStyle name="Normal 5 2 4 3 6" xfId="23964"/>
    <cellStyle name="Normal 5 2 4 3 6 2" xfId="23965"/>
    <cellStyle name="Normal 5 2 4 3 6 2 2" xfId="23966"/>
    <cellStyle name="Normal 5 2 4 3 6 2 2 2" xfId="23967"/>
    <cellStyle name="Normal 5 2 4 3 6 2 3" xfId="23968"/>
    <cellStyle name="Normal 5 2 4 3 6 3" xfId="23969"/>
    <cellStyle name="Normal 5 2 4 3 6 3 2" xfId="23970"/>
    <cellStyle name="Normal 5 2 4 3 6 4" xfId="23971"/>
    <cellStyle name="Normal 5 2 4 3 7" xfId="23972"/>
    <cellStyle name="Normal 5 2 4 3 7 2" xfId="23973"/>
    <cellStyle name="Normal 5 2 4 3 7 2 2" xfId="23974"/>
    <cellStyle name="Normal 5 2 4 3 7 3" xfId="23975"/>
    <cellStyle name="Normal 5 2 4 3 8" xfId="23976"/>
    <cellStyle name="Normal 5 2 4 3 8 2" xfId="23977"/>
    <cellStyle name="Normal 5 2 4 3 9" xfId="23978"/>
    <cellStyle name="Normal 5 2 4 3 9 2" xfId="23979"/>
    <cellStyle name="Normal 5 2 4 4" xfId="23980"/>
    <cellStyle name="Normal 5 2 4 4 2" xfId="23981"/>
    <cellStyle name="Normal 5 2 4 4 2 2" xfId="23982"/>
    <cellStyle name="Normal 5 2 4 4 2 2 2" xfId="23983"/>
    <cellStyle name="Normal 5 2 4 4 2 2 2 2" xfId="23984"/>
    <cellStyle name="Normal 5 2 4 4 2 2 2 2 2" xfId="23985"/>
    <cellStyle name="Normal 5 2 4 4 2 2 2 3" xfId="23986"/>
    <cellStyle name="Normal 5 2 4 4 2 2 3" xfId="23987"/>
    <cellStyle name="Normal 5 2 4 4 2 2 3 2" xfId="23988"/>
    <cellStyle name="Normal 5 2 4 4 2 2 4" xfId="23989"/>
    <cellStyle name="Normal 5 2 4 4 2 3" xfId="23990"/>
    <cellStyle name="Normal 5 2 4 4 2 3 2" xfId="23991"/>
    <cellStyle name="Normal 5 2 4 4 2 3 2 2" xfId="23992"/>
    <cellStyle name="Normal 5 2 4 4 2 3 3" xfId="23993"/>
    <cellStyle name="Normal 5 2 4 4 2 4" xfId="23994"/>
    <cellStyle name="Normal 5 2 4 4 2 4 2" xfId="23995"/>
    <cellStyle name="Normal 5 2 4 4 2 5" xfId="23996"/>
    <cellStyle name="Normal 5 2 4 4 3" xfId="23997"/>
    <cellStyle name="Normal 5 2 4 4 3 2" xfId="23998"/>
    <cellStyle name="Normal 5 2 4 4 3 2 2" xfId="23999"/>
    <cellStyle name="Normal 5 2 4 4 3 2 2 2" xfId="24000"/>
    <cellStyle name="Normal 5 2 4 4 3 2 2 2 2" xfId="24001"/>
    <cellStyle name="Normal 5 2 4 4 3 2 2 3" xfId="24002"/>
    <cellStyle name="Normal 5 2 4 4 3 2 3" xfId="24003"/>
    <cellStyle name="Normal 5 2 4 4 3 2 3 2" xfId="24004"/>
    <cellStyle name="Normal 5 2 4 4 3 2 4" xfId="24005"/>
    <cellStyle name="Normal 5 2 4 4 3 3" xfId="24006"/>
    <cellStyle name="Normal 5 2 4 4 3 3 2" xfId="24007"/>
    <cellStyle name="Normal 5 2 4 4 3 3 2 2" xfId="24008"/>
    <cellStyle name="Normal 5 2 4 4 3 3 3" xfId="24009"/>
    <cellStyle name="Normal 5 2 4 4 3 4" xfId="24010"/>
    <cellStyle name="Normal 5 2 4 4 3 4 2" xfId="24011"/>
    <cellStyle name="Normal 5 2 4 4 3 5" xfId="24012"/>
    <cellStyle name="Normal 5 2 4 4 4" xfId="24013"/>
    <cellStyle name="Normal 5 2 4 4 4 2" xfId="24014"/>
    <cellStyle name="Normal 5 2 4 4 4 2 2" xfId="24015"/>
    <cellStyle name="Normal 5 2 4 4 4 2 2 2" xfId="24016"/>
    <cellStyle name="Normal 5 2 4 4 4 2 3" xfId="24017"/>
    <cellStyle name="Normal 5 2 4 4 4 3" xfId="24018"/>
    <cellStyle name="Normal 5 2 4 4 4 3 2" xfId="24019"/>
    <cellStyle name="Normal 5 2 4 4 4 4" xfId="24020"/>
    <cellStyle name="Normal 5 2 4 4 5" xfId="24021"/>
    <cellStyle name="Normal 5 2 4 4 5 2" xfId="24022"/>
    <cellStyle name="Normal 5 2 4 4 5 2 2" xfId="24023"/>
    <cellStyle name="Normal 5 2 4 4 5 3" xfId="24024"/>
    <cellStyle name="Normal 5 2 4 4 6" xfId="24025"/>
    <cellStyle name="Normal 5 2 4 4 6 2" xfId="24026"/>
    <cellStyle name="Normal 5 2 4 4 7" xfId="24027"/>
    <cellStyle name="Normal 5 2 4 4 8" xfId="29398"/>
    <cellStyle name="Normal 5 2 4 5" xfId="24028"/>
    <cellStyle name="Normal 5 2 4 5 2" xfId="24029"/>
    <cellStyle name="Normal 5 2 4 5 2 2" xfId="24030"/>
    <cellStyle name="Normal 5 2 4 5 2 2 2" xfId="24031"/>
    <cellStyle name="Normal 5 2 4 5 2 2 2 2" xfId="24032"/>
    <cellStyle name="Normal 5 2 4 5 2 2 3" xfId="24033"/>
    <cellStyle name="Normal 5 2 4 5 2 3" xfId="24034"/>
    <cellStyle name="Normal 5 2 4 5 2 3 2" xfId="24035"/>
    <cellStyle name="Normal 5 2 4 5 2 4" xfId="24036"/>
    <cellStyle name="Normal 5 2 4 5 3" xfId="24037"/>
    <cellStyle name="Normal 5 2 4 5 3 2" xfId="24038"/>
    <cellStyle name="Normal 5 2 4 5 3 2 2" xfId="24039"/>
    <cellStyle name="Normal 5 2 4 5 3 3" xfId="24040"/>
    <cellStyle name="Normal 5 2 4 5 4" xfId="24041"/>
    <cellStyle name="Normal 5 2 4 5 4 2" xfId="24042"/>
    <cellStyle name="Normal 5 2 4 5 5" xfId="24043"/>
    <cellStyle name="Normal 5 2 4 6" xfId="24044"/>
    <cellStyle name="Normal 5 2 4 6 2" xfId="24045"/>
    <cellStyle name="Normal 5 2 4 6 2 2" xfId="24046"/>
    <cellStyle name="Normal 5 2 4 6 2 2 2" xfId="24047"/>
    <cellStyle name="Normal 5 2 4 6 2 2 2 2" xfId="24048"/>
    <cellStyle name="Normal 5 2 4 6 2 2 3" xfId="24049"/>
    <cellStyle name="Normal 5 2 4 6 2 3" xfId="24050"/>
    <cellStyle name="Normal 5 2 4 6 2 3 2" xfId="24051"/>
    <cellStyle name="Normal 5 2 4 6 2 4" xfId="24052"/>
    <cellStyle name="Normal 5 2 4 6 3" xfId="24053"/>
    <cellStyle name="Normal 5 2 4 6 3 2" xfId="24054"/>
    <cellStyle name="Normal 5 2 4 6 3 2 2" xfId="24055"/>
    <cellStyle name="Normal 5 2 4 6 3 3" xfId="24056"/>
    <cellStyle name="Normal 5 2 4 6 4" xfId="24057"/>
    <cellStyle name="Normal 5 2 4 6 4 2" xfId="24058"/>
    <cellStyle name="Normal 5 2 4 6 5" xfId="24059"/>
    <cellStyle name="Normal 5 2 4 7" xfId="24060"/>
    <cellStyle name="Normal 5 2 4 7 2" xfId="24061"/>
    <cellStyle name="Normal 5 2 4 7 2 2" xfId="24062"/>
    <cellStyle name="Normal 5 2 4 7 2 2 2" xfId="24063"/>
    <cellStyle name="Normal 5 2 4 7 2 2 2 2" xfId="24064"/>
    <cellStyle name="Normal 5 2 4 7 2 2 3" xfId="24065"/>
    <cellStyle name="Normal 5 2 4 7 2 3" xfId="24066"/>
    <cellStyle name="Normal 5 2 4 7 2 3 2" xfId="24067"/>
    <cellStyle name="Normal 5 2 4 7 2 4" xfId="24068"/>
    <cellStyle name="Normal 5 2 4 7 3" xfId="24069"/>
    <cellStyle name="Normal 5 2 4 7 3 2" xfId="24070"/>
    <cellStyle name="Normal 5 2 4 7 3 2 2" xfId="24071"/>
    <cellStyle name="Normal 5 2 4 7 3 3" xfId="24072"/>
    <cellStyle name="Normal 5 2 4 7 4" xfId="24073"/>
    <cellStyle name="Normal 5 2 4 7 4 2" xfId="24074"/>
    <cellStyle name="Normal 5 2 4 7 5" xfId="24075"/>
    <cellStyle name="Normal 5 2 4 8" xfId="24076"/>
    <cellStyle name="Normal 5 2 4 8 2" xfId="24077"/>
    <cellStyle name="Normal 5 2 4 8 2 2" xfId="24078"/>
    <cellStyle name="Normal 5 2 4 8 2 2 2" xfId="24079"/>
    <cellStyle name="Normal 5 2 4 8 2 3" xfId="24080"/>
    <cellStyle name="Normal 5 2 4 8 3" xfId="24081"/>
    <cellStyle name="Normal 5 2 4 8 3 2" xfId="24082"/>
    <cellStyle name="Normal 5 2 4 8 4" xfId="24083"/>
    <cellStyle name="Normal 5 2 4 9" xfId="24084"/>
    <cellStyle name="Normal 5 2 4 9 2" xfId="24085"/>
    <cellStyle name="Normal 5 2 4 9 2 2" xfId="24086"/>
    <cellStyle name="Normal 5 2 4 9 3" xfId="24087"/>
    <cellStyle name="Normal 5 2 5" xfId="24088"/>
    <cellStyle name="Normal 5 2 5 10" xfId="24089"/>
    <cellStyle name="Normal 5 2 5 10 2" xfId="24090"/>
    <cellStyle name="Normal 5 2 5 11" xfId="24091"/>
    <cellStyle name="Normal 5 2 5 11 2" xfId="24092"/>
    <cellStyle name="Normal 5 2 5 12" xfId="24093"/>
    <cellStyle name="Normal 5 2 5 13" xfId="29399"/>
    <cellStyle name="Normal 5 2 5 2" xfId="24094"/>
    <cellStyle name="Normal 5 2 5 2 10" xfId="24095"/>
    <cellStyle name="Normal 5 2 5 2 11" xfId="29400"/>
    <cellStyle name="Normal 5 2 5 2 2" xfId="24096"/>
    <cellStyle name="Normal 5 2 5 2 2 2" xfId="24097"/>
    <cellStyle name="Normal 5 2 5 2 2 2 2" xfId="24098"/>
    <cellStyle name="Normal 5 2 5 2 2 2 2 2" xfId="24099"/>
    <cellStyle name="Normal 5 2 5 2 2 2 2 2 2" xfId="24100"/>
    <cellStyle name="Normal 5 2 5 2 2 2 2 2 2 2" xfId="24101"/>
    <cellStyle name="Normal 5 2 5 2 2 2 2 2 3" xfId="24102"/>
    <cellStyle name="Normal 5 2 5 2 2 2 2 3" xfId="24103"/>
    <cellStyle name="Normal 5 2 5 2 2 2 2 3 2" xfId="24104"/>
    <cellStyle name="Normal 5 2 5 2 2 2 2 4" xfId="24105"/>
    <cellStyle name="Normal 5 2 5 2 2 2 3" xfId="24106"/>
    <cellStyle name="Normal 5 2 5 2 2 2 3 2" xfId="24107"/>
    <cellStyle name="Normal 5 2 5 2 2 2 3 2 2" xfId="24108"/>
    <cellStyle name="Normal 5 2 5 2 2 2 3 3" xfId="24109"/>
    <cellStyle name="Normal 5 2 5 2 2 2 4" xfId="24110"/>
    <cellStyle name="Normal 5 2 5 2 2 2 4 2" xfId="24111"/>
    <cellStyle name="Normal 5 2 5 2 2 2 5" xfId="24112"/>
    <cellStyle name="Normal 5 2 5 2 2 3" xfId="24113"/>
    <cellStyle name="Normal 5 2 5 2 2 3 2" xfId="24114"/>
    <cellStyle name="Normal 5 2 5 2 2 3 2 2" xfId="24115"/>
    <cellStyle name="Normal 5 2 5 2 2 3 2 2 2" xfId="24116"/>
    <cellStyle name="Normal 5 2 5 2 2 3 2 2 2 2" xfId="24117"/>
    <cellStyle name="Normal 5 2 5 2 2 3 2 2 3" xfId="24118"/>
    <cellStyle name="Normal 5 2 5 2 2 3 2 3" xfId="24119"/>
    <cellStyle name="Normal 5 2 5 2 2 3 2 3 2" xfId="24120"/>
    <cellStyle name="Normal 5 2 5 2 2 3 2 4" xfId="24121"/>
    <cellStyle name="Normal 5 2 5 2 2 3 3" xfId="24122"/>
    <cellStyle name="Normal 5 2 5 2 2 3 3 2" xfId="24123"/>
    <cellStyle name="Normal 5 2 5 2 2 3 3 2 2" xfId="24124"/>
    <cellStyle name="Normal 5 2 5 2 2 3 3 3" xfId="24125"/>
    <cellStyle name="Normal 5 2 5 2 2 3 4" xfId="24126"/>
    <cellStyle name="Normal 5 2 5 2 2 3 4 2" xfId="24127"/>
    <cellStyle name="Normal 5 2 5 2 2 3 5" xfId="24128"/>
    <cellStyle name="Normal 5 2 5 2 2 4" xfId="24129"/>
    <cellStyle name="Normal 5 2 5 2 2 4 2" xfId="24130"/>
    <cellStyle name="Normal 5 2 5 2 2 4 2 2" xfId="24131"/>
    <cellStyle name="Normal 5 2 5 2 2 4 2 2 2" xfId="24132"/>
    <cellStyle name="Normal 5 2 5 2 2 4 2 3" xfId="24133"/>
    <cellStyle name="Normal 5 2 5 2 2 4 3" xfId="24134"/>
    <cellStyle name="Normal 5 2 5 2 2 4 3 2" xfId="24135"/>
    <cellStyle name="Normal 5 2 5 2 2 4 4" xfId="24136"/>
    <cellStyle name="Normal 5 2 5 2 2 5" xfId="24137"/>
    <cellStyle name="Normal 5 2 5 2 2 5 2" xfId="24138"/>
    <cellStyle name="Normal 5 2 5 2 2 5 2 2" xfId="24139"/>
    <cellStyle name="Normal 5 2 5 2 2 5 3" xfId="24140"/>
    <cellStyle name="Normal 5 2 5 2 2 6" xfId="24141"/>
    <cellStyle name="Normal 5 2 5 2 2 6 2" xfId="24142"/>
    <cellStyle name="Normal 5 2 5 2 2 7" xfId="24143"/>
    <cellStyle name="Normal 5 2 5 2 2 8" xfId="29401"/>
    <cellStyle name="Normal 5 2 5 2 3" xfId="24144"/>
    <cellStyle name="Normal 5 2 5 2 3 2" xfId="24145"/>
    <cellStyle name="Normal 5 2 5 2 3 2 2" xfId="24146"/>
    <cellStyle name="Normal 5 2 5 2 3 2 2 2" xfId="24147"/>
    <cellStyle name="Normal 5 2 5 2 3 2 2 2 2" xfId="24148"/>
    <cellStyle name="Normal 5 2 5 2 3 2 2 3" xfId="24149"/>
    <cellStyle name="Normal 5 2 5 2 3 2 3" xfId="24150"/>
    <cellStyle name="Normal 5 2 5 2 3 2 3 2" xfId="24151"/>
    <cellStyle name="Normal 5 2 5 2 3 2 4" xfId="24152"/>
    <cellStyle name="Normal 5 2 5 2 3 3" xfId="24153"/>
    <cellStyle name="Normal 5 2 5 2 3 3 2" xfId="24154"/>
    <cellStyle name="Normal 5 2 5 2 3 3 2 2" xfId="24155"/>
    <cellStyle name="Normal 5 2 5 2 3 3 3" xfId="24156"/>
    <cellStyle name="Normal 5 2 5 2 3 4" xfId="24157"/>
    <cellStyle name="Normal 5 2 5 2 3 4 2" xfId="24158"/>
    <cellStyle name="Normal 5 2 5 2 3 5" xfId="24159"/>
    <cellStyle name="Normal 5 2 5 2 4" xfId="24160"/>
    <cellStyle name="Normal 5 2 5 2 4 2" xfId="24161"/>
    <cellStyle name="Normal 5 2 5 2 4 2 2" xfId="24162"/>
    <cellStyle name="Normal 5 2 5 2 4 2 2 2" xfId="24163"/>
    <cellStyle name="Normal 5 2 5 2 4 2 2 2 2" xfId="24164"/>
    <cellStyle name="Normal 5 2 5 2 4 2 2 3" xfId="24165"/>
    <cellStyle name="Normal 5 2 5 2 4 2 3" xfId="24166"/>
    <cellStyle name="Normal 5 2 5 2 4 2 3 2" xfId="24167"/>
    <cellStyle name="Normal 5 2 5 2 4 2 4" xfId="24168"/>
    <cellStyle name="Normal 5 2 5 2 4 3" xfId="24169"/>
    <cellStyle name="Normal 5 2 5 2 4 3 2" xfId="24170"/>
    <cellStyle name="Normal 5 2 5 2 4 3 2 2" xfId="24171"/>
    <cellStyle name="Normal 5 2 5 2 4 3 3" xfId="24172"/>
    <cellStyle name="Normal 5 2 5 2 4 4" xfId="24173"/>
    <cellStyle name="Normal 5 2 5 2 4 4 2" xfId="24174"/>
    <cellStyle name="Normal 5 2 5 2 4 5" xfId="24175"/>
    <cellStyle name="Normal 5 2 5 2 5" xfId="24176"/>
    <cellStyle name="Normal 5 2 5 2 5 2" xfId="24177"/>
    <cellStyle name="Normal 5 2 5 2 5 2 2" xfId="24178"/>
    <cellStyle name="Normal 5 2 5 2 5 2 2 2" xfId="24179"/>
    <cellStyle name="Normal 5 2 5 2 5 2 2 2 2" xfId="24180"/>
    <cellStyle name="Normal 5 2 5 2 5 2 2 3" xfId="24181"/>
    <cellStyle name="Normal 5 2 5 2 5 2 3" xfId="24182"/>
    <cellStyle name="Normal 5 2 5 2 5 2 3 2" xfId="24183"/>
    <cellStyle name="Normal 5 2 5 2 5 2 4" xfId="24184"/>
    <cellStyle name="Normal 5 2 5 2 5 3" xfId="24185"/>
    <cellStyle name="Normal 5 2 5 2 5 3 2" xfId="24186"/>
    <cellStyle name="Normal 5 2 5 2 5 3 2 2" xfId="24187"/>
    <cellStyle name="Normal 5 2 5 2 5 3 3" xfId="24188"/>
    <cellStyle name="Normal 5 2 5 2 5 4" xfId="24189"/>
    <cellStyle name="Normal 5 2 5 2 5 4 2" xfId="24190"/>
    <cellStyle name="Normal 5 2 5 2 5 5" xfId="24191"/>
    <cellStyle name="Normal 5 2 5 2 6" xfId="24192"/>
    <cellStyle name="Normal 5 2 5 2 6 2" xfId="24193"/>
    <cellStyle name="Normal 5 2 5 2 6 2 2" xfId="24194"/>
    <cellStyle name="Normal 5 2 5 2 6 2 2 2" xfId="24195"/>
    <cellStyle name="Normal 5 2 5 2 6 2 3" xfId="24196"/>
    <cellStyle name="Normal 5 2 5 2 6 3" xfId="24197"/>
    <cellStyle name="Normal 5 2 5 2 6 3 2" xfId="24198"/>
    <cellStyle name="Normal 5 2 5 2 6 4" xfId="24199"/>
    <cellStyle name="Normal 5 2 5 2 7" xfId="24200"/>
    <cellStyle name="Normal 5 2 5 2 7 2" xfId="24201"/>
    <cellStyle name="Normal 5 2 5 2 7 2 2" xfId="24202"/>
    <cellStyle name="Normal 5 2 5 2 7 3" xfId="24203"/>
    <cellStyle name="Normal 5 2 5 2 8" xfId="24204"/>
    <cellStyle name="Normal 5 2 5 2 8 2" xfId="24205"/>
    <cellStyle name="Normal 5 2 5 2 9" xfId="24206"/>
    <cellStyle name="Normal 5 2 5 2 9 2" xfId="24207"/>
    <cellStyle name="Normal 5 2 5 3" xfId="24208"/>
    <cellStyle name="Normal 5 2 5 3 10" xfId="24209"/>
    <cellStyle name="Normal 5 2 5 3 11" xfId="29402"/>
    <cellStyle name="Normal 5 2 5 3 2" xfId="24210"/>
    <cellStyle name="Normal 5 2 5 3 2 2" xfId="24211"/>
    <cellStyle name="Normal 5 2 5 3 2 2 2" xfId="24212"/>
    <cellStyle name="Normal 5 2 5 3 2 2 2 2" xfId="24213"/>
    <cellStyle name="Normal 5 2 5 3 2 2 2 2 2" xfId="24214"/>
    <cellStyle name="Normal 5 2 5 3 2 2 2 2 2 2" xfId="24215"/>
    <cellStyle name="Normal 5 2 5 3 2 2 2 2 3" xfId="24216"/>
    <cellStyle name="Normal 5 2 5 3 2 2 2 3" xfId="24217"/>
    <cellStyle name="Normal 5 2 5 3 2 2 2 3 2" xfId="24218"/>
    <cellStyle name="Normal 5 2 5 3 2 2 2 4" xfId="24219"/>
    <cellStyle name="Normal 5 2 5 3 2 2 3" xfId="24220"/>
    <cellStyle name="Normal 5 2 5 3 2 2 3 2" xfId="24221"/>
    <cellStyle name="Normal 5 2 5 3 2 2 3 2 2" xfId="24222"/>
    <cellStyle name="Normal 5 2 5 3 2 2 3 3" xfId="24223"/>
    <cellStyle name="Normal 5 2 5 3 2 2 4" xfId="24224"/>
    <cellStyle name="Normal 5 2 5 3 2 2 4 2" xfId="24225"/>
    <cellStyle name="Normal 5 2 5 3 2 2 5" xfId="24226"/>
    <cellStyle name="Normal 5 2 5 3 2 3" xfId="24227"/>
    <cellStyle name="Normal 5 2 5 3 2 3 2" xfId="24228"/>
    <cellStyle name="Normal 5 2 5 3 2 3 2 2" xfId="24229"/>
    <cellStyle name="Normal 5 2 5 3 2 3 2 2 2" xfId="24230"/>
    <cellStyle name="Normal 5 2 5 3 2 3 2 2 2 2" xfId="24231"/>
    <cellStyle name="Normal 5 2 5 3 2 3 2 2 3" xfId="24232"/>
    <cellStyle name="Normal 5 2 5 3 2 3 2 3" xfId="24233"/>
    <cellStyle name="Normal 5 2 5 3 2 3 2 3 2" xfId="24234"/>
    <cellStyle name="Normal 5 2 5 3 2 3 2 4" xfId="24235"/>
    <cellStyle name="Normal 5 2 5 3 2 3 3" xfId="24236"/>
    <cellStyle name="Normal 5 2 5 3 2 3 3 2" xfId="24237"/>
    <cellStyle name="Normal 5 2 5 3 2 3 3 2 2" xfId="24238"/>
    <cellStyle name="Normal 5 2 5 3 2 3 3 3" xfId="24239"/>
    <cellStyle name="Normal 5 2 5 3 2 3 4" xfId="24240"/>
    <cellStyle name="Normal 5 2 5 3 2 3 4 2" xfId="24241"/>
    <cellStyle name="Normal 5 2 5 3 2 3 5" xfId="24242"/>
    <cellStyle name="Normal 5 2 5 3 2 4" xfId="24243"/>
    <cellStyle name="Normal 5 2 5 3 2 4 2" xfId="24244"/>
    <cellStyle name="Normal 5 2 5 3 2 4 2 2" xfId="24245"/>
    <cellStyle name="Normal 5 2 5 3 2 4 2 2 2" xfId="24246"/>
    <cellStyle name="Normal 5 2 5 3 2 4 2 3" xfId="24247"/>
    <cellStyle name="Normal 5 2 5 3 2 4 3" xfId="24248"/>
    <cellStyle name="Normal 5 2 5 3 2 4 3 2" xfId="24249"/>
    <cellStyle name="Normal 5 2 5 3 2 4 4" xfId="24250"/>
    <cellStyle name="Normal 5 2 5 3 2 5" xfId="24251"/>
    <cellStyle name="Normal 5 2 5 3 2 5 2" xfId="24252"/>
    <cellStyle name="Normal 5 2 5 3 2 5 2 2" xfId="24253"/>
    <cellStyle name="Normal 5 2 5 3 2 5 3" xfId="24254"/>
    <cellStyle name="Normal 5 2 5 3 2 6" xfId="24255"/>
    <cellStyle name="Normal 5 2 5 3 2 6 2" xfId="24256"/>
    <cellStyle name="Normal 5 2 5 3 2 7" xfId="24257"/>
    <cellStyle name="Normal 5 2 5 3 2 8" xfId="29403"/>
    <cellStyle name="Normal 5 2 5 3 3" xfId="24258"/>
    <cellStyle name="Normal 5 2 5 3 3 2" xfId="24259"/>
    <cellStyle name="Normal 5 2 5 3 3 2 2" xfId="24260"/>
    <cellStyle name="Normal 5 2 5 3 3 2 2 2" xfId="24261"/>
    <cellStyle name="Normal 5 2 5 3 3 2 2 2 2" xfId="24262"/>
    <cellStyle name="Normal 5 2 5 3 3 2 2 3" xfId="24263"/>
    <cellStyle name="Normal 5 2 5 3 3 2 3" xfId="24264"/>
    <cellStyle name="Normal 5 2 5 3 3 2 3 2" xfId="24265"/>
    <cellStyle name="Normal 5 2 5 3 3 2 4" xfId="24266"/>
    <cellStyle name="Normal 5 2 5 3 3 3" xfId="24267"/>
    <cellStyle name="Normal 5 2 5 3 3 3 2" xfId="24268"/>
    <cellStyle name="Normal 5 2 5 3 3 3 2 2" xfId="24269"/>
    <cellStyle name="Normal 5 2 5 3 3 3 3" xfId="24270"/>
    <cellStyle name="Normal 5 2 5 3 3 4" xfId="24271"/>
    <cellStyle name="Normal 5 2 5 3 3 4 2" xfId="24272"/>
    <cellStyle name="Normal 5 2 5 3 3 5" xfId="24273"/>
    <cellStyle name="Normal 5 2 5 3 4" xfId="24274"/>
    <cellStyle name="Normal 5 2 5 3 4 2" xfId="24275"/>
    <cellStyle name="Normal 5 2 5 3 4 2 2" xfId="24276"/>
    <cellStyle name="Normal 5 2 5 3 4 2 2 2" xfId="24277"/>
    <cellStyle name="Normal 5 2 5 3 4 2 2 2 2" xfId="24278"/>
    <cellStyle name="Normal 5 2 5 3 4 2 2 3" xfId="24279"/>
    <cellStyle name="Normal 5 2 5 3 4 2 3" xfId="24280"/>
    <cellStyle name="Normal 5 2 5 3 4 2 3 2" xfId="24281"/>
    <cellStyle name="Normal 5 2 5 3 4 2 4" xfId="24282"/>
    <cellStyle name="Normal 5 2 5 3 4 3" xfId="24283"/>
    <cellStyle name="Normal 5 2 5 3 4 3 2" xfId="24284"/>
    <cellStyle name="Normal 5 2 5 3 4 3 2 2" xfId="24285"/>
    <cellStyle name="Normal 5 2 5 3 4 3 3" xfId="24286"/>
    <cellStyle name="Normal 5 2 5 3 4 4" xfId="24287"/>
    <cellStyle name="Normal 5 2 5 3 4 4 2" xfId="24288"/>
    <cellStyle name="Normal 5 2 5 3 4 5" xfId="24289"/>
    <cellStyle name="Normal 5 2 5 3 5" xfId="24290"/>
    <cellStyle name="Normal 5 2 5 3 5 2" xfId="24291"/>
    <cellStyle name="Normal 5 2 5 3 5 2 2" xfId="24292"/>
    <cellStyle name="Normal 5 2 5 3 5 2 2 2" xfId="24293"/>
    <cellStyle name="Normal 5 2 5 3 5 2 2 2 2" xfId="24294"/>
    <cellStyle name="Normal 5 2 5 3 5 2 2 3" xfId="24295"/>
    <cellStyle name="Normal 5 2 5 3 5 2 3" xfId="24296"/>
    <cellStyle name="Normal 5 2 5 3 5 2 3 2" xfId="24297"/>
    <cellStyle name="Normal 5 2 5 3 5 2 4" xfId="24298"/>
    <cellStyle name="Normal 5 2 5 3 5 3" xfId="24299"/>
    <cellStyle name="Normal 5 2 5 3 5 3 2" xfId="24300"/>
    <cellStyle name="Normal 5 2 5 3 5 3 2 2" xfId="24301"/>
    <cellStyle name="Normal 5 2 5 3 5 3 3" xfId="24302"/>
    <cellStyle name="Normal 5 2 5 3 5 4" xfId="24303"/>
    <cellStyle name="Normal 5 2 5 3 5 4 2" xfId="24304"/>
    <cellStyle name="Normal 5 2 5 3 5 5" xfId="24305"/>
    <cellStyle name="Normal 5 2 5 3 6" xfId="24306"/>
    <cellStyle name="Normal 5 2 5 3 6 2" xfId="24307"/>
    <cellStyle name="Normal 5 2 5 3 6 2 2" xfId="24308"/>
    <cellStyle name="Normal 5 2 5 3 6 2 2 2" xfId="24309"/>
    <cellStyle name="Normal 5 2 5 3 6 2 3" xfId="24310"/>
    <cellStyle name="Normal 5 2 5 3 6 3" xfId="24311"/>
    <cellStyle name="Normal 5 2 5 3 6 3 2" xfId="24312"/>
    <cellStyle name="Normal 5 2 5 3 6 4" xfId="24313"/>
    <cellStyle name="Normal 5 2 5 3 7" xfId="24314"/>
    <cellStyle name="Normal 5 2 5 3 7 2" xfId="24315"/>
    <cellStyle name="Normal 5 2 5 3 7 2 2" xfId="24316"/>
    <cellStyle name="Normal 5 2 5 3 7 3" xfId="24317"/>
    <cellStyle name="Normal 5 2 5 3 8" xfId="24318"/>
    <cellStyle name="Normal 5 2 5 3 8 2" xfId="24319"/>
    <cellStyle name="Normal 5 2 5 3 9" xfId="24320"/>
    <cellStyle name="Normal 5 2 5 3 9 2" xfId="24321"/>
    <cellStyle name="Normal 5 2 5 4" xfId="24322"/>
    <cellStyle name="Normal 5 2 5 4 2" xfId="24323"/>
    <cellStyle name="Normal 5 2 5 4 2 2" xfId="24324"/>
    <cellStyle name="Normal 5 2 5 4 2 2 2" xfId="24325"/>
    <cellStyle name="Normal 5 2 5 4 2 2 2 2" xfId="24326"/>
    <cellStyle name="Normal 5 2 5 4 2 2 2 2 2" xfId="24327"/>
    <cellStyle name="Normal 5 2 5 4 2 2 2 3" xfId="24328"/>
    <cellStyle name="Normal 5 2 5 4 2 2 3" xfId="24329"/>
    <cellStyle name="Normal 5 2 5 4 2 2 3 2" xfId="24330"/>
    <cellStyle name="Normal 5 2 5 4 2 2 4" xfId="24331"/>
    <cellStyle name="Normal 5 2 5 4 2 3" xfId="24332"/>
    <cellStyle name="Normal 5 2 5 4 2 3 2" xfId="24333"/>
    <cellStyle name="Normal 5 2 5 4 2 3 2 2" xfId="24334"/>
    <cellStyle name="Normal 5 2 5 4 2 3 3" xfId="24335"/>
    <cellStyle name="Normal 5 2 5 4 2 4" xfId="24336"/>
    <cellStyle name="Normal 5 2 5 4 2 4 2" xfId="24337"/>
    <cellStyle name="Normal 5 2 5 4 2 5" xfId="24338"/>
    <cellStyle name="Normal 5 2 5 4 3" xfId="24339"/>
    <cellStyle name="Normal 5 2 5 4 3 2" xfId="24340"/>
    <cellStyle name="Normal 5 2 5 4 3 2 2" xfId="24341"/>
    <cellStyle name="Normal 5 2 5 4 3 2 2 2" xfId="24342"/>
    <cellStyle name="Normal 5 2 5 4 3 2 2 2 2" xfId="24343"/>
    <cellStyle name="Normal 5 2 5 4 3 2 2 3" xfId="24344"/>
    <cellStyle name="Normal 5 2 5 4 3 2 3" xfId="24345"/>
    <cellStyle name="Normal 5 2 5 4 3 2 3 2" xfId="24346"/>
    <cellStyle name="Normal 5 2 5 4 3 2 4" xfId="24347"/>
    <cellStyle name="Normal 5 2 5 4 3 3" xfId="24348"/>
    <cellStyle name="Normal 5 2 5 4 3 3 2" xfId="24349"/>
    <cellStyle name="Normal 5 2 5 4 3 3 2 2" xfId="24350"/>
    <cellStyle name="Normal 5 2 5 4 3 3 3" xfId="24351"/>
    <cellStyle name="Normal 5 2 5 4 3 4" xfId="24352"/>
    <cellStyle name="Normal 5 2 5 4 3 4 2" xfId="24353"/>
    <cellStyle name="Normal 5 2 5 4 3 5" xfId="24354"/>
    <cellStyle name="Normal 5 2 5 4 4" xfId="24355"/>
    <cellStyle name="Normal 5 2 5 4 4 2" xfId="24356"/>
    <cellStyle name="Normal 5 2 5 4 4 2 2" xfId="24357"/>
    <cellStyle name="Normal 5 2 5 4 4 2 2 2" xfId="24358"/>
    <cellStyle name="Normal 5 2 5 4 4 2 3" xfId="24359"/>
    <cellStyle name="Normal 5 2 5 4 4 3" xfId="24360"/>
    <cellStyle name="Normal 5 2 5 4 4 3 2" xfId="24361"/>
    <cellStyle name="Normal 5 2 5 4 4 4" xfId="24362"/>
    <cellStyle name="Normal 5 2 5 4 5" xfId="24363"/>
    <cellStyle name="Normal 5 2 5 4 5 2" xfId="24364"/>
    <cellStyle name="Normal 5 2 5 4 5 2 2" xfId="24365"/>
    <cellStyle name="Normal 5 2 5 4 5 3" xfId="24366"/>
    <cellStyle name="Normal 5 2 5 4 6" xfId="24367"/>
    <cellStyle name="Normal 5 2 5 4 6 2" xfId="24368"/>
    <cellStyle name="Normal 5 2 5 4 7" xfId="24369"/>
    <cellStyle name="Normal 5 2 5 4 8" xfId="29404"/>
    <cellStyle name="Normal 5 2 5 5" xfId="24370"/>
    <cellStyle name="Normal 5 2 5 5 2" xfId="24371"/>
    <cellStyle name="Normal 5 2 5 5 2 2" xfId="24372"/>
    <cellStyle name="Normal 5 2 5 5 2 2 2" xfId="24373"/>
    <cellStyle name="Normal 5 2 5 5 2 2 2 2" xfId="24374"/>
    <cellStyle name="Normal 5 2 5 5 2 2 3" xfId="24375"/>
    <cellStyle name="Normal 5 2 5 5 2 3" xfId="24376"/>
    <cellStyle name="Normal 5 2 5 5 2 3 2" xfId="24377"/>
    <cellStyle name="Normal 5 2 5 5 2 4" xfId="24378"/>
    <cellStyle name="Normal 5 2 5 5 3" xfId="24379"/>
    <cellStyle name="Normal 5 2 5 5 3 2" xfId="24380"/>
    <cellStyle name="Normal 5 2 5 5 3 2 2" xfId="24381"/>
    <cellStyle name="Normal 5 2 5 5 3 3" xfId="24382"/>
    <cellStyle name="Normal 5 2 5 5 4" xfId="24383"/>
    <cellStyle name="Normal 5 2 5 5 4 2" xfId="24384"/>
    <cellStyle name="Normal 5 2 5 5 5" xfId="24385"/>
    <cellStyle name="Normal 5 2 5 6" xfId="24386"/>
    <cellStyle name="Normal 5 2 5 6 2" xfId="24387"/>
    <cellStyle name="Normal 5 2 5 6 2 2" xfId="24388"/>
    <cellStyle name="Normal 5 2 5 6 2 2 2" xfId="24389"/>
    <cellStyle name="Normal 5 2 5 6 2 2 2 2" xfId="24390"/>
    <cellStyle name="Normal 5 2 5 6 2 2 3" xfId="24391"/>
    <cellStyle name="Normal 5 2 5 6 2 3" xfId="24392"/>
    <cellStyle name="Normal 5 2 5 6 2 3 2" xfId="24393"/>
    <cellStyle name="Normal 5 2 5 6 2 4" xfId="24394"/>
    <cellStyle name="Normal 5 2 5 6 3" xfId="24395"/>
    <cellStyle name="Normal 5 2 5 6 3 2" xfId="24396"/>
    <cellStyle name="Normal 5 2 5 6 3 2 2" xfId="24397"/>
    <cellStyle name="Normal 5 2 5 6 3 3" xfId="24398"/>
    <cellStyle name="Normal 5 2 5 6 4" xfId="24399"/>
    <cellStyle name="Normal 5 2 5 6 4 2" xfId="24400"/>
    <cellStyle name="Normal 5 2 5 6 5" xfId="24401"/>
    <cellStyle name="Normal 5 2 5 7" xfId="24402"/>
    <cellStyle name="Normal 5 2 5 7 2" xfId="24403"/>
    <cellStyle name="Normal 5 2 5 7 2 2" xfId="24404"/>
    <cellStyle name="Normal 5 2 5 7 2 2 2" xfId="24405"/>
    <cellStyle name="Normal 5 2 5 7 2 2 2 2" xfId="24406"/>
    <cellStyle name="Normal 5 2 5 7 2 2 3" xfId="24407"/>
    <cellStyle name="Normal 5 2 5 7 2 3" xfId="24408"/>
    <cellStyle name="Normal 5 2 5 7 2 3 2" xfId="24409"/>
    <cellStyle name="Normal 5 2 5 7 2 4" xfId="24410"/>
    <cellStyle name="Normal 5 2 5 7 3" xfId="24411"/>
    <cellStyle name="Normal 5 2 5 7 3 2" xfId="24412"/>
    <cellStyle name="Normal 5 2 5 7 3 2 2" xfId="24413"/>
    <cellStyle name="Normal 5 2 5 7 3 3" xfId="24414"/>
    <cellStyle name="Normal 5 2 5 7 4" xfId="24415"/>
    <cellStyle name="Normal 5 2 5 7 4 2" xfId="24416"/>
    <cellStyle name="Normal 5 2 5 7 5" xfId="24417"/>
    <cellStyle name="Normal 5 2 5 8" xfId="24418"/>
    <cellStyle name="Normal 5 2 5 8 2" xfId="24419"/>
    <cellStyle name="Normal 5 2 5 8 2 2" xfId="24420"/>
    <cellStyle name="Normal 5 2 5 8 2 2 2" xfId="24421"/>
    <cellStyle name="Normal 5 2 5 8 2 3" xfId="24422"/>
    <cellStyle name="Normal 5 2 5 8 3" xfId="24423"/>
    <cellStyle name="Normal 5 2 5 8 3 2" xfId="24424"/>
    <cellStyle name="Normal 5 2 5 8 4" xfId="24425"/>
    <cellStyle name="Normal 5 2 5 9" xfId="24426"/>
    <cellStyle name="Normal 5 2 5 9 2" xfId="24427"/>
    <cellStyle name="Normal 5 2 5 9 2 2" xfId="24428"/>
    <cellStyle name="Normal 5 2 5 9 3" xfId="24429"/>
    <cellStyle name="Normal 5 2 6" xfId="24430"/>
    <cellStyle name="Normal 5 2 6 10" xfId="24431"/>
    <cellStyle name="Normal 5 2 6 10 2" xfId="24432"/>
    <cellStyle name="Normal 5 2 6 11" xfId="24433"/>
    <cellStyle name="Normal 5 2 6 12" xfId="29405"/>
    <cellStyle name="Normal 5 2 6 2" xfId="24434"/>
    <cellStyle name="Normal 5 2 6 2 10" xfId="24435"/>
    <cellStyle name="Normal 5 2 6 2 11" xfId="29406"/>
    <cellStyle name="Normal 5 2 6 2 2" xfId="24436"/>
    <cellStyle name="Normal 5 2 6 2 2 2" xfId="24437"/>
    <cellStyle name="Normal 5 2 6 2 2 2 2" xfId="24438"/>
    <cellStyle name="Normal 5 2 6 2 2 2 2 2" xfId="24439"/>
    <cellStyle name="Normal 5 2 6 2 2 2 2 2 2" xfId="24440"/>
    <cellStyle name="Normal 5 2 6 2 2 2 2 2 2 2" xfId="24441"/>
    <cellStyle name="Normal 5 2 6 2 2 2 2 2 3" xfId="24442"/>
    <cellStyle name="Normal 5 2 6 2 2 2 2 3" xfId="24443"/>
    <cellStyle name="Normal 5 2 6 2 2 2 2 3 2" xfId="24444"/>
    <cellStyle name="Normal 5 2 6 2 2 2 2 4" xfId="24445"/>
    <cellStyle name="Normal 5 2 6 2 2 2 3" xfId="24446"/>
    <cellStyle name="Normal 5 2 6 2 2 2 3 2" xfId="24447"/>
    <cellStyle name="Normal 5 2 6 2 2 2 3 2 2" xfId="24448"/>
    <cellStyle name="Normal 5 2 6 2 2 2 3 3" xfId="24449"/>
    <cellStyle name="Normal 5 2 6 2 2 2 4" xfId="24450"/>
    <cellStyle name="Normal 5 2 6 2 2 2 4 2" xfId="24451"/>
    <cellStyle name="Normal 5 2 6 2 2 2 5" xfId="24452"/>
    <cellStyle name="Normal 5 2 6 2 2 3" xfId="24453"/>
    <cellStyle name="Normal 5 2 6 2 2 3 2" xfId="24454"/>
    <cellStyle name="Normal 5 2 6 2 2 3 2 2" xfId="24455"/>
    <cellStyle name="Normal 5 2 6 2 2 3 2 2 2" xfId="24456"/>
    <cellStyle name="Normal 5 2 6 2 2 3 2 2 2 2" xfId="24457"/>
    <cellStyle name="Normal 5 2 6 2 2 3 2 2 3" xfId="24458"/>
    <cellStyle name="Normal 5 2 6 2 2 3 2 3" xfId="24459"/>
    <cellStyle name="Normal 5 2 6 2 2 3 2 3 2" xfId="24460"/>
    <cellStyle name="Normal 5 2 6 2 2 3 2 4" xfId="24461"/>
    <cellStyle name="Normal 5 2 6 2 2 3 3" xfId="24462"/>
    <cellStyle name="Normal 5 2 6 2 2 3 3 2" xfId="24463"/>
    <cellStyle name="Normal 5 2 6 2 2 3 3 2 2" xfId="24464"/>
    <cellStyle name="Normal 5 2 6 2 2 3 3 3" xfId="24465"/>
    <cellStyle name="Normal 5 2 6 2 2 3 4" xfId="24466"/>
    <cellStyle name="Normal 5 2 6 2 2 3 4 2" xfId="24467"/>
    <cellStyle name="Normal 5 2 6 2 2 3 5" xfId="24468"/>
    <cellStyle name="Normal 5 2 6 2 2 4" xfId="24469"/>
    <cellStyle name="Normal 5 2 6 2 2 4 2" xfId="24470"/>
    <cellStyle name="Normal 5 2 6 2 2 4 2 2" xfId="24471"/>
    <cellStyle name="Normal 5 2 6 2 2 4 2 2 2" xfId="24472"/>
    <cellStyle name="Normal 5 2 6 2 2 4 2 3" xfId="24473"/>
    <cellStyle name="Normal 5 2 6 2 2 4 3" xfId="24474"/>
    <cellStyle name="Normal 5 2 6 2 2 4 3 2" xfId="24475"/>
    <cellStyle name="Normal 5 2 6 2 2 4 4" xfId="24476"/>
    <cellStyle name="Normal 5 2 6 2 2 5" xfId="24477"/>
    <cellStyle name="Normal 5 2 6 2 2 5 2" xfId="24478"/>
    <cellStyle name="Normal 5 2 6 2 2 5 2 2" xfId="24479"/>
    <cellStyle name="Normal 5 2 6 2 2 5 3" xfId="24480"/>
    <cellStyle name="Normal 5 2 6 2 2 6" xfId="24481"/>
    <cellStyle name="Normal 5 2 6 2 2 6 2" xfId="24482"/>
    <cellStyle name="Normal 5 2 6 2 2 7" xfId="24483"/>
    <cellStyle name="Normal 5 2 6 2 2 8" xfId="29407"/>
    <cellStyle name="Normal 5 2 6 2 3" xfId="24484"/>
    <cellStyle name="Normal 5 2 6 2 3 2" xfId="24485"/>
    <cellStyle name="Normal 5 2 6 2 3 2 2" xfId="24486"/>
    <cellStyle name="Normal 5 2 6 2 3 2 2 2" xfId="24487"/>
    <cellStyle name="Normal 5 2 6 2 3 2 2 2 2" xfId="24488"/>
    <cellStyle name="Normal 5 2 6 2 3 2 2 3" xfId="24489"/>
    <cellStyle name="Normal 5 2 6 2 3 2 3" xfId="24490"/>
    <cellStyle name="Normal 5 2 6 2 3 2 3 2" xfId="24491"/>
    <cellStyle name="Normal 5 2 6 2 3 2 4" xfId="24492"/>
    <cellStyle name="Normal 5 2 6 2 3 3" xfId="24493"/>
    <cellStyle name="Normal 5 2 6 2 3 3 2" xfId="24494"/>
    <cellStyle name="Normal 5 2 6 2 3 3 2 2" xfId="24495"/>
    <cellStyle name="Normal 5 2 6 2 3 3 3" xfId="24496"/>
    <cellStyle name="Normal 5 2 6 2 3 4" xfId="24497"/>
    <cellStyle name="Normal 5 2 6 2 3 4 2" xfId="24498"/>
    <cellStyle name="Normal 5 2 6 2 3 5" xfId="24499"/>
    <cellStyle name="Normal 5 2 6 2 4" xfId="24500"/>
    <cellStyle name="Normal 5 2 6 2 4 2" xfId="24501"/>
    <cellStyle name="Normal 5 2 6 2 4 2 2" xfId="24502"/>
    <cellStyle name="Normal 5 2 6 2 4 2 2 2" xfId="24503"/>
    <cellStyle name="Normal 5 2 6 2 4 2 2 2 2" xfId="24504"/>
    <cellStyle name="Normal 5 2 6 2 4 2 2 3" xfId="24505"/>
    <cellStyle name="Normal 5 2 6 2 4 2 3" xfId="24506"/>
    <cellStyle name="Normal 5 2 6 2 4 2 3 2" xfId="24507"/>
    <cellStyle name="Normal 5 2 6 2 4 2 4" xfId="24508"/>
    <cellStyle name="Normal 5 2 6 2 4 3" xfId="24509"/>
    <cellStyle name="Normal 5 2 6 2 4 3 2" xfId="24510"/>
    <cellStyle name="Normal 5 2 6 2 4 3 2 2" xfId="24511"/>
    <cellStyle name="Normal 5 2 6 2 4 3 3" xfId="24512"/>
    <cellStyle name="Normal 5 2 6 2 4 4" xfId="24513"/>
    <cellStyle name="Normal 5 2 6 2 4 4 2" xfId="24514"/>
    <cellStyle name="Normal 5 2 6 2 4 5" xfId="24515"/>
    <cellStyle name="Normal 5 2 6 2 5" xfId="24516"/>
    <cellStyle name="Normal 5 2 6 2 5 2" xfId="24517"/>
    <cellStyle name="Normal 5 2 6 2 5 2 2" xfId="24518"/>
    <cellStyle name="Normal 5 2 6 2 5 2 2 2" xfId="24519"/>
    <cellStyle name="Normal 5 2 6 2 5 2 2 2 2" xfId="24520"/>
    <cellStyle name="Normal 5 2 6 2 5 2 2 3" xfId="24521"/>
    <cellStyle name="Normal 5 2 6 2 5 2 3" xfId="24522"/>
    <cellStyle name="Normal 5 2 6 2 5 2 3 2" xfId="24523"/>
    <cellStyle name="Normal 5 2 6 2 5 2 4" xfId="24524"/>
    <cellStyle name="Normal 5 2 6 2 5 3" xfId="24525"/>
    <cellStyle name="Normal 5 2 6 2 5 3 2" xfId="24526"/>
    <cellStyle name="Normal 5 2 6 2 5 3 2 2" xfId="24527"/>
    <cellStyle name="Normal 5 2 6 2 5 3 3" xfId="24528"/>
    <cellStyle name="Normal 5 2 6 2 5 4" xfId="24529"/>
    <cellStyle name="Normal 5 2 6 2 5 4 2" xfId="24530"/>
    <cellStyle name="Normal 5 2 6 2 5 5" xfId="24531"/>
    <cellStyle name="Normal 5 2 6 2 6" xfId="24532"/>
    <cellStyle name="Normal 5 2 6 2 6 2" xfId="24533"/>
    <cellStyle name="Normal 5 2 6 2 6 2 2" xfId="24534"/>
    <cellStyle name="Normal 5 2 6 2 6 2 2 2" xfId="24535"/>
    <cellStyle name="Normal 5 2 6 2 6 2 3" xfId="24536"/>
    <cellStyle name="Normal 5 2 6 2 6 3" xfId="24537"/>
    <cellStyle name="Normal 5 2 6 2 6 3 2" xfId="24538"/>
    <cellStyle name="Normal 5 2 6 2 6 4" xfId="24539"/>
    <cellStyle name="Normal 5 2 6 2 7" xfId="24540"/>
    <cellStyle name="Normal 5 2 6 2 7 2" xfId="24541"/>
    <cellStyle name="Normal 5 2 6 2 7 2 2" xfId="24542"/>
    <cellStyle name="Normal 5 2 6 2 7 3" xfId="24543"/>
    <cellStyle name="Normal 5 2 6 2 8" xfId="24544"/>
    <cellStyle name="Normal 5 2 6 2 8 2" xfId="24545"/>
    <cellStyle name="Normal 5 2 6 2 9" xfId="24546"/>
    <cellStyle name="Normal 5 2 6 2 9 2" xfId="24547"/>
    <cellStyle name="Normal 5 2 6 3" xfId="24548"/>
    <cellStyle name="Normal 5 2 6 3 2" xfId="24549"/>
    <cellStyle name="Normal 5 2 6 3 2 2" xfId="24550"/>
    <cellStyle name="Normal 5 2 6 3 2 2 2" xfId="24551"/>
    <cellStyle name="Normal 5 2 6 3 2 2 2 2" xfId="24552"/>
    <cellStyle name="Normal 5 2 6 3 2 2 2 2 2" xfId="24553"/>
    <cellStyle name="Normal 5 2 6 3 2 2 2 3" xfId="24554"/>
    <cellStyle name="Normal 5 2 6 3 2 2 3" xfId="24555"/>
    <cellStyle name="Normal 5 2 6 3 2 2 3 2" xfId="24556"/>
    <cellStyle name="Normal 5 2 6 3 2 2 4" xfId="24557"/>
    <cellStyle name="Normal 5 2 6 3 2 3" xfId="24558"/>
    <cellStyle name="Normal 5 2 6 3 2 3 2" xfId="24559"/>
    <cellStyle name="Normal 5 2 6 3 2 3 2 2" xfId="24560"/>
    <cellStyle name="Normal 5 2 6 3 2 3 3" xfId="24561"/>
    <cellStyle name="Normal 5 2 6 3 2 4" xfId="24562"/>
    <cellStyle name="Normal 5 2 6 3 2 4 2" xfId="24563"/>
    <cellStyle name="Normal 5 2 6 3 2 5" xfId="24564"/>
    <cellStyle name="Normal 5 2 6 3 3" xfId="24565"/>
    <cellStyle name="Normal 5 2 6 3 3 2" xfId="24566"/>
    <cellStyle name="Normal 5 2 6 3 3 2 2" xfId="24567"/>
    <cellStyle name="Normal 5 2 6 3 3 2 2 2" xfId="24568"/>
    <cellStyle name="Normal 5 2 6 3 3 2 2 2 2" xfId="24569"/>
    <cellStyle name="Normal 5 2 6 3 3 2 2 3" xfId="24570"/>
    <cellStyle name="Normal 5 2 6 3 3 2 3" xfId="24571"/>
    <cellStyle name="Normal 5 2 6 3 3 2 3 2" xfId="24572"/>
    <cellStyle name="Normal 5 2 6 3 3 2 4" xfId="24573"/>
    <cellStyle name="Normal 5 2 6 3 3 3" xfId="24574"/>
    <cellStyle name="Normal 5 2 6 3 3 3 2" xfId="24575"/>
    <cellStyle name="Normal 5 2 6 3 3 3 2 2" xfId="24576"/>
    <cellStyle name="Normal 5 2 6 3 3 3 3" xfId="24577"/>
    <cellStyle name="Normal 5 2 6 3 3 4" xfId="24578"/>
    <cellStyle name="Normal 5 2 6 3 3 4 2" xfId="24579"/>
    <cellStyle name="Normal 5 2 6 3 3 5" xfId="24580"/>
    <cellStyle name="Normal 5 2 6 3 4" xfId="24581"/>
    <cellStyle name="Normal 5 2 6 3 4 2" xfId="24582"/>
    <cellStyle name="Normal 5 2 6 3 4 2 2" xfId="24583"/>
    <cellStyle name="Normal 5 2 6 3 4 2 2 2" xfId="24584"/>
    <cellStyle name="Normal 5 2 6 3 4 2 3" xfId="24585"/>
    <cellStyle name="Normal 5 2 6 3 4 3" xfId="24586"/>
    <cellStyle name="Normal 5 2 6 3 4 3 2" xfId="24587"/>
    <cellStyle name="Normal 5 2 6 3 4 4" xfId="24588"/>
    <cellStyle name="Normal 5 2 6 3 5" xfId="24589"/>
    <cellStyle name="Normal 5 2 6 3 5 2" xfId="24590"/>
    <cellStyle name="Normal 5 2 6 3 5 2 2" xfId="24591"/>
    <cellStyle name="Normal 5 2 6 3 5 3" xfId="24592"/>
    <cellStyle name="Normal 5 2 6 3 6" xfId="24593"/>
    <cellStyle name="Normal 5 2 6 3 6 2" xfId="24594"/>
    <cellStyle name="Normal 5 2 6 3 7" xfId="24595"/>
    <cellStyle name="Normal 5 2 6 3 8" xfId="29408"/>
    <cellStyle name="Normal 5 2 6 4" xfId="24596"/>
    <cellStyle name="Normal 5 2 6 4 2" xfId="24597"/>
    <cellStyle name="Normal 5 2 6 4 2 2" xfId="24598"/>
    <cellStyle name="Normal 5 2 6 4 2 2 2" xfId="24599"/>
    <cellStyle name="Normal 5 2 6 4 2 2 2 2" xfId="24600"/>
    <cellStyle name="Normal 5 2 6 4 2 2 3" xfId="24601"/>
    <cellStyle name="Normal 5 2 6 4 2 3" xfId="24602"/>
    <cellStyle name="Normal 5 2 6 4 2 3 2" xfId="24603"/>
    <cellStyle name="Normal 5 2 6 4 2 4" xfId="24604"/>
    <cellStyle name="Normal 5 2 6 4 3" xfId="24605"/>
    <cellStyle name="Normal 5 2 6 4 3 2" xfId="24606"/>
    <cellStyle name="Normal 5 2 6 4 3 2 2" xfId="24607"/>
    <cellStyle name="Normal 5 2 6 4 3 3" xfId="24608"/>
    <cellStyle name="Normal 5 2 6 4 4" xfId="24609"/>
    <cellStyle name="Normal 5 2 6 4 4 2" xfId="24610"/>
    <cellStyle name="Normal 5 2 6 4 5" xfId="24611"/>
    <cellStyle name="Normal 5 2 6 5" xfId="24612"/>
    <cellStyle name="Normal 5 2 6 5 2" xfId="24613"/>
    <cellStyle name="Normal 5 2 6 5 2 2" xfId="24614"/>
    <cellStyle name="Normal 5 2 6 5 2 2 2" xfId="24615"/>
    <cellStyle name="Normal 5 2 6 5 2 2 2 2" xfId="24616"/>
    <cellStyle name="Normal 5 2 6 5 2 2 3" xfId="24617"/>
    <cellStyle name="Normal 5 2 6 5 2 3" xfId="24618"/>
    <cellStyle name="Normal 5 2 6 5 2 3 2" xfId="24619"/>
    <cellStyle name="Normal 5 2 6 5 2 4" xfId="24620"/>
    <cellStyle name="Normal 5 2 6 5 3" xfId="24621"/>
    <cellStyle name="Normal 5 2 6 5 3 2" xfId="24622"/>
    <cellStyle name="Normal 5 2 6 5 3 2 2" xfId="24623"/>
    <cellStyle name="Normal 5 2 6 5 3 3" xfId="24624"/>
    <cellStyle name="Normal 5 2 6 5 4" xfId="24625"/>
    <cellStyle name="Normal 5 2 6 5 4 2" xfId="24626"/>
    <cellStyle name="Normal 5 2 6 5 5" xfId="24627"/>
    <cellStyle name="Normal 5 2 6 6" xfId="24628"/>
    <cellStyle name="Normal 5 2 6 6 2" xfId="24629"/>
    <cellStyle name="Normal 5 2 6 6 2 2" xfId="24630"/>
    <cellStyle name="Normal 5 2 6 6 2 2 2" xfId="24631"/>
    <cellStyle name="Normal 5 2 6 6 2 2 2 2" xfId="24632"/>
    <cellStyle name="Normal 5 2 6 6 2 2 3" xfId="24633"/>
    <cellStyle name="Normal 5 2 6 6 2 3" xfId="24634"/>
    <cellStyle name="Normal 5 2 6 6 2 3 2" xfId="24635"/>
    <cellStyle name="Normal 5 2 6 6 2 4" xfId="24636"/>
    <cellStyle name="Normal 5 2 6 6 3" xfId="24637"/>
    <cellStyle name="Normal 5 2 6 6 3 2" xfId="24638"/>
    <cellStyle name="Normal 5 2 6 6 3 2 2" xfId="24639"/>
    <cellStyle name="Normal 5 2 6 6 3 3" xfId="24640"/>
    <cellStyle name="Normal 5 2 6 6 4" xfId="24641"/>
    <cellStyle name="Normal 5 2 6 6 4 2" xfId="24642"/>
    <cellStyle name="Normal 5 2 6 6 5" xfId="24643"/>
    <cellStyle name="Normal 5 2 6 7" xfId="24644"/>
    <cellStyle name="Normal 5 2 6 7 2" xfId="24645"/>
    <cellStyle name="Normal 5 2 6 7 2 2" xfId="24646"/>
    <cellStyle name="Normal 5 2 6 7 2 2 2" xfId="24647"/>
    <cellStyle name="Normal 5 2 6 7 2 3" xfId="24648"/>
    <cellStyle name="Normal 5 2 6 7 3" xfId="24649"/>
    <cellStyle name="Normal 5 2 6 7 3 2" xfId="24650"/>
    <cellStyle name="Normal 5 2 6 7 4" xfId="24651"/>
    <cellStyle name="Normal 5 2 6 8" xfId="24652"/>
    <cellStyle name="Normal 5 2 6 8 2" xfId="24653"/>
    <cellStyle name="Normal 5 2 6 8 2 2" xfId="24654"/>
    <cellStyle name="Normal 5 2 6 8 3" xfId="24655"/>
    <cellStyle name="Normal 5 2 6 9" xfId="24656"/>
    <cellStyle name="Normal 5 2 6 9 2" xfId="24657"/>
    <cellStyle name="Normal 5 2 7" xfId="24658"/>
    <cellStyle name="Normal 5 2 7 10" xfId="24659"/>
    <cellStyle name="Normal 5 2 7 11" xfId="29409"/>
    <cellStyle name="Normal 5 2 7 2" xfId="24660"/>
    <cellStyle name="Normal 5 2 7 2 2" xfId="24661"/>
    <cellStyle name="Normal 5 2 7 2 2 2" xfId="24662"/>
    <cellStyle name="Normal 5 2 7 2 2 2 2" xfId="24663"/>
    <cellStyle name="Normal 5 2 7 2 2 2 2 2" xfId="24664"/>
    <cellStyle name="Normal 5 2 7 2 2 2 2 2 2" xfId="24665"/>
    <cellStyle name="Normal 5 2 7 2 2 2 2 3" xfId="24666"/>
    <cellStyle name="Normal 5 2 7 2 2 2 3" xfId="24667"/>
    <cellStyle name="Normal 5 2 7 2 2 2 3 2" xfId="24668"/>
    <cellStyle name="Normal 5 2 7 2 2 2 4" xfId="24669"/>
    <cellStyle name="Normal 5 2 7 2 2 3" xfId="24670"/>
    <cellStyle name="Normal 5 2 7 2 2 3 2" xfId="24671"/>
    <cellStyle name="Normal 5 2 7 2 2 3 2 2" xfId="24672"/>
    <cellStyle name="Normal 5 2 7 2 2 3 3" xfId="24673"/>
    <cellStyle name="Normal 5 2 7 2 2 4" xfId="24674"/>
    <cellStyle name="Normal 5 2 7 2 2 4 2" xfId="24675"/>
    <cellStyle name="Normal 5 2 7 2 2 5" xfId="24676"/>
    <cellStyle name="Normal 5 2 7 2 3" xfId="24677"/>
    <cellStyle name="Normal 5 2 7 2 3 2" xfId="24678"/>
    <cellStyle name="Normal 5 2 7 2 3 2 2" xfId="24679"/>
    <cellStyle name="Normal 5 2 7 2 3 2 2 2" xfId="24680"/>
    <cellStyle name="Normal 5 2 7 2 3 2 2 2 2" xfId="24681"/>
    <cellStyle name="Normal 5 2 7 2 3 2 2 3" xfId="24682"/>
    <cellStyle name="Normal 5 2 7 2 3 2 3" xfId="24683"/>
    <cellStyle name="Normal 5 2 7 2 3 2 3 2" xfId="24684"/>
    <cellStyle name="Normal 5 2 7 2 3 2 4" xfId="24685"/>
    <cellStyle name="Normal 5 2 7 2 3 3" xfId="24686"/>
    <cellStyle name="Normal 5 2 7 2 3 3 2" xfId="24687"/>
    <cellStyle name="Normal 5 2 7 2 3 3 2 2" xfId="24688"/>
    <cellStyle name="Normal 5 2 7 2 3 3 3" xfId="24689"/>
    <cellStyle name="Normal 5 2 7 2 3 4" xfId="24690"/>
    <cellStyle name="Normal 5 2 7 2 3 4 2" xfId="24691"/>
    <cellStyle name="Normal 5 2 7 2 3 5" xfId="24692"/>
    <cellStyle name="Normal 5 2 7 2 4" xfId="24693"/>
    <cellStyle name="Normal 5 2 7 2 4 2" xfId="24694"/>
    <cellStyle name="Normal 5 2 7 2 4 2 2" xfId="24695"/>
    <cellStyle name="Normal 5 2 7 2 4 2 2 2" xfId="24696"/>
    <cellStyle name="Normal 5 2 7 2 4 2 3" xfId="24697"/>
    <cellStyle name="Normal 5 2 7 2 4 3" xfId="24698"/>
    <cellStyle name="Normal 5 2 7 2 4 3 2" xfId="24699"/>
    <cellStyle name="Normal 5 2 7 2 4 4" xfId="24700"/>
    <cellStyle name="Normal 5 2 7 2 5" xfId="24701"/>
    <cellStyle name="Normal 5 2 7 2 5 2" xfId="24702"/>
    <cellStyle name="Normal 5 2 7 2 5 2 2" xfId="24703"/>
    <cellStyle name="Normal 5 2 7 2 5 3" xfId="24704"/>
    <cellStyle name="Normal 5 2 7 2 6" xfId="24705"/>
    <cellStyle name="Normal 5 2 7 2 6 2" xfId="24706"/>
    <cellStyle name="Normal 5 2 7 2 7" xfId="24707"/>
    <cellStyle name="Normal 5 2 7 2 8" xfId="29410"/>
    <cellStyle name="Normal 5 2 7 3" xfId="24708"/>
    <cellStyle name="Normal 5 2 7 3 2" xfId="24709"/>
    <cellStyle name="Normal 5 2 7 3 2 2" xfId="24710"/>
    <cellStyle name="Normal 5 2 7 3 2 2 2" xfId="24711"/>
    <cellStyle name="Normal 5 2 7 3 2 2 2 2" xfId="24712"/>
    <cellStyle name="Normal 5 2 7 3 2 2 3" xfId="24713"/>
    <cellStyle name="Normal 5 2 7 3 2 3" xfId="24714"/>
    <cellStyle name="Normal 5 2 7 3 2 3 2" xfId="24715"/>
    <cellStyle name="Normal 5 2 7 3 2 4" xfId="24716"/>
    <cellStyle name="Normal 5 2 7 3 3" xfId="24717"/>
    <cellStyle name="Normal 5 2 7 3 3 2" xfId="24718"/>
    <cellStyle name="Normal 5 2 7 3 3 2 2" xfId="24719"/>
    <cellStyle name="Normal 5 2 7 3 3 3" xfId="24720"/>
    <cellStyle name="Normal 5 2 7 3 4" xfId="24721"/>
    <cellStyle name="Normal 5 2 7 3 4 2" xfId="24722"/>
    <cellStyle name="Normal 5 2 7 3 5" xfId="24723"/>
    <cellStyle name="Normal 5 2 7 4" xfId="24724"/>
    <cellStyle name="Normal 5 2 7 4 2" xfId="24725"/>
    <cellStyle name="Normal 5 2 7 4 2 2" xfId="24726"/>
    <cellStyle name="Normal 5 2 7 4 2 2 2" xfId="24727"/>
    <cellStyle name="Normal 5 2 7 4 2 2 2 2" xfId="24728"/>
    <cellStyle name="Normal 5 2 7 4 2 2 3" xfId="24729"/>
    <cellStyle name="Normal 5 2 7 4 2 3" xfId="24730"/>
    <cellStyle name="Normal 5 2 7 4 2 3 2" xfId="24731"/>
    <cellStyle name="Normal 5 2 7 4 2 4" xfId="24732"/>
    <cellStyle name="Normal 5 2 7 4 3" xfId="24733"/>
    <cellStyle name="Normal 5 2 7 4 3 2" xfId="24734"/>
    <cellStyle name="Normal 5 2 7 4 3 2 2" xfId="24735"/>
    <cellStyle name="Normal 5 2 7 4 3 3" xfId="24736"/>
    <cellStyle name="Normal 5 2 7 4 4" xfId="24737"/>
    <cellStyle name="Normal 5 2 7 4 4 2" xfId="24738"/>
    <cellStyle name="Normal 5 2 7 4 5" xfId="24739"/>
    <cellStyle name="Normal 5 2 7 5" xfId="24740"/>
    <cellStyle name="Normal 5 2 7 5 2" xfId="24741"/>
    <cellStyle name="Normal 5 2 7 5 2 2" xfId="24742"/>
    <cellStyle name="Normal 5 2 7 5 2 2 2" xfId="24743"/>
    <cellStyle name="Normal 5 2 7 5 2 2 2 2" xfId="24744"/>
    <cellStyle name="Normal 5 2 7 5 2 2 3" xfId="24745"/>
    <cellStyle name="Normal 5 2 7 5 2 3" xfId="24746"/>
    <cellStyle name="Normal 5 2 7 5 2 3 2" xfId="24747"/>
    <cellStyle name="Normal 5 2 7 5 2 4" xfId="24748"/>
    <cellStyle name="Normal 5 2 7 5 3" xfId="24749"/>
    <cellStyle name="Normal 5 2 7 5 3 2" xfId="24750"/>
    <cellStyle name="Normal 5 2 7 5 3 2 2" xfId="24751"/>
    <cellStyle name="Normal 5 2 7 5 3 3" xfId="24752"/>
    <cellStyle name="Normal 5 2 7 5 4" xfId="24753"/>
    <cellStyle name="Normal 5 2 7 5 4 2" xfId="24754"/>
    <cellStyle name="Normal 5 2 7 5 5" xfId="24755"/>
    <cellStyle name="Normal 5 2 7 6" xfId="24756"/>
    <cellStyle name="Normal 5 2 7 6 2" xfId="24757"/>
    <cellStyle name="Normal 5 2 7 6 2 2" xfId="24758"/>
    <cellStyle name="Normal 5 2 7 6 2 2 2" xfId="24759"/>
    <cellStyle name="Normal 5 2 7 6 2 3" xfId="24760"/>
    <cellStyle name="Normal 5 2 7 6 3" xfId="24761"/>
    <cellStyle name="Normal 5 2 7 6 3 2" xfId="24762"/>
    <cellStyle name="Normal 5 2 7 6 4" xfId="24763"/>
    <cellStyle name="Normal 5 2 7 7" xfId="24764"/>
    <cellStyle name="Normal 5 2 7 7 2" xfId="24765"/>
    <cellStyle name="Normal 5 2 7 7 2 2" xfId="24766"/>
    <cellStyle name="Normal 5 2 7 7 3" xfId="24767"/>
    <cellStyle name="Normal 5 2 7 8" xfId="24768"/>
    <cellStyle name="Normal 5 2 7 8 2" xfId="24769"/>
    <cellStyle name="Normal 5 2 7 9" xfId="24770"/>
    <cellStyle name="Normal 5 2 7 9 2" xfId="24771"/>
    <cellStyle name="Normal 5 2 8" xfId="24772"/>
    <cellStyle name="Normal 5 2 8 10" xfId="24773"/>
    <cellStyle name="Normal 5 2 8 11" xfId="29411"/>
    <cellStyle name="Normal 5 2 8 2" xfId="24774"/>
    <cellStyle name="Normal 5 2 8 2 2" xfId="24775"/>
    <cellStyle name="Normal 5 2 8 2 2 2" xfId="24776"/>
    <cellStyle name="Normal 5 2 8 2 2 2 2" xfId="24777"/>
    <cellStyle name="Normal 5 2 8 2 2 2 2 2" xfId="24778"/>
    <cellStyle name="Normal 5 2 8 2 2 2 2 2 2" xfId="24779"/>
    <cellStyle name="Normal 5 2 8 2 2 2 2 3" xfId="24780"/>
    <cellStyle name="Normal 5 2 8 2 2 2 3" xfId="24781"/>
    <cellStyle name="Normal 5 2 8 2 2 2 3 2" xfId="24782"/>
    <cellStyle name="Normal 5 2 8 2 2 2 4" xfId="24783"/>
    <cellStyle name="Normal 5 2 8 2 2 3" xfId="24784"/>
    <cellStyle name="Normal 5 2 8 2 2 3 2" xfId="24785"/>
    <cellStyle name="Normal 5 2 8 2 2 3 2 2" xfId="24786"/>
    <cellStyle name="Normal 5 2 8 2 2 3 3" xfId="24787"/>
    <cellStyle name="Normal 5 2 8 2 2 4" xfId="24788"/>
    <cellStyle name="Normal 5 2 8 2 2 4 2" xfId="24789"/>
    <cellStyle name="Normal 5 2 8 2 2 5" xfId="24790"/>
    <cellStyle name="Normal 5 2 8 2 3" xfId="24791"/>
    <cellStyle name="Normal 5 2 8 2 3 2" xfId="24792"/>
    <cellStyle name="Normal 5 2 8 2 3 2 2" xfId="24793"/>
    <cellStyle name="Normal 5 2 8 2 3 2 2 2" xfId="24794"/>
    <cellStyle name="Normal 5 2 8 2 3 2 2 2 2" xfId="24795"/>
    <cellStyle name="Normal 5 2 8 2 3 2 2 3" xfId="24796"/>
    <cellStyle name="Normal 5 2 8 2 3 2 3" xfId="24797"/>
    <cellStyle name="Normal 5 2 8 2 3 2 3 2" xfId="24798"/>
    <cellStyle name="Normal 5 2 8 2 3 2 4" xfId="24799"/>
    <cellStyle name="Normal 5 2 8 2 3 3" xfId="24800"/>
    <cellStyle name="Normal 5 2 8 2 3 3 2" xfId="24801"/>
    <cellStyle name="Normal 5 2 8 2 3 3 2 2" xfId="24802"/>
    <cellStyle name="Normal 5 2 8 2 3 3 3" xfId="24803"/>
    <cellStyle name="Normal 5 2 8 2 3 4" xfId="24804"/>
    <cellStyle name="Normal 5 2 8 2 3 4 2" xfId="24805"/>
    <cellStyle name="Normal 5 2 8 2 3 5" xfId="24806"/>
    <cellStyle name="Normal 5 2 8 2 4" xfId="24807"/>
    <cellStyle name="Normal 5 2 8 2 4 2" xfId="24808"/>
    <cellStyle name="Normal 5 2 8 2 4 2 2" xfId="24809"/>
    <cellStyle name="Normal 5 2 8 2 4 2 2 2" xfId="24810"/>
    <cellStyle name="Normal 5 2 8 2 4 2 3" xfId="24811"/>
    <cellStyle name="Normal 5 2 8 2 4 3" xfId="24812"/>
    <cellStyle name="Normal 5 2 8 2 4 3 2" xfId="24813"/>
    <cellStyle name="Normal 5 2 8 2 4 4" xfId="24814"/>
    <cellStyle name="Normal 5 2 8 2 5" xfId="24815"/>
    <cellStyle name="Normal 5 2 8 2 5 2" xfId="24816"/>
    <cellStyle name="Normal 5 2 8 2 5 2 2" xfId="24817"/>
    <cellStyle name="Normal 5 2 8 2 5 3" xfId="24818"/>
    <cellStyle name="Normal 5 2 8 2 6" xfId="24819"/>
    <cellStyle name="Normal 5 2 8 2 6 2" xfId="24820"/>
    <cellStyle name="Normal 5 2 8 2 7" xfId="24821"/>
    <cellStyle name="Normal 5 2 8 2 8" xfId="29412"/>
    <cellStyle name="Normal 5 2 8 3" xfId="24822"/>
    <cellStyle name="Normal 5 2 8 3 2" xfId="24823"/>
    <cellStyle name="Normal 5 2 8 3 2 2" xfId="24824"/>
    <cellStyle name="Normal 5 2 8 3 2 2 2" xfId="24825"/>
    <cellStyle name="Normal 5 2 8 3 2 2 2 2" xfId="24826"/>
    <cellStyle name="Normal 5 2 8 3 2 2 3" xfId="24827"/>
    <cellStyle name="Normal 5 2 8 3 2 3" xfId="24828"/>
    <cellStyle name="Normal 5 2 8 3 2 3 2" xfId="24829"/>
    <cellStyle name="Normal 5 2 8 3 2 4" xfId="24830"/>
    <cellStyle name="Normal 5 2 8 3 3" xfId="24831"/>
    <cellStyle name="Normal 5 2 8 3 3 2" xfId="24832"/>
    <cellStyle name="Normal 5 2 8 3 3 2 2" xfId="24833"/>
    <cellStyle name="Normal 5 2 8 3 3 3" xfId="24834"/>
    <cellStyle name="Normal 5 2 8 3 4" xfId="24835"/>
    <cellStyle name="Normal 5 2 8 3 4 2" xfId="24836"/>
    <cellStyle name="Normal 5 2 8 3 5" xfId="24837"/>
    <cellStyle name="Normal 5 2 8 4" xfId="24838"/>
    <cellStyle name="Normal 5 2 8 4 2" xfId="24839"/>
    <cellStyle name="Normal 5 2 8 4 2 2" xfId="24840"/>
    <cellStyle name="Normal 5 2 8 4 2 2 2" xfId="24841"/>
    <cellStyle name="Normal 5 2 8 4 2 2 2 2" xfId="24842"/>
    <cellStyle name="Normal 5 2 8 4 2 2 3" xfId="24843"/>
    <cellStyle name="Normal 5 2 8 4 2 3" xfId="24844"/>
    <cellStyle name="Normal 5 2 8 4 2 3 2" xfId="24845"/>
    <cellStyle name="Normal 5 2 8 4 2 4" xfId="24846"/>
    <cellStyle name="Normal 5 2 8 4 3" xfId="24847"/>
    <cellStyle name="Normal 5 2 8 4 3 2" xfId="24848"/>
    <cellStyle name="Normal 5 2 8 4 3 2 2" xfId="24849"/>
    <cellStyle name="Normal 5 2 8 4 3 3" xfId="24850"/>
    <cellStyle name="Normal 5 2 8 4 4" xfId="24851"/>
    <cellStyle name="Normal 5 2 8 4 4 2" xfId="24852"/>
    <cellStyle name="Normal 5 2 8 4 5" xfId="24853"/>
    <cellStyle name="Normal 5 2 8 5" xfId="24854"/>
    <cellStyle name="Normal 5 2 8 5 2" xfId="24855"/>
    <cellStyle name="Normal 5 2 8 5 2 2" xfId="24856"/>
    <cellStyle name="Normal 5 2 8 5 2 2 2" xfId="24857"/>
    <cellStyle name="Normal 5 2 8 5 2 2 2 2" xfId="24858"/>
    <cellStyle name="Normal 5 2 8 5 2 2 3" xfId="24859"/>
    <cellStyle name="Normal 5 2 8 5 2 3" xfId="24860"/>
    <cellStyle name="Normal 5 2 8 5 2 3 2" xfId="24861"/>
    <cellStyle name="Normal 5 2 8 5 2 4" xfId="24862"/>
    <cellStyle name="Normal 5 2 8 5 3" xfId="24863"/>
    <cellStyle name="Normal 5 2 8 5 3 2" xfId="24864"/>
    <cellStyle name="Normal 5 2 8 5 3 2 2" xfId="24865"/>
    <cellStyle name="Normal 5 2 8 5 3 3" xfId="24866"/>
    <cellStyle name="Normal 5 2 8 5 4" xfId="24867"/>
    <cellStyle name="Normal 5 2 8 5 4 2" xfId="24868"/>
    <cellStyle name="Normal 5 2 8 5 5" xfId="24869"/>
    <cellStyle name="Normal 5 2 8 6" xfId="24870"/>
    <cellStyle name="Normal 5 2 8 6 2" xfId="24871"/>
    <cellStyle name="Normal 5 2 8 6 2 2" xfId="24872"/>
    <cellStyle name="Normal 5 2 8 6 2 2 2" xfId="24873"/>
    <cellStyle name="Normal 5 2 8 6 2 3" xfId="24874"/>
    <cellStyle name="Normal 5 2 8 6 3" xfId="24875"/>
    <cellStyle name="Normal 5 2 8 6 3 2" xfId="24876"/>
    <cellStyle name="Normal 5 2 8 6 4" xfId="24877"/>
    <cellStyle name="Normal 5 2 8 7" xfId="24878"/>
    <cellStyle name="Normal 5 2 8 7 2" xfId="24879"/>
    <cellStyle name="Normal 5 2 8 7 2 2" xfId="24880"/>
    <cellStyle name="Normal 5 2 8 7 3" xfId="24881"/>
    <cellStyle name="Normal 5 2 8 8" xfId="24882"/>
    <cellStyle name="Normal 5 2 8 8 2" xfId="24883"/>
    <cellStyle name="Normal 5 2 8 9" xfId="24884"/>
    <cellStyle name="Normal 5 2 8 9 2" xfId="24885"/>
    <cellStyle name="Normal 5 2 9" xfId="24886"/>
    <cellStyle name="Normal 5 2 9 2" xfId="24887"/>
    <cellStyle name="Normal 5 2 9 2 2" xfId="24888"/>
    <cellStyle name="Normal 5 2 9 2 2 2" xfId="24889"/>
    <cellStyle name="Normal 5 2 9 2 2 2 2" xfId="24890"/>
    <cellStyle name="Normal 5 2 9 2 2 2 2 2" xfId="24891"/>
    <cellStyle name="Normal 5 2 9 2 2 2 3" xfId="24892"/>
    <cellStyle name="Normal 5 2 9 2 2 3" xfId="24893"/>
    <cellStyle name="Normal 5 2 9 2 2 3 2" xfId="24894"/>
    <cellStyle name="Normal 5 2 9 2 2 4" xfId="24895"/>
    <cellStyle name="Normal 5 2 9 2 3" xfId="24896"/>
    <cellStyle name="Normal 5 2 9 2 3 2" xfId="24897"/>
    <cellStyle name="Normal 5 2 9 2 3 2 2" xfId="24898"/>
    <cellStyle name="Normal 5 2 9 2 3 3" xfId="24899"/>
    <cellStyle name="Normal 5 2 9 2 4" xfId="24900"/>
    <cellStyle name="Normal 5 2 9 2 4 2" xfId="24901"/>
    <cellStyle name="Normal 5 2 9 2 5" xfId="24902"/>
    <cellStyle name="Normal 5 2 9 3" xfId="24903"/>
    <cellStyle name="Normal 5 2 9 3 2" xfId="24904"/>
    <cellStyle name="Normal 5 2 9 3 2 2" xfId="24905"/>
    <cellStyle name="Normal 5 2 9 3 2 2 2" xfId="24906"/>
    <cellStyle name="Normal 5 2 9 3 2 2 2 2" xfId="24907"/>
    <cellStyle name="Normal 5 2 9 3 2 2 3" xfId="24908"/>
    <cellStyle name="Normal 5 2 9 3 2 3" xfId="24909"/>
    <cellStyle name="Normal 5 2 9 3 2 3 2" xfId="24910"/>
    <cellStyle name="Normal 5 2 9 3 2 4" xfId="24911"/>
    <cellStyle name="Normal 5 2 9 3 3" xfId="24912"/>
    <cellStyle name="Normal 5 2 9 3 3 2" xfId="24913"/>
    <cellStyle name="Normal 5 2 9 3 3 2 2" xfId="24914"/>
    <cellStyle name="Normal 5 2 9 3 3 3" xfId="24915"/>
    <cellStyle name="Normal 5 2 9 3 4" xfId="24916"/>
    <cellStyle name="Normal 5 2 9 3 4 2" xfId="24917"/>
    <cellStyle name="Normal 5 2 9 3 5" xfId="24918"/>
    <cellStyle name="Normal 5 2 9 4" xfId="24919"/>
    <cellStyle name="Normal 5 2 9 4 2" xfId="24920"/>
    <cellStyle name="Normal 5 2 9 4 2 2" xfId="24921"/>
    <cellStyle name="Normal 5 2 9 4 2 2 2" xfId="24922"/>
    <cellStyle name="Normal 5 2 9 4 2 3" xfId="24923"/>
    <cellStyle name="Normal 5 2 9 4 3" xfId="24924"/>
    <cellStyle name="Normal 5 2 9 4 3 2" xfId="24925"/>
    <cellStyle name="Normal 5 2 9 4 4" xfId="24926"/>
    <cellStyle name="Normal 5 2 9 5" xfId="24927"/>
    <cellStyle name="Normal 5 2 9 5 2" xfId="24928"/>
    <cellStyle name="Normal 5 2 9 5 2 2" xfId="24929"/>
    <cellStyle name="Normal 5 2 9 5 3" xfId="24930"/>
    <cellStyle name="Normal 5 2 9 6" xfId="24931"/>
    <cellStyle name="Normal 5 2 9 6 2" xfId="24932"/>
    <cellStyle name="Normal 5 2 9 7" xfId="24933"/>
    <cellStyle name="Normal 5 2 9 8" xfId="29413"/>
    <cellStyle name="Normal 5 20" xfId="34104"/>
    <cellStyle name="Normal 5 3" xfId="24934"/>
    <cellStyle name="Normal 5 3 10" xfId="24935"/>
    <cellStyle name="Normal 5 3 10 2" xfId="24936"/>
    <cellStyle name="Normal 5 3 10 2 2" xfId="24937"/>
    <cellStyle name="Normal 5 3 10 2 2 2" xfId="24938"/>
    <cellStyle name="Normal 5 3 10 2 2 2 2" xfId="24939"/>
    <cellStyle name="Normal 5 3 10 2 2 3" xfId="24940"/>
    <cellStyle name="Normal 5 3 10 2 3" xfId="24941"/>
    <cellStyle name="Normal 5 3 10 2 3 2" xfId="24942"/>
    <cellStyle name="Normal 5 3 10 2 4" xfId="24943"/>
    <cellStyle name="Normal 5 3 10 3" xfId="24944"/>
    <cellStyle name="Normal 5 3 10 3 2" xfId="24945"/>
    <cellStyle name="Normal 5 3 10 3 2 2" xfId="24946"/>
    <cellStyle name="Normal 5 3 10 3 3" xfId="24947"/>
    <cellStyle name="Normal 5 3 10 4" xfId="24948"/>
    <cellStyle name="Normal 5 3 10 4 2" xfId="24949"/>
    <cellStyle name="Normal 5 3 10 5" xfId="24950"/>
    <cellStyle name="Normal 5 3 11" xfId="24951"/>
    <cellStyle name="Normal 5 3 11 2" xfId="24952"/>
    <cellStyle name="Normal 5 3 11 2 2" xfId="24953"/>
    <cellStyle name="Normal 5 3 11 2 2 2" xfId="24954"/>
    <cellStyle name="Normal 5 3 11 2 3" xfId="24955"/>
    <cellStyle name="Normal 5 3 11 3" xfId="24956"/>
    <cellStyle name="Normal 5 3 11 3 2" xfId="24957"/>
    <cellStyle name="Normal 5 3 11 4" xfId="24958"/>
    <cellStyle name="Normal 5 3 12" xfId="24959"/>
    <cellStyle name="Normal 5 3 12 2" xfId="24960"/>
    <cellStyle name="Normal 5 3 12 2 2" xfId="24961"/>
    <cellStyle name="Normal 5 3 12 3" xfId="24962"/>
    <cellStyle name="Normal 5 3 13" xfId="24963"/>
    <cellStyle name="Normal 5 3 13 2" xfId="24964"/>
    <cellStyle name="Normal 5 3 14" xfId="24965"/>
    <cellStyle name="Normal 5 3 14 2" xfId="24966"/>
    <cellStyle name="Normal 5 3 15" xfId="24967"/>
    <cellStyle name="Normal 5 3 16" xfId="29414"/>
    <cellStyle name="Normal 5 3 2" xfId="24968"/>
    <cellStyle name="Normal 5 3 2 10" xfId="24969"/>
    <cellStyle name="Normal 5 3 2 10 2" xfId="24970"/>
    <cellStyle name="Normal 5 3 2 10 2 2" xfId="24971"/>
    <cellStyle name="Normal 5 3 2 10 2 2 2" xfId="24972"/>
    <cellStyle name="Normal 5 3 2 10 2 3" xfId="24973"/>
    <cellStyle name="Normal 5 3 2 10 3" xfId="24974"/>
    <cellStyle name="Normal 5 3 2 10 3 2" xfId="24975"/>
    <cellStyle name="Normal 5 3 2 10 4" xfId="24976"/>
    <cellStyle name="Normal 5 3 2 11" xfId="24977"/>
    <cellStyle name="Normal 5 3 2 11 2" xfId="24978"/>
    <cellStyle name="Normal 5 3 2 11 2 2" xfId="24979"/>
    <cellStyle name="Normal 5 3 2 11 3" xfId="24980"/>
    <cellStyle name="Normal 5 3 2 12" xfId="24981"/>
    <cellStyle name="Normal 5 3 2 12 2" xfId="24982"/>
    <cellStyle name="Normal 5 3 2 13" xfId="24983"/>
    <cellStyle name="Normal 5 3 2 13 2" xfId="24984"/>
    <cellStyle name="Normal 5 3 2 14" xfId="24985"/>
    <cellStyle name="Normal 5 3 2 15" xfId="29415"/>
    <cellStyle name="Normal 5 3 2 2" xfId="24986"/>
    <cellStyle name="Normal 5 3 2 2 10" xfId="24987"/>
    <cellStyle name="Normal 5 3 2 2 10 2" xfId="24988"/>
    <cellStyle name="Normal 5 3 2 2 11" xfId="24989"/>
    <cellStyle name="Normal 5 3 2 2 11 2" xfId="24990"/>
    <cellStyle name="Normal 5 3 2 2 12" xfId="24991"/>
    <cellStyle name="Normal 5 3 2 2 13" xfId="29416"/>
    <cellStyle name="Normal 5 3 2 2 2" xfId="24992"/>
    <cellStyle name="Normal 5 3 2 2 2 10" xfId="24993"/>
    <cellStyle name="Normal 5 3 2 2 2 11" xfId="29417"/>
    <cellStyle name="Normal 5 3 2 2 2 2" xfId="24994"/>
    <cellStyle name="Normal 5 3 2 2 2 2 2" xfId="24995"/>
    <cellStyle name="Normal 5 3 2 2 2 2 2 2" xfId="24996"/>
    <cellStyle name="Normal 5 3 2 2 2 2 2 2 2" xfId="24997"/>
    <cellStyle name="Normal 5 3 2 2 2 2 2 2 2 2" xfId="24998"/>
    <cellStyle name="Normal 5 3 2 2 2 2 2 2 2 2 2" xfId="24999"/>
    <cellStyle name="Normal 5 3 2 2 2 2 2 2 2 3" xfId="25000"/>
    <cellStyle name="Normal 5 3 2 2 2 2 2 2 3" xfId="25001"/>
    <cellStyle name="Normal 5 3 2 2 2 2 2 2 3 2" xfId="25002"/>
    <cellStyle name="Normal 5 3 2 2 2 2 2 2 4" xfId="25003"/>
    <cellStyle name="Normal 5 3 2 2 2 2 2 3" xfId="25004"/>
    <cellStyle name="Normal 5 3 2 2 2 2 2 3 2" xfId="25005"/>
    <cellStyle name="Normal 5 3 2 2 2 2 2 3 2 2" xfId="25006"/>
    <cellStyle name="Normal 5 3 2 2 2 2 2 3 3" xfId="25007"/>
    <cellStyle name="Normal 5 3 2 2 2 2 2 4" xfId="25008"/>
    <cellStyle name="Normal 5 3 2 2 2 2 2 4 2" xfId="25009"/>
    <cellStyle name="Normal 5 3 2 2 2 2 2 5" xfId="25010"/>
    <cellStyle name="Normal 5 3 2 2 2 2 3" xfId="25011"/>
    <cellStyle name="Normal 5 3 2 2 2 2 3 2" xfId="25012"/>
    <cellStyle name="Normal 5 3 2 2 2 2 3 2 2" xfId="25013"/>
    <cellStyle name="Normal 5 3 2 2 2 2 3 2 2 2" xfId="25014"/>
    <cellStyle name="Normal 5 3 2 2 2 2 3 2 2 2 2" xfId="25015"/>
    <cellStyle name="Normal 5 3 2 2 2 2 3 2 2 3" xfId="25016"/>
    <cellStyle name="Normal 5 3 2 2 2 2 3 2 3" xfId="25017"/>
    <cellStyle name="Normal 5 3 2 2 2 2 3 2 3 2" xfId="25018"/>
    <cellStyle name="Normal 5 3 2 2 2 2 3 2 4" xfId="25019"/>
    <cellStyle name="Normal 5 3 2 2 2 2 3 3" xfId="25020"/>
    <cellStyle name="Normal 5 3 2 2 2 2 3 3 2" xfId="25021"/>
    <cellStyle name="Normal 5 3 2 2 2 2 3 3 2 2" xfId="25022"/>
    <cellStyle name="Normal 5 3 2 2 2 2 3 3 3" xfId="25023"/>
    <cellStyle name="Normal 5 3 2 2 2 2 3 4" xfId="25024"/>
    <cellStyle name="Normal 5 3 2 2 2 2 3 4 2" xfId="25025"/>
    <cellStyle name="Normal 5 3 2 2 2 2 3 5" xfId="25026"/>
    <cellStyle name="Normal 5 3 2 2 2 2 4" xfId="25027"/>
    <cellStyle name="Normal 5 3 2 2 2 2 4 2" xfId="25028"/>
    <cellStyle name="Normal 5 3 2 2 2 2 4 2 2" xfId="25029"/>
    <cellStyle name="Normal 5 3 2 2 2 2 4 2 2 2" xfId="25030"/>
    <cellStyle name="Normal 5 3 2 2 2 2 4 2 3" xfId="25031"/>
    <cellStyle name="Normal 5 3 2 2 2 2 4 3" xfId="25032"/>
    <cellStyle name="Normal 5 3 2 2 2 2 4 3 2" xfId="25033"/>
    <cellStyle name="Normal 5 3 2 2 2 2 4 4" xfId="25034"/>
    <cellStyle name="Normal 5 3 2 2 2 2 5" xfId="25035"/>
    <cellStyle name="Normal 5 3 2 2 2 2 5 2" xfId="25036"/>
    <cellStyle name="Normal 5 3 2 2 2 2 5 2 2" xfId="25037"/>
    <cellStyle name="Normal 5 3 2 2 2 2 5 3" xfId="25038"/>
    <cellStyle name="Normal 5 3 2 2 2 2 6" xfId="25039"/>
    <cellStyle name="Normal 5 3 2 2 2 2 6 2" xfId="25040"/>
    <cellStyle name="Normal 5 3 2 2 2 2 7" xfId="25041"/>
    <cellStyle name="Normal 5 3 2 2 2 2 8" xfId="29418"/>
    <cellStyle name="Normal 5 3 2 2 2 3" xfId="25042"/>
    <cellStyle name="Normal 5 3 2 2 2 3 2" xfId="25043"/>
    <cellStyle name="Normal 5 3 2 2 2 3 2 2" xfId="25044"/>
    <cellStyle name="Normal 5 3 2 2 2 3 2 2 2" xfId="25045"/>
    <cellStyle name="Normal 5 3 2 2 2 3 2 2 2 2" xfId="25046"/>
    <cellStyle name="Normal 5 3 2 2 2 3 2 2 3" xfId="25047"/>
    <cellStyle name="Normal 5 3 2 2 2 3 2 3" xfId="25048"/>
    <cellStyle name="Normal 5 3 2 2 2 3 2 3 2" xfId="25049"/>
    <cellStyle name="Normal 5 3 2 2 2 3 2 4" xfId="25050"/>
    <cellStyle name="Normal 5 3 2 2 2 3 3" xfId="25051"/>
    <cellStyle name="Normal 5 3 2 2 2 3 3 2" xfId="25052"/>
    <cellStyle name="Normal 5 3 2 2 2 3 3 2 2" xfId="25053"/>
    <cellStyle name="Normal 5 3 2 2 2 3 3 3" xfId="25054"/>
    <cellStyle name="Normal 5 3 2 2 2 3 4" xfId="25055"/>
    <cellStyle name="Normal 5 3 2 2 2 3 4 2" xfId="25056"/>
    <cellStyle name="Normal 5 3 2 2 2 3 5" xfId="25057"/>
    <cellStyle name="Normal 5 3 2 2 2 4" xfId="25058"/>
    <cellStyle name="Normal 5 3 2 2 2 4 2" xfId="25059"/>
    <cellStyle name="Normal 5 3 2 2 2 4 2 2" xfId="25060"/>
    <cellStyle name="Normal 5 3 2 2 2 4 2 2 2" xfId="25061"/>
    <cellStyle name="Normal 5 3 2 2 2 4 2 2 2 2" xfId="25062"/>
    <cellStyle name="Normal 5 3 2 2 2 4 2 2 3" xfId="25063"/>
    <cellStyle name="Normal 5 3 2 2 2 4 2 3" xfId="25064"/>
    <cellStyle name="Normal 5 3 2 2 2 4 2 3 2" xfId="25065"/>
    <cellStyle name="Normal 5 3 2 2 2 4 2 4" xfId="25066"/>
    <cellStyle name="Normal 5 3 2 2 2 4 3" xfId="25067"/>
    <cellStyle name="Normal 5 3 2 2 2 4 3 2" xfId="25068"/>
    <cellStyle name="Normal 5 3 2 2 2 4 3 2 2" xfId="25069"/>
    <cellStyle name="Normal 5 3 2 2 2 4 3 3" xfId="25070"/>
    <cellStyle name="Normal 5 3 2 2 2 4 4" xfId="25071"/>
    <cellStyle name="Normal 5 3 2 2 2 4 4 2" xfId="25072"/>
    <cellStyle name="Normal 5 3 2 2 2 4 5" xfId="25073"/>
    <cellStyle name="Normal 5 3 2 2 2 5" xfId="25074"/>
    <cellStyle name="Normal 5 3 2 2 2 5 2" xfId="25075"/>
    <cellStyle name="Normal 5 3 2 2 2 5 2 2" xfId="25076"/>
    <cellStyle name="Normal 5 3 2 2 2 5 2 2 2" xfId="25077"/>
    <cellStyle name="Normal 5 3 2 2 2 5 2 2 2 2" xfId="25078"/>
    <cellStyle name="Normal 5 3 2 2 2 5 2 2 3" xfId="25079"/>
    <cellStyle name="Normal 5 3 2 2 2 5 2 3" xfId="25080"/>
    <cellStyle name="Normal 5 3 2 2 2 5 2 3 2" xfId="25081"/>
    <cellStyle name="Normal 5 3 2 2 2 5 2 4" xfId="25082"/>
    <cellStyle name="Normal 5 3 2 2 2 5 3" xfId="25083"/>
    <cellStyle name="Normal 5 3 2 2 2 5 3 2" xfId="25084"/>
    <cellStyle name="Normal 5 3 2 2 2 5 3 2 2" xfId="25085"/>
    <cellStyle name="Normal 5 3 2 2 2 5 3 3" xfId="25086"/>
    <cellStyle name="Normal 5 3 2 2 2 5 4" xfId="25087"/>
    <cellStyle name="Normal 5 3 2 2 2 5 4 2" xfId="25088"/>
    <cellStyle name="Normal 5 3 2 2 2 5 5" xfId="25089"/>
    <cellStyle name="Normal 5 3 2 2 2 6" xfId="25090"/>
    <cellStyle name="Normal 5 3 2 2 2 6 2" xfId="25091"/>
    <cellStyle name="Normal 5 3 2 2 2 6 2 2" xfId="25092"/>
    <cellStyle name="Normal 5 3 2 2 2 6 2 2 2" xfId="25093"/>
    <cellStyle name="Normal 5 3 2 2 2 6 2 3" xfId="25094"/>
    <cellStyle name="Normal 5 3 2 2 2 6 3" xfId="25095"/>
    <cellStyle name="Normal 5 3 2 2 2 6 3 2" xfId="25096"/>
    <cellStyle name="Normal 5 3 2 2 2 6 4" xfId="25097"/>
    <cellStyle name="Normal 5 3 2 2 2 7" xfId="25098"/>
    <cellStyle name="Normal 5 3 2 2 2 7 2" xfId="25099"/>
    <cellStyle name="Normal 5 3 2 2 2 7 2 2" xfId="25100"/>
    <cellStyle name="Normal 5 3 2 2 2 7 3" xfId="25101"/>
    <cellStyle name="Normal 5 3 2 2 2 8" xfId="25102"/>
    <cellStyle name="Normal 5 3 2 2 2 8 2" xfId="25103"/>
    <cellStyle name="Normal 5 3 2 2 2 9" xfId="25104"/>
    <cellStyle name="Normal 5 3 2 2 2 9 2" xfId="25105"/>
    <cellStyle name="Normal 5 3 2 2 3" xfId="25106"/>
    <cellStyle name="Normal 5 3 2 2 3 10" xfId="25107"/>
    <cellStyle name="Normal 5 3 2 2 3 11" xfId="29419"/>
    <cellStyle name="Normal 5 3 2 2 3 2" xfId="25108"/>
    <cellStyle name="Normal 5 3 2 2 3 2 2" xfId="25109"/>
    <cellStyle name="Normal 5 3 2 2 3 2 2 2" xfId="25110"/>
    <cellStyle name="Normal 5 3 2 2 3 2 2 2 2" xfId="25111"/>
    <cellStyle name="Normal 5 3 2 2 3 2 2 2 2 2" xfId="25112"/>
    <cellStyle name="Normal 5 3 2 2 3 2 2 2 2 2 2" xfId="25113"/>
    <cellStyle name="Normal 5 3 2 2 3 2 2 2 2 3" xfId="25114"/>
    <cellStyle name="Normal 5 3 2 2 3 2 2 2 3" xfId="25115"/>
    <cellStyle name="Normal 5 3 2 2 3 2 2 2 3 2" xfId="25116"/>
    <cellStyle name="Normal 5 3 2 2 3 2 2 2 4" xfId="25117"/>
    <cellStyle name="Normal 5 3 2 2 3 2 2 3" xfId="25118"/>
    <cellStyle name="Normal 5 3 2 2 3 2 2 3 2" xfId="25119"/>
    <cellStyle name="Normal 5 3 2 2 3 2 2 3 2 2" xfId="25120"/>
    <cellStyle name="Normal 5 3 2 2 3 2 2 3 3" xfId="25121"/>
    <cellStyle name="Normal 5 3 2 2 3 2 2 4" xfId="25122"/>
    <cellStyle name="Normal 5 3 2 2 3 2 2 4 2" xfId="25123"/>
    <cellStyle name="Normal 5 3 2 2 3 2 2 5" xfId="25124"/>
    <cellStyle name="Normal 5 3 2 2 3 2 3" xfId="25125"/>
    <cellStyle name="Normal 5 3 2 2 3 2 3 2" xfId="25126"/>
    <cellStyle name="Normal 5 3 2 2 3 2 3 2 2" xfId="25127"/>
    <cellStyle name="Normal 5 3 2 2 3 2 3 2 2 2" xfId="25128"/>
    <cellStyle name="Normal 5 3 2 2 3 2 3 2 2 2 2" xfId="25129"/>
    <cellStyle name="Normal 5 3 2 2 3 2 3 2 2 3" xfId="25130"/>
    <cellStyle name="Normal 5 3 2 2 3 2 3 2 3" xfId="25131"/>
    <cellStyle name="Normal 5 3 2 2 3 2 3 2 3 2" xfId="25132"/>
    <cellStyle name="Normal 5 3 2 2 3 2 3 2 4" xfId="25133"/>
    <cellStyle name="Normal 5 3 2 2 3 2 3 3" xfId="25134"/>
    <cellStyle name="Normal 5 3 2 2 3 2 3 3 2" xfId="25135"/>
    <cellStyle name="Normal 5 3 2 2 3 2 3 3 2 2" xfId="25136"/>
    <cellStyle name="Normal 5 3 2 2 3 2 3 3 3" xfId="25137"/>
    <cellStyle name="Normal 5 3 2 2 3 2 3 4" xfId="25138"/>
    <cellStyle name="Normal 5 3 2 2 3 2 3 4 2" xfId="25139"/>
    <cellStyle name="Normal 5 3 2 2 3 2 3 5" xfId="25140"/>
    <cellStyle name="Normal 5 3 2 2 3 2 4" xfId="25141"/>
    <cellStyle name="Normal 5 3 2 2 3 2 4 2" xfId="25142"/>
    <cellStyle name="Normal 5 3 2 2 3 2 4 2 2" xfId="25143"/>
    <cellStyle name="Normal 5 3 2 2 3 2 4 2 2 2" xfId="25144"/>
    <cellStyle name="Normal 5 3 2 2 3 2 4 2 3" xfId="25145"/>
    <cellStyle name="Normal 5 3 2 2 3 2 4 3" xfId="25146"/>
    <cellStyle name="Normal 5 3 2 2 3 2 4 3 2" xfId="25147"/>
    <cellStyle name="Normal 5 3 2 2 3 2 4 4" xfId="25148"/>
    <cellStyle name="Normal 5 3 2 2 3 2 5" xfId="25149"/>
    <cellStyle name="Normal 5 3 2 2 3 2 5 2" xfId="25150"/>
    <cellStyle name="Normal 5 3 2 2 3 2 5 2 2" xfId="25151"/>
    <cellStyle name="Normal 5 3 2 2 3 2 5 3" xfId="25152"/>
    <cellStyle name="Normal 5 3 2 2 3 2 6" xfId="25153"/>
    <cellStyle name="Normal 5 3 2 2 3 2 6 2" xfId="25154"/>
    <cellStyle name="Normal 5 3 2 2 3 2 7" xfId="25155"/>
    <cellStyle name="Normal 5 3 2 2 3 2 8" xfId="29420"/>
    <cellStyle name="Normal 5 3 2 2 3 3" xfId="25156"/>
    <cellStyle name="Normal 5 3 2 2 3 3 2" xfId="25157"/>
    <cellStyle name="Normal 5 3 2 2 3 3 2 2" xfId="25158"/>
    <cellStyle name="Normal 5 3 2 2 3 3 2 2 2" xfId="25159"/>
    <cellStyle name="Normal 5 3 2 2 3 3 2 2 2 2" xfId="25160"/>
    <cellStyle name="Normal 5 3 2 2 3 3 2 2 3" xfId="25161"/>
    <cellStyle name="Normal 5 3 2 2 3 3 2 3" xfId="25162"/>
    <cellStyle name="Normal 5 3 2 2 3 3 2 3 2" xfId="25163"/>
    <cellStyle name="Normal 5 3 2 2 3 3 2 4" xfId="25164"/>
    <cellStyle name="Normal 5 3 2 2 3 3 3" xfId="25165"/>
    <cellStyle name="Normal 5 3 2 2 3 3 3 2" xfId="25166"/>
    <cellStyle name="Normal 5 3 2 2 3 3 3 2 2" xfId="25167"/>
    <cellStyle name="Normal 5 3 2 2 3 3 3 3" xfId="25168"/>
    <cellStyle name="Normal 5 3 2 2 3 3 4" xfId="25169"/>
    <cellStyle name="Normal 5 3 2 2 3 3 4 2" xfId="25170"/>
    <cellStyle name="Normal 5 3 2 2 3 3 5" xfId="25171"/>
    <cellStyle name="Normal 5 3 2 2 3 4" xfId="25172"/>
    <cellStyle name="Normal 5 3 2 2 3 4 2" xfId="25173"/>
    <cellStyle name="Normal 5 3 2 2 3 4 2 2" xfId="25174"/>
    <cellStyle name="Normal 5 3 2 2 3 4 2 2 2" xfId="25175"/>
    <cellStyle name="Normal 5 3 2 2 3 4 2 2 2 2" xfId="25176"/>
    <cellStyle name="Normal 5 3 2 2 3 4 2 2 3" xfId="25177"/>
    <cellStyle name="Normal 5 3 2 2 3 4 2 3" xfId="25178"/>
    <cellStyle name="Normal 5 3 2 2 3 4 2 3 2" xfId="25179"/>
    <cellStyle name="Normal 5 3 2 2 3 4 2 4" xfId="25180"/>
    <cellStyle name="Normal 5 3 2 2 3 4 3" xfId="25181"/>
    <cellStyle name="Normal 5 3 2 2 3 4 3 2" xfId="25182"/>
    <cellStyle name="Normal 5 3 2 2 3 4 3 2 2" xfId="25183"/>
    <cellStyle name="Normal 5 3 2 2 3 4 3 3" xfId="25184"/>
    <cellStyle name="Normal 5 3 2 2 3 4 4" xfId="25185"/>
    <cellStyle name="Normal 5 3 2 2 3 4 4 2" xfId="25186"/>
    <cellStyle name="Normal 5 3 2 2 3 4 5" xfId="25187"/>
    <cellStyle name="Normal 5 3 2 2 3 5" xfId="25188"/>
    <cellStyle name="Normal 5 3 2 2 3 5 2" xfId="25189"/>
    <cellStyle name="Normal 5 3 2 2 3 5 2 2" xfId="25190"/>
    <cellStyle name="Normal 5 3 2 2 3 5 2 2 2" xfId="25191"/>
    <cellStyle name="Normal 5 3 2 2 3 5 2 2 2 2" xfId="25192"/>
    <cellStyle name="Normal 5 3 2 2 3 5 2 2 3" xfId="25193"/>
    <cellStyle name="Normal 5 3 2 2 3 5 2 3" xfId="25194"/>
    <cellStyle name="Normal 5 3 2 2 3 5 2 3 2" xfId="25195"/>
    <cellStyle name="Normal 5 3 2 2 3 5 2 4" xfId="25196"/>
    <cellStyle name="Normal 5 3 2 2 3 5 3" xfId="25197"/>
    <cellStyle name="Normal 5 3 2 2 3 5 3 2" xfId="25198"/>
    <cellStyle name="Normal 5 3 2 2 3 5 3 2 2" xfId="25199"/>
    <cellStyle name="Normal 5 3 2 2 3 5 3 3" xfId="25200"/>
    <cellStyle name="Normal 5 3 2 2 3 5 4" xfId="25201"/>
    <cellStyle name="Normal 5 3 2 2 3 5 4 2" xfId="25202"/>
    <cellStyle name="Normal 5 3 2 2 3 5 5" xfId="25203"/>
    <cellStyle name="Normal 5 3 2 2 3 6" xfId="25204"/>
    <cellStyle name="Normal 5 3 2 2 3 6 2" xfId="25205"/>
    <cellStyle name="Normal 5 3 2 2 3 6 2 2" xfId="25206"/>
    <cellStyle name="Normal 5 3 2 2 3 6 2 2 2" xfId="25207"/>
    <cellStyle name="Normal 5 3 2 2 3 6 2 3" xfId="25208"/>
    <cellStyle name="Normal 5 3 2 2 3 6 3" xfId="25209"/>
    <cellStyle name="Normal 5 3 2 2 3 6 3 2" xfId="25210"/>
    <cellStyle name="Normal 5 3 2 2 3 6 4" xfId="25211"/>
    <cellStyle name="Normal 5 3 2 2 3 7" xfId="25212"/>
    <cellStyle name="Normal 5 3 2 2 3 7 2" xfId="25213"/>
    <cellStyle name="Normal 5 3 2 2 3 7 2 2" xfId="25214"/>
    <cellStyle name="Normal 5 3 2 2 3 7 3" xfId="25215"/>
    <cellStyle name="Normal 5 3 2 2 3 8" xfId="25216"/>
    <cellStyle name="Normal 5 3 2 2 3 8 2" xfId="25217"/>
    <cellStyle name="Normal 5 3 2 2 3 9" xfId="25218"/>
    <cellStyle name="Normal 5 3 2 2 3 9 2" xfId="25219"/>
    <cellStyle name="Normal 5 3 2 2 4" xfId="25220"/>
    <cellStyle name="Normal 5 3 2 2 4 2" xfId="25221"/>
    <cellStyle name="Normal 5 3 2 2 4 2 2" xfId="25222"/>
    <cellStyle name="Normal 5 3 2 2 4 2 2 2" xfId="25223"/>
    <cellStyle name="Normal 5 3 2 2 4 2 2 2 2" xfId="25224"/>
    <cellStyle name="Normal 5 3 2 2 4 2 2 2 2 2" xfId="25225"/>
    <cellStyle name="Normal 5 3 2 2 4 2 2 2 3" xfId="25226"/>
    <cellStyle name="Normal 5 3 2 2 4 2 2 3" xfId="25227"/>
    <cellStyle name="Normal 5 3 2 2 4 2 2 3 2" xfId="25228"/>
    <cellStyle name="Normal 5 3 2 2 4 2 2 4" xfId="25229"/>
    <cellStyle name="Normal 5 3 2 2 4 2 3" xfId="25230"/>
    <cellStyle name="Normal 5 3 2 2 4 2 3 2" xfId="25231"/>
    <cellStyle name="Normal 5 3 2 2 4 2 3 2 2" xfId="25232"/>
    <cellStyle name="Normal 5 3 2 2 4 2 3 3" xfId="25233"/>
    <cellStyle name="Normal 5 3 2 2 4 2 4" xfId="25234"/>
    <cellStyle name="Normal 5 3 2 2 4 2 4 2" xfId="25235"/>
    <cellStyle name="Normal 5 3 2 2 4 2 5" xfId="25236"/>
    <cellStyle name="Normal 5 3 2 2 4 3" xfId="25237"/>
    <cellStyle name="Normal 5 3 2 2 4 3 2" xfId="25238"/>
    <cellStyle name="Normal 5 3 2 2 4 3 2 2" xfId="25239"/>
    <cellStyle name="Normal 5 3 2 2 4 3 2 2 2" xfId="25240"/>
    <cellStyle name="Normal 5 3 2 2 4 3 2 2 2 2" xfId="25241"/>
    <cellStyle name="Normal 5 3 2 2 4 3 2 2 3" xfId="25242"/>
    <cellStyle name="Normal 5 3 2 2 4 3 2 3" xfId="25243"/>
    <cellStyle name="Normal 5 3 2 2 4 3 2 3 2" xfId="25244"/>
    <cellStyle name="Normal 5 3 2 2 4 3 2 4" xfId="25245"/>
    <cellStyle name="Normal 5 3 2 2 4 3 3" xfId="25246"/>
    <cellStyle name="Normal 5 3 2 2 4 3 3 2" xfId="25247"/>
    <cellStyle name="Normal 5 3 2 2 4 3 3 2 2" xfId="25248"/>
    <cellStyle name="Normal 5 3 2 2 4 3 3 3" xfId="25249"/>
    <cellStyle name="Normal 5 3 2 2 4 3 4" xfId="25250"/>
    <cellStyle name="Normal 5 3 2 2 4 3 4 2" xfId="25251"/>
    <cellStyle name="Normal 5 3 2 2 4 3 5" xfId="25252"/>
    <cellStyle name="Normal 5 3 2 2 4 4" xfId="25253"/>
    <cellStyle name="Normal 5 3 2 2 4 4 2" xfId="25254"/>
    <cellStyle name="Normal 5 3 2 2 4 4 2 2" xfId="25255"/>
    <cellStyle name="Normal 5 3 2 2 4 4 2 2 2" xfId="25256"/>
    <cellStyle name="Normal 5 3 2 2 4 4 2 3" xfId="25257"/>
    <cellStyle name="Normal 5 3 2 2 4 4 3" xfId="25258"/>
    <cellStyle name="Normal 5 3 2 2 4 4 3 2" xfId="25259"/>
    <cellStyle name="Normal 5 3 2 2 4 4 4" xfId="25260"/>
    <cellStyle name="Normal 5 3 2 2 4 5" xfId="25261"/>
    <cellStyle name="Normal 5 3 2 2 4 5 2" xfId="25262"/>
    <cellStyle name="Normal 5 3 2 2 4 5 2 2" xfId="25263"/>
    <cellStyle name="Normal 5 3 2 2 4 5 3" xfId="25264"/>
    <cellStyle name="Normal 5 3 2 2 4 6" xfId="25265"/>
    <cellStyle name="Normal 5 3 2 2 4 6 2" xfId="25266"/>
    <cellStyle name="Normal 5 3 2 2 4 7" xfId="25267"/>
    <cellStyle name="Normal 5 3 2 2 4 8" xfId="29421"/>
    <cellStyle name="Normal 5 3 2 2 5" xfId="25268"/>
    <cellStyle name="Normal 5 3 2 2 5 2" xfId="25269"/>
    <cellStyle name="Normal 5 3 2 2 5 2 2" xfId="25270"/>
    <cellStyle name="Normal 5 3 2 2 5 2 2 2" xfId="25271"/>
    <cellStyle name="Normal 5 3 2 2 5 2 2 2 2" xfId="25272"/>
    <cellStyle name="Normal 5 3 2 2 5 2 2 3" xfId="25273"/>
    <cellStyle name="Normal 5 3 2 2 5 2 3" xfId="25274"/>
    <cellStyle name="Normal 5 3 2 2 5 2 3 2" xfId="25275"/>
    <cellStyle name="Normal 5 3 2 2 5 2 4" xfId="25276"/>
    <cellStyle name="Normal 5 3 2 2 5 3" xfId="25277"/>
    <cellStyle name="Normal 5 3 2 2 5 3 2" xfId="25278"/>
    <cellStyle name="Normal 5 3 2 2 5 3 2 2" xfId="25279"/>
    <cellStyle name="Normal 5 3 2 2 5 3 3" xfId="25280"/>
    <cellStyle name="Normal 5 3 2 2 5 4" xfId="25281"/>
    <cellStyle name="Normal 5 3 2 2 5 4 2" xfId="25282"/>
    <cellStyle name="Normal 5 3 2 2 5 5" xfId="25283"/>
    <cellStyle name="Normal 5 3 2 2 6" xfId="25284"/>
    <cellStyle name="Normal 5 3 2 2 6 2" xfId="25285"/>
    <cellStyle name="Normal 5 3 2 2 6 2 2" xfId="25286"/>
    <cellStyle name="Normal 5 3 2 2 6 2 2 2" xfId="25287"/>
    <cellStyle name="Normal 5 3 2 2 6 2 2 2 2" xfId="25288"/>
    <cellStyle name="Normal 5 3 2 2 6 2 2 3" xfId="25289"/>
    <cellStyle name="Normal 5 3 2 2 6 2 3" xfId="25290"/>
    <cellStyle name="Normal 5 3 2 2 6 2 3 2" xfId="25291"/>
    <cellStyle name="Normal 5 3 2 2 6 2 4" xfId="25292"/>
    <cellStyle name="Normal 5 3 2 2 6 3" xfId="25293"/>
    <cellStyle name="Normal 5 3 2 2 6 3 2" xfId="25294"/>
    <cellStyle name="Normal 5 3 2 2 6 3 2 2" xfId="25295"/>
    <cellStyle name="Normal 5 3 2 2 6 3 3" xfId="25296"/>
    <cellStyle name="Normal 5 3 2 2 6 4" xfId="25297"/>
    <cellStyle name="Normal 5 3 2 2 6 4 2" xfId="25298"/>
    <cellStyle name="Normal 5 3 2 2 6 5" xfId="25299"/>
    <cellStyle name="Normal 5 3 2 2 7" xfId="25300"/>
    <cellStyle name="Normal 5 3 2 2 7 2" xfId="25301"/>
    <cellStyle name="Normal 5 3 2 2 7 2 2" xfId="25302"/>
    <cellStyle name="Normal 5 3 2 2 7 2 2 2" xfId="25303"/>
    <cellStyle name="Normal 5 3 2 2 7 2 2 2 2" xfId="25304"/>
    <cellStyle name="Normal 5 3 2 2 7 2 2 3" xfId="25305"/>
    <cellStyle name="Normal 5 3 2 2 7 2 3" xfId="25306"/>
    <cellStyle name="Normal 5 3 2 2 7 2 3 2" xfId="25307"/>
    <cellStyle name="Normal 5 3 2 2 7 2 4" xfId="25308"/>
    <cellStyle name="Normal 5 3 2 2 7 3" xfId="25309"/>
    <cellStyle name="Normal 5 3 2 2 7 3 2" xfId="25310"/>
    <cellStyle name="Normal 5 3 2 2 7 3 2 2" xfId="25311"/>
    <cellStyle name="Normal 5 3 2 2 7 3 3" xfId="25312"/>
    <cellStyle name="Normal 5 3 2 2 7 4" xfId="25313"/>
    <cellStyle name="Normal 5 3 2 2 7 4 2" xfId="25314"/>
    <cellStyle name="Normal 5 3 2 2 7 5" xfId="25315"/>
    <cellStyle name="Normal 5 3 2 2 8" xfId="25316"/>
    <cellStyle name="Normal 5 3 2 2 8 2" xfId="25317"/>
    <cellStyle name="Normal 5 3 2 2 8 2 2" xfId="25318"/>
    <cellStyle name="Normal 5 3 2 2 8 2 2 2" xfId="25319"/>
    <cellStyle name="Normal 5 3 2 2 8 2 3" xfId="25320"/>
    <cellStyle name="Normal 5 3 2 2 8 3" xfId="25321"/>
    <cellStyle name="Normal 5 3 2 2 8 3 2" xfId="25322"/>
    <cellStyle name="Normal 5 3 2 2 8 4" xfId="25323"/>
    <cellStyle name="Normal 5 3 2 2 9" xfId="25324"/>
    <cellStyle name="Normal 5 3 2 2 9 2" xfId="25325"/>
    <cellStyle name="Normal 5 3 2 2 9 2 2" xfId="25326"/>
    <cellStyle name="Normal 5 3 2 2 9 3" xfId="25327"/>
    <cellStyle name="Normal 5 3 2 3" xfId="25328"/>
    <cellStyle name="Normal 5 3 2 3 10" xfId="25329"/>
    <cellStyle name="Normal 5 3 2 3 10 2" xfId="25330"/>
    <cellStyle name="Normal 5 3 2 3 11" xfId="25331"/>
    <cellStyle name="Normal 5 3 2 3 12" xfId="29422"/>
    <cellStyle name="Normal 5 3 2 3 2" xfId="25332"/>
    <cellStyle name="Normal 5 3 2 3 2 10" xfId="25333"/>
    <cellStyle name="Normal 5 3 2 3 2 11" xfId="29423"/>
    <cellStyle name="Normal 5 3 2 3 2 2" xfId="25334"/>
    <cellStyle name="Normal 5 3 2 3 2 2 2" xfId="25335"/>
    <cellStyle name="Normal 5 3 2 3 2 2 2 2" xfId="25336"/>
    <cellStyle name="Normal 5 3 2 3 2 2 2 2 2" xfId="25337"/>
    <cellStyle name="Normal 5 3 2 3 2 2 2 2 2 2" xfId="25338"/>
    <cellStyle name="Normal 5 3 2 3 2 2 2 2 2 2 2" xfId="25339"/>
    <cellStyle name="Normal 5 3 2 3 2 2 2 2 2 3" xfId="25340"/>
    <cellStyle name="Normal 5 3 2 3 2 2 2 2 3" xfId="25341"/>
    <cellStyle name="Normal 5 3 2 3 2 2 2 2 3 2" xfId="25342"/>
    <cellStyle name="Normal 5 3 2 3 2 2 2 2 4" xfId="25343"/>
    <cellStyle name="Normal 5 3 2 3 2 2 2 3" xfId="25344"/>
    <cellStyle name="Normal 5 3 2 3 2 2 2 3 2" xfId="25345"/>
    <cellStyle name="Normal 5 3 2 3 2 2 2 3 2 2" xfId="25346"/>
    <cellStyle name="Normal 5 3 2 3 2 2 2 3 3" xfId="25347"/>
    <cellStyle name="Normal 5 3 2 3 2 2 2 4" xfId="25348"/>
    <cellStyle name="Normal 5 3 2 3 2 2 2 4 2" xfId="25349"/>
    <cellStyle name="Normal 5 3 2 3 2 2 2 5" xfId="25350"/>
    <cellStyle name="Normal 5 3 2 3 2 2 3" xfId="25351"/>
    <cellStyle name="Normal 5 3 2 3 2 2 3 2" xfId="25352"/>
    <cellStyle name="Normal 5 3 2 3 2 2 3 2 2" xfId="25353"/>
    <cellStyle name="Normal 5 3 2 3 2 2 3 2 2 2" xfId="25354"/>
    <cellStyle name="Normal 5 3 2 3 2 2 3 2 2 2 2" xfId="25355"/>
    <cellStyle name="Normal 5 3 2 3 2 2 3 2 2 3" xfId="25356"/>
    <cellStyle name="Normal 5 3 2 3 2 2 3 2 3" xfId="25357"/>
    <cellStyle name="Normal 5 3 2 3 2 2 3 2 3 2" xfId="25358"/>
    <cellStyle name="Normal 5 3 2 3 2 2 3 2 4" xfId="25359"/>
    <cellStyle name="Normal 5 3 2 3 2 2 3 3" xfId="25360"/>
    <cellStyle name="Normal 5 3 2 3 2 2 3 3 2" xfId="25361"/>
    <cellStyle name="Normal 5 3 2 3 2 2 3 3 2 2" xfId="25362"/>
    <cellStyle name="Normal 5 3 2 3 2 2 3 3 3" xfId="25363"/>
    <cellStyle name="Normal 5 3 2 3 2 2 3 4" xfId="25364"/>
    <cellStyle name="Normal 5 3 2 3 2 2 3 4 2" xfId="25365"/>
    <cellStyle name="Normal 5 3 2 3 2 2 3 5" xfId="25366"/>
    <cellStyle name="Normal 5 3 2 3 2 2 4" xfId="25367"/>
    <cellStyle name="Normal 5 3 2 3 2 2 4 2" xfId="25368"/>
    <cellStyle name="Normal 5 3 2 3 2 2 4 2 2" xfId="25369"/>
    <cellStyle name="Normal 5 3 2 3 2 2 4 2 2 2" xfId="25370"/>
    <cellStyle name="Normal 5 3 2 3 2 2 4 2 3" xfId="25371"/>
    <cellStyle name="Normal 5 3 2 3 2 2 4 3" xfId="25372"/>
    <cellStyle name="Normal 5 3 2 3 2 2 4 3 2" xfId="25373"/>
    <cellStyle name="Normal 5 3 2 3 2 2 4 4" xfId="25374"/>
    <cellStyle name="Normal 5 3 2 3 2 2 5" xfId="25375"/>
    <cellStyle name="Normal 5 3 2 3 2 2 5 2" xfId="25376"/>
    <cellStyle name="Normal 5 3 2 3 2 2 5 2 2" xfId="25377"/>
    <cellStyle name="Normal 5 3 2 3 2 2 5 3" xfId="25378"/>
    <cellStyle name="Normal 5 3 2 3 2 2 6" xfId="25379"/>
    <cellStyle name="Normal 5 3 2 3 2 2 6 2" xfId="25380"/>
    <cellStyle name="Normal 5 3 2 3 2 2 7" xfId="25381"/>
    <cellStyle name="Normal 5 3 2 3 2 2 8" xfId="29424"/>
    <cellStyle name="Normal 5 3 2 3 2 3" xfId="25382"/>
    <cellStyle name="Normal 5 3 2 3 2 3 2" xfId="25383"/>
    <cellStyle name="Normal 5 3 2 3 2 3 2 2" xfId="25384"/>
    <cellStyle name="Normal 5 3 2 3 2 3 2 2 2" xfId="25385"/>
    <cellStyle name="Normal 5 3 2 3 2 3 2 2 2 2" xfId="25386"/>
    <cellStyle name="Normal 5 3 2 3 2 3 2 2 3" xfId="25387"/>
    <cellStyle name="Normal 5 3 2 3 2 3 2 3" xfId="25388"/>
    <cellStyle name="Normal 5 3 2 3 2 3 2 3 2" xfId="25389"/>
    <cellStyle name="Normal 5 3 2 3 2 3 2 4" xfId="25390"/>
    <cellStyle name="Normal 5 3 2 3 2 3 3" xfId="25391"/>
    <cellStyle name="Normal 5 3 2 3 2 3 3 2" xfId="25392"/>
    <cellStyle name="Normal 5 3 2 3 2 3 3 2 2" xfId="25393"/>
    <cellStyle name="Normal 5 3 2 3 2 3 3 3" xfId="25394"/>
    <cellStyle name="Normal 5 3 2 3 2 3 4" xfId="25395"/>
    <cellStyle name="Normal 5 3 2 3 2 3 4 2" xfId="25396"/>
    <cellStyle name="Normal 5 3 2 3 2 3 5" xfId="25397"/>
    <cellStyle name="Normal 5 3 2 3 2 4" xfId="25398"/>
    <cellStyle name="Normal 5 3 2 3 2 4 2" xfId="25399"/>
    <cellStyle name="Normal 5 3 2 3 2 4 2 2" xfId="25400"/>
    <cellStyle name="Normal 5 3 2 3 2 4 2 2 2" xfId="25401"/>
    <cellStyle name="Normal 5 3 2 3 2 4 2 2 2 2" xfId="25402"/>
    <cellStyle name="Normal 5 3 2 3 2 4 2 2 3" xfId="25403"/>
    <cellStyle name="Normal 5 3 2 3 2 4 2 3" xfId="25404"/>
    <cellStyle name="Normal 5 3 2 3 2 4 2 3 2" xfId="25405"/>
    <cellStyle name="Normal 5 3 2 3 2 4 2 4" xfId="25406"/>
    <cellStyle name="Normal 5 3 2 3 2 4 3" xfId="25407"/>
    <cellStyle name="Normal 5 3 2 3 2 4 3 2" xfId="25408"/>
    <cellStyle name="Normal 5 3 2 3 2 4 3 2 2" xfId="25409"/>
    <cellStyle name="Normal 5 3 2 3 2 4 3 3" xfId="25410"/>
    <cellStyle name="Normal 5 3 2 3 2 4 4" xfId="25411"/>
    <cellStyle name="Normal 5 3 2 3 2 4 4 2" xfId="25412"/>
    <cellStyle name="Normal 5 3 2 3 2 4 5" xfId="25413"/>
    <cellStyle name="Normal 5 3 2 3 2 5" xfId="25414"/>
    <cellStyle name="Normal 5 3 2 3 2 5 2" xfId="25415"/>
    <cellStyle name="Normal 5 3 2 3 2 5 2 2" xfId="25416"/>
    <cellStyle name="Normal 5 3 2 3 2 5 2 2 2" xfId="25417"/>
    <cellStyle name="Normal 5 3 2 3 2 5 2 2 2 2" xfId="25418"/>
    <cellStyle name="Normal 5 3 2 3 2 5 2 2 3" xfId="25419"/>
    <cellStyle name="Normal 5 3 2 3 2 5 2 3" xfId="25420"/>
    <cellStyle name="Normal 5 3 2 3 2 5 2 3 2" xfId="25421"/>
    <cellStyle name="Normal 5 3 2 3 2 5 2 4" xfId="25422"/>
    <cellStyle name="Normal 5 3 2 3 2 5 3" xfId="25423"/>
    <cellStyle name="Normal 5 3 2 3 2 5 3 2" xfId="25424"/>
    <cellStyle name="Normal 5 3 2 3 2 5 3 2 2" xfId="25425"/>
    <cellStyle name="Normal 5 3 2 3 2 5 3 3" xfId="25426"/>
    <cellStyle name="Normal 5 3 2 3 2 5 4" xfId="25427"/>
    <cellStyle name="Normal 5 3 2 3 2 5 4 2" xfId="25428"/>
    <cellStyle name="Normal 5 3 2 3 2 5 5" xfId="25429"/>
    <cellStyle name="Normal 5 3 2 3 2 6" xfId="25430"/>
    <cellStyle name="Normal 5 3 2 3 2 6 2" xfId="25431"/>
    <cellStyle name="Normal 5 3 2 3 2 6 2 2" xfId="25432"/>
    <cellStyle name="Normal 5 3 2 3 2 6 2 2 2" xfId="25433"/>
    <cellStyle name="Normal 5 3 2 3 2 6 2 3" xfId="25434"/>
    <cellStyle name="Normal 5 3 2 3 2 6 3" xfId="25435"/>
    <cellStyle name="Normal 5 3 2 3 2 6 3 2" xfId="25436"/>
    <cellStyle name="Normal 5 3 2 3 2 6 4" xfId="25437"/>
    <cellStyle name="Normal 5 3 2 3 2 7" xfId="25438"/>
    <cellStyle name="Normal 5 3 2 3 2 7 2" xfId="25439"/>
    <cellStyle name="Normal 5 3 2 3 2 7 2 2" xfId="25440"/>
    <cellStyle name="Normal 5 3 2 3 2 7 3" xfId="25441"/>
    <cellStyle name="Normal 5 3 2 3 2 8" xfId="25442"/>
    <cellStyle name="Normal 5 3 2 3 2 8 2" xfId="25443"/>
    <cellStyle name="Normal 5 3 2 3 2 9" xfId="25444"/>
    <cellStyle name="Normal 5 3 2 3 2 9 2" xfId="25445"/>
    <cellStyle name="Normal 5 3 2 3 3" xfId="25446"/>
    <cellStyle name="Normal 5 3 2 3 3 2" xfId="25447"/>
    <cellStyle name="Normal 5 3 2 3 3 2 2" xfId="25448"/>
    <cellStyle name="Normal 5 3 2 3 3 2 2 2" xfId="25449"/>
    <cellStyle name="Normal 5 3 2 3 3 2 2 2 2" xfId="25450"/>
    <cellStyle name="Normal 5 3 2 3 3 2 2 2 2 2" xfId="25451"/>
    <cellStyle name="Normal 5 3 2 3 3 2 2 2 3" xfId="25452"/>
    <cellStyle name="Normal 5 3 2 3 3 2 2 3" xfId="25453"/>
    <cellStyle name="Normal 5 3 2 3 3 2 2 3 2" xfId="25454"/>
    <cellStyle name="Normal 5 3 2 3 3 2 2 4" xfId="25455"/>
    <cellStyle name="Normal 5 3 2 3 3 2 3" xfId="25456"/>
    <cellStyle name="Normal 5 3 2 3 3 2 3 2" xfId="25457"/>
    <cellStyle name="Normal 5 3 2 3 3 2 3 2 2" xfId="25458"/>
    <cellStyle name="Normal 5 3 2 3 3 2 3 3" xfId="25459"/>
    <cellStyle name="Normal 5 3 2 3 3 2 4" xfId="25460"/>
    <cellStyle name="Normal 5 3 2 3 3 2 4 2" xfId="25461"/>
    <cellStyle name="Normal 5 3 2 3 3 2 5" xfId="25462"/>
    <cellStyle name="Normal 5 3 2 3 3 3" xfId="25463"/>
    <cellStyle name="Normal 5 3 2 3 3 3 2" xfId="25464"/>
    <cellStyle name="Normal 5 3 2 3 3 3 2 2" xfId="25465"/>
    <cellStyle name="Normal 5 3 2 3 3 3 2 2 2" xfId="25466"/>
    <cellStyle name="Normal 5 3 2 3 3 3 2 2 2 2" xfId="25467"/>
    <cellStyle name="Normal 5 3 2 3 3 3 2 2 3" xfId="25468"/>
    <cellStyle name="Normal 5 3 2 3 3 3 2 3" xfId="25469"/>
    <cellStyle name="Normal 5 3 2 3 3 3 2 3 2" xfId="25470"/>
    <cellStyle name="Normal 5 3 2 3 3 3 2 4" xfId="25471"/>
    <cellStyle name="Normal 5 3 2 3 3 3 3" xfId="25472"/>
    <cellStyle name="Normal 5 3 2 3 3 3 3 2" xfId="25473"/>
    <cellStyle name="Normal 5 3 2 3 3 3 3 2 2" xfId="25474"/>
    <cellStyle name="Normal 5 3 2 3 3 3 3 3" xfId="25475"/>
    <cellStyle name="Normal 5 3 2 3 3 3 4" xfId="25476"/>
    <cellStyle name="Normal 5 3 2 3 3 3 4 2" xfId="25477"/>
    <cellStyle name="Normal 5 3 2 3 3 3 5" xfId="25478"/>
    <cellStyle name="Normal 5 3 2 3 3 4" xfId="25479"/>
    <cellStyle name="Normal 5 3 2 3 3 4 2" xfId="25480"/>
    <cellStyle name="Normal 5 3 2 3 3 4 2 2" xfId="25481"/>
    <cellStyle name="Normal 5 3 2 3 3 4 2 2 2" xfId="25482"/>
    <cellStyle name="Normal 5 3 2 3 3 4 2 3" xfId="25483"/>
    <cellStyle name="Normal 5 3 2 3 3 4 3" xfId="25484"/>
    <cellStyle name="Normal 5 3 2 3 3 4 3 2" xfId="25485"/>
    <cellStyle name="Normal 5 3 2 3 3 4 4" xfId="25486"/>
    <cellStyle name="Normal 5 3 2 3 3 5" xfId="25487"/>
    <cellStyle name="Normal 5 3 2 3 3 5 2" xfId="25488"/>
    <cellStyle name="Normal 5 3 2 3 3 5 2 2" xfId="25489"/>
    <cellStyle name="Normal 5 3 2 3 3 5 3" xfId="25490"/>
    <cellStyle name="Normal 5 3 2 3 3 6" xfId="25491"/>
    <cellStyle name="Normal 5 3 2 3 3 6 2" xfId="25492"/>
    <cellStyle name="Normal 5 3 2 3 3 7" xfId="25493"/>
    <cellStyle name="Normal 5 3 2 3 3 8" xfId="29425"/>
    <cellStyle name="Normal 5 3 2 3 4" xfId="25494"/>
    <cellStyle name="Normal 5 3 2 3 4 2" xfId="25495"/>
    <cellStyle name="Normal 5 3 2 3 4 2 2" xfId="25496"/>
    <cellStyle name="Normal 5 3 2 3 4 2 2 2" xfId="25497"/>
    <cellStyle name="Normal 5 3 2 3 4 2 2 2 2" xfId="25498"/>
    <cellStyle name="Normal 5 3 2 3 4 2 2 3" xfId="25499"/>
    <cellStyle name="Normal 5 3 2 3 4 2 3" xfId="25500"/>
    <cellStyle name="Normal 5 3 2 3 4 2 3 2" xfId="25501"/>
    <cellStyle name="Normal 5 3 2 3 4 2 4" xfId="25502"/>
    <cellStyle name="Normal 5 3 2 3 4 3" xfId="25503"/>
    <cellStyle name="Normal 5 3 2 3 4 3 2" xfId="25504"/>
    <cellStyle name="Normal 5 3 2 3 4 3 2 2" xfId="25505"/>
    <cellStyle name="Normal 5 3 2 3 4 3 3" xfId="25506"/>
    <cellStyle name="Normal 5 3 2 3 4 4" xfId="25507"/>
    <cellStyle name="Normal 5 3 2 3 4 4 2" xfId="25508"/>
    <cellStyle name="Normal 5 3 2 3 4 5" xfId="25509"/>
    <cellStyle name="Normal 5 3 2 3 5" xfId="25510"/>
    <cellStyle name="Normal 5 3 2 3 5 2" xfId="25511"/>
    <cellStyle name="Normal 5 3 2 3 5 2 2" xfId="25512"/>
    <cellStyle name="Normal 5 3 2 3 5 2 2 2" xfId="25513"/>
    <cellStyle name="Normal 5 3 2 3 5 2 2 2 2" xfId="25514"/>
    <cellStyle name="Normal 5 3 2 3 5 2 2 3" xfId="25515"/>
    <cellStyle name="Normal 5 3 2 3 5 2 3" xfId="25516"/>
    <cellStyle name="Normal 5 3 2 3 5 2 3 2" xfId="25517"/>
    <cellStyle name="Normal 5 3 2 3 5 2 4" xfId="25518"/>
    <cellStyle name="Normal 5 3 2 3 5 3" xfId="25519"/>
    <cellStyle name="Normal 5 3 2 3 5 3 2" xfId="25520"/>
    <cellStyle name="Normal 5 3 2 3 5 3 2 2" xfId="25521"/>
    <cellStyle name="Normal 5 3 2 3 5 3 3" xfId="25522"/>
    <cellStyle name="Normal 5 3 2 3 5 4" xfId="25523"/>
    <cellStyle name="Normal 5 3 2 3 5 4 2" xfId="25524"/>
    <cellStyle name="Normal 5 3 2 3 5 5" xfId="25525"/>
    <cellStyle name="Normal 5 3 2 3 6" xfId="25526"/>
    <cellStyle name="Normal 5 3 2 3 6 2" xfId="25527"/>
    <cellStyle name="Normal 5 3 2 3 6 2 2" xfId="25528"/>
    <cellStyle name="Normal 5 3 2 3 6 2 2 2" xfId="25529"/>
    <cellStyle name="Normal 5 3 2 3 6 2 2 2 2" xfId="25530"/>
    <cellStyle name="Normal 5 3 2 3 6 2 2 3" xfId="25531"/>
    <cellStyle name="Normal 5 3 2 3 6 2 3" xfId="25532"/>
    <cellStyle name="Normal 5 3 2 3 6 2 3 2" xfId="25533"/>
    <cellStyle name="Normal 5 3 2 3 6 2 4" xfId="25534"/>
    <cellStyle name="Normal 5 3 2 3 6 3" xfId="25535"/>
    <cellStyle name="Normal 5 3 2 3 6 3 2" xfId="25536"/>
    <cellStyle name="Normal 5 3 2 3 6 3 2 2" xfId="25537"/>
    <cellStyle name="Normal 5 3 2 3 6 3 3" xfId="25538"/>
    <cellStyle name="Normal 5 3 2 3 6 4" xfId="25539"/>
    <cellStyle name="Normal 5 3 2 3 6 4 2" xfId="25540"/>
    <cellStyle name="Normal 5 3 2 3 6 5" xfId="25541"/>
    <cellStyle name="Normal 5 3 2 3 7" xfId="25542"/>
    <cellStyle name="Normal 5 3 2 3 7 2" xfId="25543"/>
    <cellStyle name="Normal 5 3 2 3 7 2 2" xfId="25544"/>
    <cellStyle name="Normal 5 3 2 3 7 2 2 2" xfId="25545"/>
    <cellStyle name="Normal 5 3 2 3 7 2 3" xfId="25546"/>
    <cellStyle name="Normal 5 3 2 3 7 3" xfId="25547"/>
    <cellStyle name="Normal 5 3 2 3 7 3 2" xfId="25548"/>
    <cellStyle name="Normal 5 3 2 3 7 4" xfId="25549"/>
    <cellStyle name="Normal 5 3 2 3 8" xfId="25550"/>
    <cellStyle name="Normal 5 3 2 3 8 2" xfId="25551"/>
    <cellStyle name="Normal 5 3 2 3 8 2 2" xfId="25552"/>
    <cellStyle name="Normal 5 3 2 3 8 3" xfId="25553"/>
    <cellStyle name="Normal 5 3 2 3 9" xfId="25554"/>
    <cellStyle name="Normal 5 3 2 3 9 2" xfId="25555"/>
    <cellStyle name="Normal 5 3 2 4" xfId="25556"/>
    <cellStyle name="Normal 5 3 2 4 10" xfId="25557"/>
    <cellStyle name="Normal 5 3 2 4 11" xfId="29426"/>
    <cellStyle name="Normal 5 3 2 4 2" xfId="25558"/>
    <cellStyle name="Normal 5 3 2 4 2 2" xfId="25559"/>
    <cellStyle name="Normal 5 3 2 4 2 2 2" xfId="25560"/>
    <cellStyle name="Normal 5 3 2 4 2 2 2 2" xfId="25561"/>
    <cellStyle name="Normal 5 3 2 4 2 2 2 2 2" xfId="25562"/>
    <cellStyle name="Normal 5 3 2 4 2 2 2 2 2 2" xfId="25563"/>
    <cellStyle name="Normal 5 3 2 4 2 2 2 2 3" xfId="25564"/>
    <cellStyle name="Normal 5 3 2 4 2 2 2 3" xfId="25565"/>
    <cellStyle name="Normal 5 3 2 4 2 2 2 3 2" xfId="25566"/>
    <cellStyle name="Normal 5 3 2 4 2 2 2 4" xfId="25567"/>
    <cellStyle name="Normal 5 3 2 4 2 2 3" xfId="25568"/>
    <cellStyle name="Normal 5 3 2 4 2 2 3 2" xfId="25569"/>
    <cellStyle name="Normal 5 3 2 4 2 2 3 2 2" xfId="25570"/>
    <cellStyle name="Normal 5 3 2 4 2 2 3 3" xfId="25571"/>
    <cellStyle name="Normal 5 3 2 4 2 2 4" xfId="25572"/>
    <cellStyle name="Normal 5 3 2 4 2 2 4 2" xfId="25573"/>
    <cellStyle name="Normal 5 3 2 4 2 2 5" xfId="25574"/>
    <cellStyle name="Normal 5 3 2 4 2 3" xfId="25575"/>
    <cellStyle name="Normal 5 3 2 4 2 3 2" xfId="25576"/>
    <cellStyle name="Normal 5 3 2 4 2 3 2 2" xfId="25577"/>
    <cellStyle name="Normal 5 3 2 4 2 3 2 2 2" xfId="25578"/>
    <cellStyle name="Normal 5 3 2 4 2 3 2 2 2 2" xfId="25579"/>
    <cellStyle name="Normal 5 3 2 4 2 3 2 2 3" xfId="25580"/>
    <cellStyle name="Normal 5 3 2 4 2 3 2 3" xfId="25581"/>
    <cellStyle name="Normal 5 3 2 4 2 3 2 3 2" xfId="25582"/>
    <cellStyle name="Normal 5 3 2 4 2 3 2 4" xfId="25583"/>
    <cellStyle name="Normal 5 3 2 4 2 3 3" xfId="25584"/>
    <cellStyle name="Normal 5 3 2 4 2 3 3 2" xfId="25585"/>
    <cellStyle name="Normal 5 3 2 4 2 3 3 2 2" xfId="25586"/>
    <cellStyle name="Normal 5 3 2 4 2 3 3 3" xfId="25587"/>
    <cellStyle name="Normal 5 3 2 4 2 3 4" xfId="25588"/>
    <cellStyle name="Normal 5 3 2 4 2 3 4 2" xfId="25589"/>
    <cellStyle name="Normal 5 3 2 4 2 3 5" xfId="25590"/>
    <cellStyle name="Normal 5 3 2 4 2 4" xfId="25591"/>
    <cellStyle name="Normal 5 3 2 4 2 4 2" xfId="25592"/>
    <cellStyle name="Normal 5 3 2 4 2 4 2 2" xfId="25593"/>
    <cellStyle name="Normal 5 3 2 4 2 4 2 2 2" xfId="25594"/>
    <cellStyle name="Normal 5 3 2 4 2 4 2 3" xfId="25595"/>
    <cellStyle name="Normal 5 3 2 4 2 4 3" xfId="25596"/>
    <cellStyle name="Normal 5 3 2 4 2 4 3 2" xfId="25597"/>
    <cellStyle name="Normal 5 3 2 4 2 4 4" xfId="25598"/>
    <cellStyle name="Normal 5 3 2 4 2 5" xfId="25599"/>
    <cellStyle name="Normal 5 3 2 4 2 5 2" xfId="25600"/>
    <cellStyle name="Normal 5 3 2 4 2 5 2 2" xfId="25601"/>
    <cellStyle name="Normal 5 3 2 4 2 5 3" xfId="25602"/>
    <cellStyle name="Normal 5 3 2 4 2 6" xfId="25603"/>
    <cellStyle name="Normal 5 3 2 4 2 6 2" xfId="25604"/>
    <cellStyle name="Normal 5 3 2 4 2 7" xfId="25605"/>
    <cellStyle name="Normal 5 3 2 4 2 8" xfId="29427"/>
    <cellStyle name="Normal 5 3 2 4 3" xfId="25606"/>
    <cellStyle name="Normal 5 3 2 4 3 2" xfId="25607"/>
    <cellStyle name="Normal 5 3 2 4 3 2 2" xfId="25608"/>
    <cellStyle name="Normal 5 3 2 4 3 2 2 2" xfId="25609"/>
    <cellStyle name="Normal 5 3 2 4 3 2 2 2 2" xfId="25610"/>
    <cellStyle name="Normal 5 3 2 4 3 2 2 3" xfId="25611"/>
    <cellStyle name="Normal 5 3 2 4 3 2 3" xfId="25612"/>
    <cellStyle name="Normal 5 3 2 4 3 2 3 2" xfId="25613"/>
    <cellStyle name="Normal 5 3 2 4 3 2 4" xfId="25614"/>
    <cellStyle name="Normal 5 3 2 4 3 3" xfId="25615"/>
    <cellStyle name="Normal 5 3 2 4 3 3 2" xfId="25616"/>
    <cellStyle name="Normal 5 3 2 4 3 3 2 2" xfId="25617"/>
    <cellStyle name="Normal 5 3 2 4 3 3 3" xfId="25618"/>
    <cellStyle name="Normal 5 3 2 4 3 4" xfId="25619"/>
    <cellStyle name="Normal 5 3 2 4 3 4 2" xfId="25620"/>
    <cellStyle name="Normal 5 3 2 4 3 5" xfId="25621"/>
    <cellStyle name="Normal 5 3 2 4 4" xfId="25622"/>
    <cellStyle name="Normal 5 3 2 4 4 2" xfId="25623"/>
    <cellStyle name="Normal 5 3 2 4 4 2 2" xfId="25624"/>
    <cellStyle name="Normal 5 3 2 4 4 2 2 2" xfId="25625"/>
    <cellStyle name="Normal 5 3 2 4 4 2 2 2 2" xfId="25626"/>
    <cellStyle name="Normal 5 3 2 4 4 2 2 3" xfId="25627"/>
    <cellStyle name="Normal 5 3 2 4 4 2 3" xfId="25628"/>
    <cellStyle name="Normal 5 3 2 4 4 2 3 2" xfId="25629"/>
    <cellStyle name="Normal 5 3 2 4 4 2 4" xfId="25630"/>
    <cellStyle name="Normal 5 3 2 4 4 3" xfId="25631"/>
    <cellStyle name="Normal 5 3 2 4 4 3 2" xfId="25632"/>
    <cellStyle name="Normal 5 3 2 4 4 3 2 2" xfId="25633"/>
    <cellStyle name="Normal 5 3 2 4 4 3 3" xfId="25634"/>
    <cellStyle name="Normal 5 3 2 4 4 4" xfId="25635"/>
    <cellStyle name="Normal 5 3 2 4 4 4 2" xfId="25636"/>
    <cellStyle name="Normal 5 3 2 4 4 5" xfId="25637"/>
    <cellStyle name="Normal 5 3 2 4 5" xfId="25638"/>
    <cellStyle name="Normal 5 3 2 4 5 2" xfId="25639"/>
    <cellStyle name="Normal 5 3 2 4 5 2 2" xfId="25640"/>
    <cellStyle name="Normal 5 3 2 4 5 2 2 2" xfId="25641"/>
    <cellStyle name="Normal 5 3 2 4 5 2 2 2 2" xfId="25642"/>
    <cellStyle name="Normal 5 3 2 4 5 2 2 3" xfId="25643"/>
    <cellStyle name="Normal 5 3 2 4 5 2 3" xfId="25644"/>
    <cellStyle name="Normal 5 3 2 4 5 2 3 2" xfId="25645"/>
    <cellStyle name="Normal 5 3 2 4 5 2 4" xfId="25646"/>
    <cellStyle name="Normal 5 3 2 4 5 3" xfId="25647"/>
    <cellStyle name="Normal 5 3 2 4 5 3 2" xfId="25648"/>
    <cellStyle name="Normal 5 3 2 4 5 3 2 2" xfId="25649"/>
    <cellStyle name="Normal 5 3 2 4 5 3 3" xfId="25650"/>
    <cellStyle name="Normal 5 3 2 4 5 4" xfId="25651"/>
    <cellStyle name="Normal 5 3 2 4 5 4 2" xfId="25652"/>
    <cellStyle name="Normal 5 3 2 4 5 5" xfId="25653"/>
    <cellStyle name="Normal 5 3 2 4 6" xfId="25654"/>
    <cellStyle name="Normal 5 3 2 4 6 2" xfId="25655"/>
    <cellStyle name="Normal 5 3 2 4 6 2 2" xfId="25656"/>
    <cellStyle name="Normal 5 3 2 4 6 2 2 2" xfId="25657"/>
    <cellStyle name="Normal 5 3 2 4 6 2 3" xfId="25658"/>
    <cellStyle name="Normal 5 3 2 4 6 3" xfId="25659"/>
    <cellStyle name="Normal 5 3 2 4 6 3 2" xfId="25660"/>
    <cellStyle name="Normal 5 3 2 4 6 4" xfId="25661"/>
    <cellStyle name="Normal 5 3 2 4 7" xfId="25662"/>
    <cellStyle name="Normal 5 3 2 4 7 2" xfId="25663"/>
    <cellStyle name="Normal 5 3 2 4 7 2 2" xfId="25664"/>
    <cellStyle name="Normal 5 3 2 4 7 3" xfId="25665"/>
    <cellStyle name="Normal 5 3 2 4 8" xfId="25666"/>
    <cellStyle name="Normal 5 3 2 4 8 2" xfId="25667"/>
    <cellStyle name="Normal 5 3 2 4 9" xfId="25668"/>
    <cellStyle name="Normal 5 3 2 4 9 2" xfId="25669"/>
    <cellStyle name="Normal 5 3 2 5" xfId="25670"/>
    <cellStyle name="Normal 5 3 2 5 10" xfId="25671"/>
    <cellStyle name="Normal 5 3 2 5 11" xfId="29428"/>
    <cellStyle name="Normal 5 3 2 5 2" xfId="25672"/>
    <cellStyle name="Normal 5 3 2 5 2 2" xfId="25673"/>
    <cellStyle name="Normal 5 3 2 5 2 2 2" xfId="25674"/>
    <cellStyle name="Normal 5 3 2 5 2 2 2 2" xfId="25675"/>
    <cellStyle name="Normal 5 3 2 5 2 2 2 2 2" xfId="25676"/>
    <cellStyle name="Normal 5 3 2 5 2 2 2 2 2 2" xfId="25677"/>
    <cellStyle name="Normal 5 3 2 5 2 2 2 2 3" xfId="25678"/>
    <cellStyle name="Normal 5 3 2 5 2 2 2 3" xfId="25679"/>
    <cellStyle name="Normal 5 3 2 5 2 2 2 3 2" xfId="25680"/>
    <cellStyle name="Normal 5 3 2 5 2 2 2 4" xfId="25681"/>
    <cellStyle name="Normal 5 3 2 5 2 2 3" xfId="25682"/>
    <cellStyle name="Normal 5 3 2 5 2 2 3 2" xfId="25683"/>
    <cellStyle name="Normal 5 3 2 5 2 2 3 2 2" xfId="25684"/>
    <cellStyle name="Normal 5 3 2 5 2 2 3 3" xfId="25685"/>
    <cellStyle name="Normal 5 3 2 5 2 2 4" xfId="25686"/>
    <cellStyle name="Normal 5 3 2 5 2 2 4 2" xfId="25687"/>
    <cellStyle name="Normal 5 3 2 5 2 2 5" xfId="25688"/>
    <cellStyle name="Normal 5 3 2 5 2 3" xfId="25689"/>
    <cellStyle name="Normal 5 3 2 5 2 3 2" xfId="25690"/>
    <cellStyle name="Normal 5 3 2 5 2 3 2 2" xfId="25691"/>
    <cellStyle name="Normal 5 3 2 5 2 3 2 2 2" xfId="25692"/>
    <cellStyle name="Normal 5 3 2 5 2 3 2 2 2 2" xfId="25693"/>
    <cellStyle name="Normal 5 3 2 5 2 3 2 2 3" xfId="25694"/>
    <cellStyle name="Normal 5 3 2 5 2 3 2 3" xfId="25695"/>
    <cellStyle name="Normal 5 3 2 5 2 3 2 3 2" xfId="25696"/>
    <cellStyle name="Normal 5 3 2 5 2 3 2 4" xfId="25697"/>
    <cellStyle name="Normal 5 3 2 5 2 3 3" xfId="25698"/>
    <cellStyle name="Normal 5 3 2 5 2 3 3 2" xfId="25699"/>
    <cellStyle name="Normal 5 3 2 5 2 3 3 2 2" xfId="25700"/>
    <cellStyle name="Normal 5 3 2 5 2 3 3 3" xfId="25701"/>
    <cellStyle name="Normal 5 3 2 5 2 3 4" xfId="25702"/>
    <cellStyle name="Normal 5 3 2 5 2 3 4 2" xfId="25703"/>
    <cellStyle name="Normal 5 3 2 5 2 3 5" xfId="25704"/>
    <cellStyle name="Normal 5 3 2 5 2 4" xfId="25705"/>
    <cellStyle name="Normal 5 3 2 5 2 4 2" xfId="25706"/>
    <cellStyle name="Normal 5 3 2 5 2 4 2 2" xfId="25707"/>
    <cellStyle name="Normal 5 3 2 5 2 4 2 2 2" xfId="25708"/>
    <cellStyle name="Normal 5 3 2 5 2 4 2 3" xfId="25709"/>
    <cellStyle name="Normal 5 3 2 5 2 4 3" xfId="25710"/>
    <cellStyle name="Normal 5 3 2 5 2 4 3 2" xfId="25711"/>
    <cellStyle name="Normal 5 3 2 5 2 4 4" xfId="25712"/>
    <cellStyle name="Normal 5 3 2 5 2 5" xfId="25713"/>
    <cellStyle name="Normal 5 3 2 5 2 5 2" xfId="25714"/>
    <cellStyle name="Normal 5 3 2 5 2 5 2 2" xfId="25715"/>
    <cellStyle name="Normal 5 3 2 5 2 5 3" xfId="25716"/>
    <cellStyle name="Normal 5 3 2 5 2 6" xfId="25717"/>
    <cellStyle name="Normal 5 3 2 5 2 6 2" xfId="25718"/>
    <cellStyle name="Normal 5 3 2 5 2 7" xfId="25719"/>
    <cellStyle name="Normal 5 3 2 5 2 8" xfId="29429"/>
    <cellStyle name="Normal 5 3 2 5 3" xfId="25720"/>
    <cellStyle name="Normal 5 3 2 5 3 2" xfId="25721"/>
    <cellStyle name="Normal 5 3 2 5 3 2 2" xfId="25722"/>
    <cellStyle name="Normal 5 3 2 5 3 2 2 2" xfId="25723"/>
    <cellStyle name="Normal 5 3 2 5 3 2 2 2 2" xfId="25724"/>
    <cellStyle name="Normal 5 3 2 5 3 2 2 3" xfId="25725"/>
    <cellStyle name="Normal 5 3 2 5 3 2 3" xfId="25726"/>
    <cellStyle name="Normal 5 3 2 5 3 2 3 2" xfId="25727"/>
    <cellStyle name="Normal 5 3 2 5 3 2 4" xfId="25728"/>
    <cellStyle name="Normal 5 3 2 5 3 3" xfId="25729"/>
    <cellStyle name="Normal 5 3 2 5 3 3 2" xfId="25730"/>
    <cellStyle name="Normal 5 3 2 5 3 3 2 2" xfId="25731"/>
    <cellStyle name="Normal 5 3 2 5 3 3 3" xfId="25732"/>
    <cellStyle name="Normal 5 3 2 5 3 4" xfId="25733"/>
    <cellStyle name="Normal 5 3 2 5 3 4 2" xfId="25734"/>
    <cellStyle name="Normal 5 3 2 5 3 5" xfId="25735"/>
    <cellStyle name="Normal 5 3 2 5 4" xfId="25736"/>
    <cellStyle name="Normal 5 3 2 5 4 2" xfId="25737"/>
    <cellStyle name="Normal 5 3 2 5 4 2 2" xfId="25738"/>
    <cellStyle name="Normal 5 3 2 5 4 2 2 2" xfId="25739"/>
    <cellStyle name="Normal 5 3 2 5 4 2 2 2 2" xfId="25740"/>
    <cellStyle name="Normal 5 3 2 5 4 2 2 3" xfId="25741"/>
    <cellStyle name="Normal 5 3 2 5 4 2 3" xfId="25742"/>
    <cellStyle name="Normal 5 3 2 5 4 2 3 2" xfId="25743"/>
    <cellStyle name="Normal 5 3 2 5 4 2 4" xfId="25744"/>
    <cellStyle name="Normal 5 3 2 5 4 3" xfId="25745"/>
    <cellStyle name="Normal 5 3 2 5 4 3 2" xfId="25746"/>
    <cellStyle name="Normal 5 3 2 5 4 3 2 2" xfId="25747"/>
    <cellStyle name="Normal 5 3 2 5 4 3 3" xfId="25748"/>
    <cellStyle name="Normal 5 3 2 5 4 4" xfId="25749"/>
    <cellStyle name="Normal 5 3 2 5 4 4 2" xfId="25750"/>
    <cellStyle name="Normal 5 3 2 5 4 5" xfId="25751"/>
    <cellStyle name="Normal 5 3 2 5 5" xfId="25752"/>
    <cellStyle name="Normal 5 3 2 5 5 2" xfId="25753"/>
    <cellStyle name="Normal 5 3 2 5 5 2 2" xfId="25754"/>
    <cellStyle name="Normal 5 3 2 5 5 2 2 2" xfId="25755"/>
    <cellStyle name="Normal 5 3 2 5 5 2 2 2 2" xfId="25756"/>
    <cellStyle name="Normal 5 3 2 5 5 2 2 3" xfId="25757"/>
    <cellStyle name="Normal 5 3 2 5 5 2 3" xfId="25758"/>
    <cellStyle name="Normal 5 3 2 5 5 2 3 2" xfId="25759"/>
    <cellStyle name="Normal 5 3 2 5 5 2 4" xfId="25760"/>
    <cellStyle name="Normal 5 3 2 5 5 3" xfId="25761"/>
    <cellStyle name="Normal 5 3 2 5 5 3 2" xfId="25762"/>
    <cellStyle name="Normal 5 3 2 5 5 3 2 2" xfId="25763"/>
    <cellStyle name="Normal 5 3 2 5 5 3 3" xfId="25764"/>
    <cellStyle name="Normal 5 3 2 5 5 4" xfId="25765"/>
    <cellStyle name="Normal 5 3 2 5 5 4 2" xfId="25766"/>
    <cellStyle name="Normal 5 3 2 5 5 5" xfId="25767"/>
    <cellStyle name="Normal 5 3 2 5 6" xfId="25768"/>
    <cellStyle name="Normal 5 3 2 5 6 2" xfId="25769"/>
    <cellStyle name="Normal 5 3 2 5 6 2 2" xfId="25770"/>
    <cellStyle name="Normal 5 3 2 5 6 2 2 2" xfId="25771"/>
    <cellStyle name="Normal 5 3 2 5 6 2 3" xfId="25772"/>
    <cellStyle name="Normal 5 3 2 5 6 3" xfId="25773"/>
    <cellStyle name="Normal 5 3 2 5 6 3 2" xfId="25774"/>
    <cellStyle name="Normal 5 3 2 5 6 4" xfId="25775"/>
    <cellStyle name="Normal 5 3 2 5 7" xfId="25776"/>
    <cellStyle name="Normal 5 3 2 5 7 2" xfId="25777"/>
    <cellStyle name="Normal 5 3 2 5 7 2 2" xfId="25778"/>
    <cellStyle name="Normal 5 3 2 5 7 3" xfId="25779"/>
    <cellStyle name="Normal 5 3 2 5 8" xfId="25780"/>
    <cellStyle name="Normal 5 3 2 5 8 2" xfId="25781"/>
    <cellStyle name="Normal 5 3 2 5 9" xfId="25782"/>
    <cellStyle name="Normal 5 3 2 5 9 2" xfId="25783"/>
    <cellStyle name="Normal 5 3 2 6" xfId="25784"/>
    <cellStyle name="Normal 5 3 2 6 2" xfId="25785"/>
    <cellStyle name="Normal 5 3 2 6 2 2" xfId="25786"/>
    <cellStyle name="Normal 5 3 2 6 2 2 2" xfId="25787"/>
    <cellStyle name="Normal 5 3 2 6 2 2 2 2" xfId="25788"/>
    <cellStyle name="Normal 5 3 2 6 2 2 2 2 2" xfId="25789"/>
    <cellStyle name="Normal 5 3 2 6 2 2 2 3" xfId="25790"/>
    <cellStyle name="Normal 5 3 2 6 2 2 3" xfId="25791"/>
    <cellStyle name="Normal 5 3 2 6 2 2 3 2" xfId="25792"/>
    <cellStyle name="Normal 5 3 2 6 2 2 4" xfId="25793"/>
    <cellStyle name="Normal 5 3 2 6 2 3" xfId="25794"/>
    <cellStyle name="Normal 5 3 2 6 2 3 2" xfId="25795"/>
    <cellStyle name="Normal 5 3 2 6 2 3 2 2" xfId="25796"/>
    <cellStyle name="Normal 5 3 2 6 2 3 3" xfId="25797"/>
    <cellStyle name="Normal 5 3 2 6 2 4" xfId="25798"/>
    <cellStyle name="Normal 5 3 2 6 2 4 2" xfId="25799"/>
    <cellStyle name="Normal 5 3 2 6 2 5" xfId="25800"/>
    <cellStyle name="Normal 5 3 2 6 3" xfId="25801"/>
    <cellStyle name="Normal 5 3 2 6 3 2" xfId="25802"/>
    <cellStyle name="Normal 5 3 2 6 3 2 2" xfId="25803"/>
    <cellStyle name="Normal 5 3 2 6 3 2 2 2" xfId="25804"/>
    <cellStyle name="Normal 5 3 2 6 3 2 2 2 2" xfId="25805"/>
    <cellStyle name="Normal 5 3 2 6 3 2 2 3" xfId="25806"/>
    <cellStyle name="Normal 5 3 2 6 3 2 3" xfId="25807"/>
    <cellStyle name="Normal 5 3 2 6 3 2 3 2" xfId="25808"/>
    <cellStyle name="Normal 5 3 2 6 3 2 4" xfId="25809"/>
    <cellStyle name="Normal 5 3 2 6 3 3" xfId="25810"/>
    <cellStyle name="Normal 5 3 2 6 3 3 2" xfId="25811"/>
    <cellStyle name="Normal 5 3 2 6 3 3 2 2" xfId="25812"/>
    <cellStyle name="Normal 5 3 2 6 3 3 3" xfId="25813"/>
    <cellStyle name="Normal 5 3 2 6 3 4" xfId="25814"/>
    <cellStyle name="Normal 5 3 2 6 3 4 2" xfId="25815"/>
    <cellStyle name="Normal 5 3 2 6 3 5" xfId="25816"/>
    <cellStyle name="Normal 5 3 2 6 4" xfId="25817"/>
    <cellStyle name="Normal 5 3 2 6 4 2" xfId="25818"/>
    <cellStyle name="Normal 5 3 2 6 4 2 2" xfId="25819"/>
    <cellStyle name="Normal 5 3 2 6 4 2 2 2" xfId="25820"/>
    <cellStyle name="Normal 5 3 2 6 4 2 3" xfId="25821"/>
    <cellStyle name="Normal 5 3 2 6 4 3" xfId="25822"/>
    <cellStyle name="Normal 5 3 2 6 4 3 2" xfId="25823"/>
    <cellStyle name="Normal 5 3 2 6 4 4" xfId="25824"/>
    <cellStyle name="Normal 5 3 2 6 5" xfId="25825"/>
    <cellStyle name="Normal 5 3 2 6 5 2" xfId="25826"/>
    <cellStyle name="Normal 5 3 2 6 5 2 2" xfId="25827"/>
    <cellStyle name="Normal 5 3 2 6 5 3" xfId="25828"/>
    <cellStyle name="Normal 5 3 2 6 6" xfId="25829"/>
    <cellStyle name="Normal 5 3 2 6 6 2" xfId="25830"/>
    <cellStyle name="Normal 5 3 2 6 7" xfId="25831"/>
    <cellStyle name="Normal 5 3 2 6 8" xfId="29430"/>
    <cellStyle name="Normal 5 3 2 7" xfId="25832"/>
    <cellStyle name="Normal 5 3 2 7 2" xfId="25833"/>
    <cellStyle name="Normal 5 3 2 7 2 2" xfId="25834"/>
    <cellStyle name="Normal 5 3 2 7 2 2 2" xfId="25835"/>
    <cellStyle name="Normal 5 3 2 7 2 2 2 2" xfId="25836"/>
    <cellStyle name="Normal 5 3 2 7 2 2 3" xfId="25837"/>
    <cellStyle name="Normal 5 3 2 7 2 3" xfId="25838"/>
    <cellStyle name="Normal 5 3 2 7 2 3 2" xfId="25839"/>
    <cellStyle name="Normal 5 3 2 7 2 4" xfId="25840"/>
    <cellStyle name="Normal 5 3 2 7 3" xfId="25841"/>
    <cellStyle name="Normal 5 3 2 7 3 2" xfId="25842"/>
    <cellStyle name="Normal 5 3 2 7 3 2 2" xfId="25843"/>
    <cellStyle name="Normal 5 3 2 7 3 3" xfId="25844"/>
    <cellStyle name="Normal 5 3 2 7 4" xfId="25845"/>
    <cellStyle name="Normal 5 3 2 7 4 2" xfId="25846"/>
    <cellStyle name="Normal 5 3 2 7 5" xfId="25847"/>
    <cellStyle name="Normal 5 3 2 8" xfId="25848"/>
    <cellStyle name="Normal 5 3 2 8 2" xfId="25849"/>
    <cellStyle name="Normal 5 3 2 8 2 2" xfId="25850"/>
    <cellStyle name="Normal 5 3 2 8 2 2 2" xfId="25851"/>
    <cellStyle name="Normal 5 3 2 8 2 2 2 2" xfId="25852"/>
    <cellStyle name="Normal 5 3 2 8 2 2 3" xfId="25853"/>
    <cellStyle name="Normal 5 3 2 8 2 3" xfId="25854"/>
    <cellStyle name="Normal 5 3 2 8 2 3 2" xfId="25855"/>
    <cellStyle name="Normal 5 3 2 8 2 4" xfId="25856"/>
    <cellStyle name="Normal 5 3 2 8 3" xfId="25857"/>
    <cellStyle name="Normal 5 3 2 8 3 2" xfId="25858"/>
    <cellStyle name="Normal 5 3 2 8 3 2 2" xfId="25859"/>
    <cellStyle name="Normal 5 3 2 8 3 3" xfId="25860"/>
    <cellStyle name="Normal 5 3 2 8 4" xfId="25861"/>
    <cellStyle name="Normal 5 3 2 8 4 2" xfId="25862"/>
    <cellStyle name="Normal 5 3 2 8 5" xfId="25863"/>
    <cellStyle name="Normal 5 3 2 9" xfId="25864"/>
    <cellStyle name="Normal 5 3 2 9 2" xfId="25865"/>
    <cellStyle name="Normal 5 3 2 9 2 2" xfId="25866"/>
    <cellStyle name="Normal 5 3 2 9 2 2 2" xfId="25867"/>
    <cellStyle name="Normal 5 3 2 9 2 2 2 2" xfId="25868"/>
    <cellStyle name="Normal 5 3 2 9 2 2 3" xfId="25869"/>
    <cellStyle name="Normal 5 3 2 9 2 3" xfId="25870"/>
    <cellStyle name="Normal 5 3 2 9 2 3 2" xfId="25871"/>
    <cellStyle name="Normal 5 3 2 9 2 4" xfId="25872"/>
    <cellStyle name="Normal 5 3 2 9 3" xfId="25873"/>
    <cellStyle name="Normal 5 3 2 9 3 2" xfId="25874"/>
    <cellStyle name="Normal 5 3 2 9 3 2 2" xfId="25875"/>
    <cellStyle name="Normal 5 3 2 9 3 3" xfId="25876"/>
    <cellStyle name="Normal 5 3 2 9 4" xfId="25877"/>
    <cellStyle name="Normal 5 3 2 9 4 2" xfId="25878"/>
    <cellStyle name="Normal 5 3 2 9 5" xfId="25879"/>
    <cellStyle name="Normal 5 3 3" xfId="25880"/>
    <cellStyle name="Normal 5 3 3 10" xfId="25881"/>
    <cellStyle name="Normal 5 3 3 10 2" xfId="25882"/>
    <cellStyle name="Normal 5 3 3 11" xfId="25883"/>
    <cellStyle name="Normal 5 3 3 11 2" xfId="25884"/>
    <cellStyle name="Normal 5 3 3 12" xfId="25885"/>
    <cellStyle name="Normal 5 3 3 13" xfId="29431"/>
    <cellStyle name="Normal 5 3 3 2" xfId="25886"/>
    <cellStyle name="Normal 5 3 3 2 10" xfId="25887"/>
    <cellStyle name="Normal 5 3 3 2 11" xfId="29432"/>
    <cellStyle name="Normal 5 3 3 2 2" xfId="25888"/>
    <cellStyle name="Normal 5 3 3 2 2 2" xfId="25889"/>
    <cellStyle name="Normal 5 3 3 2 2 2 2" xfId="25890"/>
    <cellStyle name="Normal 5 3 3 2 2 2 2 2" xfId="25891"/>
    <cellStyle name="Normal 5 3 3 2 2 2 2 2 2" xfId="25892"/>
    <cellStyle name="Normal 5 3 3 2 2 2 2 2 2 2" xfId="25893"/>
    <cellStyle name="Normal 5 3 3 2 2 2 2 2 3" xfId="25894"/>
    <cellStyle name="Normal 5 3 3 2 2 2 2 3" xfId="25895"/>
    <cellStyle name="Normal 5 3 3 2 2 2 2 3 2" xfId="25896"/>
    <cellStyle name="Normal 5 3 3 2 2 2 2 4" xfId="25897"/>
    <cellStyle name="Normal 5 3 3 2 2 2 3" xfId="25898"/>
    <cellStyle name="Normal 5 3 3 2 2 2 3 2" xfId="25899"/>
    <cellStyle name="Normal 5 3 3 2 2 2 3 2 2" xfId="25900"/>
    <cellStyle name="Normal 5 3 3 2 2 2 3 3" xfId="25901"/>
    <cellStyle name="Normal 5 3 3 2 2 2 4" xfId="25902"/>
    <cellStyle name="Normal 5 3 3 2 2 2 4 2" xfId="25903"/>
    <cellStyle name="Normal 5 3 3 2 2 2 5" xfId="25904"/>
    <cellStyle name="Normal 5 3 3 2 2 3" xfId="25905"/>
    <cellStyle name="Normal 5 3 3 2 2 3 2" xfId="25906"/>
    <cellStyle name="Normal 5 3 3 2 2 3 2 2" xfId="25907"/>
    <cellStyle name="Normal 5 3 3 2 2 3 2 2 2" xfId="25908"/>
    <cellStyle name="Normal 5 3 3 2 2 3 2 2 2 2" xfId="25909"/>
    <cellStyle name="Normal 5 3 3 2 2 3 2 2 3" xfId="25910"/>
    <cellStyle name="Normal 5 3 3 2 2 3 2 3" xfId="25911"/>
    <cellStyle name="Normal 5 3 3 2 2 3 2 3 2" xfId="25912"/>
    <cellStyle name="Normal 5 3 3 2 2 3 2 4" xfId="25913"/>
    <cellStyle name="Normal 5 3 3 2 2 3 3" xfId="25914"/>
    <cellStyle name="Normal 5 3 3 2 2 3 3 2" xfId="25915"/>
    <cellStyle name="Normal 5 3 3 2 2 3 3 2 2" xfId="25916"/>
    <cellStyle name="Normal 5 3 3 2 2 3 3 3" xfId="25917"/>
    <cellStyle name="Normal 5 3 3 2 2 3 4" xfId="25918"/>
    <cellStyle name="Normal 5 3 3 2 2 3 4 2" xfId="25919"/>
    <cellStyle name="Normal 5 3 3 2 2 3 5" xfId="25920"/>
    <cellStyle name="Normal 5 3 3 2 2 4" xfId="25921"/>
    <cellStyle name="Normal 5 3 3 2 2 4 2" xfId="25922"/>
    <cellStyle name="Normal 5 3 3 2 2 4 2 2" xfId="25923"/>
    <cellStyle name="Normal 5 3 3 2 2 4 2 2 2" xfId="25924"/>
    <cellStyle name="Normal 5 3 3 2 2 4 2 3" xfId="25925"/>
    <cellStyle name="Normal 5 3 3 2 2 4 3" xfId="25926"/>
    <cellStyle name="Normal 5 3 3 2 2 4 3 2" xfId="25927"/>
    <cellStyle name="Normal 5 3 3 2 2 4 4" xfId="25928"/>
    <cellStyle name="Normal 5 3 3 2 2 5" xfId="25929"/>
    <cellStyle name="Normal 5 3 3 2 2 5 2" xfId="25930"/>
    <cellStyle name="Normal 5 3 3 2 2 5 2 2" xfId="25931"/>
    <cellStyle name="Normal 5 3 3 2 2 5 3" xfId="25932"/>
    <cellStyle name="Normal 5 3 3 2 2 6" xfId="25933"/>
    <cellStyle name="Normal 5 3 3 2 2 6 2" xfId="25934"/>
    <cellStyle name="Normal 5 3 3 2 2 7" xfId="25935"/>
    <cellStyle name="Normal 5 3 3 2 2 8" xfId="29433"/>
    <cellStyle name="Normal 5 3 3 2 3" xfId="25936"/>
    <cellStyle name="Normal 5 3 3 2 3 2" xfId="25937"/>
    <cellStyle name="Normal 5 3 3 2 3 2 2" xfId="25938"/>
    <cellStyle name="Normal 5 3 3 2 3 2 2 2" xfId="25939"/>
    <cellStyle name="Normal 5 3 3 2 3 2 2 2 2" xfId="25940"/>
    <cellStyle name="Normal 5 3 3 2 3 2 2 3" xfId="25941"/>
    <cellStyle name="Normal 5 3 3 2 3 2 3" xfId="25942"/>
    <cellStyle name="Normal 5 3 3 2 3 2 3 2" xfId="25943"/>
    <cellStyle name="Normal 5 3 3 2 3 2 4" xfId="25944"/>
    <cellStyle name="Normal 5 3 3 2 3 3" xfId="25945"/>
    <cellStyle name="Normal 5 3 3 2 3 3 2" xfId="25946"/>
    <cellStyle name="Normal 5 3 3 2 3 3 2 2" xfId="25947"/>
    <cellStyle name="Normal 5 3 3 2 3 3 3" xfId="25948"/>
    <cellStyle name="Normal 5 3 3 2 3 4" xfId="25949"/>
    <cellStyle name="Normal 5 3 3 2 3 4 2" xfId="25950"/>
    <cellStyle name="Normal 5 3 3 2 3 5" xfId="25951"/>
    <cellStyle name="Normal 5 3 3 2 4" xfId="25952"/>
    <cellStyle name="Normal 5 3 3 2 4 2" xfId="25953"/>
    <cellStyle name="Normal 5 3 3 2 4 2 2" xfId="25954"/>
    <cellStyle name="Normal 5 3 3 2 4 2 2 2" xfId="25955"/>
    <cellStyle name="Normal 5 3 3 2 4 2 2 2 2" xfId="25956"/>
    <cellStyle name="Normal 5 3 3 2 4 2 2 3" xfId="25957"/>
    <cellStyle name="Normal 5 3 3 2 4 2 3" xfId="25958"/>
    <cellStyle name="Normal 5 3 3 2 4 2 3 2" xfId="25959"/>
    <cellStyle name="Normal 5 3 3 2 4 2 4" xfId="25960"/>
    <cellStyle name="Normal 5 3 3 2 4 3" xfId="25961"/>
    <cellStyle name="Normal 5 3 3 2 4 3 2" xfId="25962"/>
    <cellStyle name="Normal 5 3 3 2 4 3 2 2" xfId="25963"/>
    <cellStyle name="Normal 5 3 3 2 4 3 3" xfId="25964"/>
    <cellStyle name="Normal 5 3 3 2 4 4" xfId="25965"/>
    <cellStyle name="Normal 5 3 3 2 4 4 2" xfId="25966"/>
    <cellStyle name="Normal 5 3 3 2 4 5" xfId="25967"/>
    <cellStyle name="Normal 5 3 3 2 5" xfId="25968"/>
    <cellStyle name="Normal 5 3 3 2 5 2" xfId="25969"/>
    <cellStyle name="Normal 5 3 3 2 5 2 2" xfId="25970"/>
    <cellStyle name="Normal 5 3 3 2 5 2 2 2" xfId="25971"/>
    <cellStyle name="Normal 5 3 3 2 5 2 2 2 2" xfId="25972"/>
    <cellStyle name="Normal 5 3 3 2 5 2 2 3" xfId="25973"/>
    <cellStyle name="Normal 5 3 3 2 5 2 3" xfId="25974"/>
    <cellStyle name="Normal 5 3 3 2 5 2 3 2" xfId="25975"/>
    <cellStyle name="Normal 5 3 3 2 5 2 4" xfId="25976"/>
    <cellStyle name="Normal 5 3 3 2 5 3" xfId="25977"/>
    <cellStyle name="Normal 5 3 3 2 5 3 2" xfId="25978"/>
    <cellStyle name="Normal 5 3 3 2 5 3 2 2" xfId="25979"/>
    <cellStyle name="Normal 5 3 3 2 5 3 3" xfId="25980"/>
    <cellStyle name="Normal 5 3 3 2 5 4" xfId="25981"/>
    <cellStyle name="Normal 5 3 3 2 5 4 2" xfId="25982"/>
    <cellStyle name="Normal 5 3 3 2 5 5" xfId="25983"/>
    <cellStyle name="Normal 5 3 3 2 6" xfId="25984"/>
    <cellStyle name="Normal 5 3 3 2 6 2" xfId="25985"/>
    <cellStyle name="Normal 5 3 3 2 6 2 2" xfId="25986"/>
    <cellStyle name="Normal 5 3 3 2 6 2 2 2" xfId="25987"/>
    <cellStyle name="Normal 5 3 3 2 6 2 3" xfId="25988"/>
    <cellStyle name="Normal 5 3 3 2 6 3" xfId="25989"/>
    <cellStyle name="Normal 5 3 3 2 6 3 2" xfId="25990"/>
    <cellStyle name="Normal 5 3 3 2 6 4" xfId="25991"/>
    <cellStyle name="Normal 5 3 3 2 7" xfId="25992"/>
    <cellStyle name="Normal 5 3 3 2 7 2" xfId="25993"/>
    <cellStyle name="Normal 5 3 3 2 7 2 2" xfId="25994"/>
    <cellStyle name="Normal 5 3 3 2 7 3" xfId="25995"/>
    <cellStyle name="Normal 5 3 3 2 8" xfId="25996"/>
    <cellStyle name="Normal 5 3 3 2 8 2" xfId="25997"/>
    <cellStyle name="Normal 5 3 3 2 9" xfId="25998"/>
    <cellStyle name="Normal 5 3 3 2 9 2" xfId="25999"/>
    <cellStyle name="Normal 5 3 3 3" xfId="26000"/>
    <cellStyle name="Normal 5 3 3 3 10" xfId="26001"/>
    <cellStyle name="Normal 5 3 3 3 11" xfId="29434"/>
    <cellStyle name="Normal 5 3 3 3 2" xfId="26002"/>
    <cellStyle name="Normal 5 3 3 3 2 2" xfId="26003"/>
    <cellStyle name="Normal 5 3 3 3 2 2 2" xfId="26004"/>
    <cellStyle name="Normal 5 3 3 3 2 2 2 2" xfId="26005"/>
    <cellStyle name="Normal 5 3 3 3 2 2 2 2 2" xfId="26006"/>
    <cellStyle name="Normal 5 3 3 3 2 2 2 2 2 2" xfId="26007"/>
    <cellStyle name="Normal 5 3 3 3 2 2 2 2 3" xfId="26008"/>
    <cellStyle name="Normal 5 3 3 3 2 2 2 3" xfId="26009"/>
    <cellStyle name="Normal 5 3 3 3 2 2 2 3 2" xfId="26010"/>
    <cellStyle name="Normal 5 3 3 3 2 2 2 4" xfId="26011"/>
    <cellStyle name="Normal 5 3 3 3 2 2 3" xfId="26012"/>
    <cellStyle name="Normal 5 3 3 3 2 2 3 2" xfId="26013"/>
    <cellStyle name="Normal 5 3 3 3 2 2 3 2 2" xfId="26014"/>
    <cellStyle name="Normal 5 3 3 3 2 2 3 3" xfId="26015"/>
    <cellStyle name="Normal 5 3 3 3 2 2 4" xfId="26016"/>
    <cellStyle name="Normal 5 3 3 3 2 2 4 2" xfId="26017"/>
    <cellStyle name="Normal 5 3 3 3 2 2 5" xfId="26018"/>
    <cellStyle name="Normal 5 3 3 3 2 3" xfId="26019"/>
    <cellStyle name="Normal 5 3 3 3 2 3 2" xfId="26020"/>
    <cellStyle name="Normal 5 3 3 3 2 3 2 2" xfId="26021"/>
    <cellStyle name="Normal 5 3 3 3 2 3 2 2 2" xfId="26022"/>
    <cellStyle name="Normal 5 3 3 3 2 3 2 2 2 2" xfId="26023"/>
    <cellStyle name="Normal 5 3 3 3 2 3 2 2 3" xfId="26024"/>
    <cellStyle name="Normal 5 3 3 3 2 3 2 3" xfId="26025"/>
    <cellStyle name="Normal 5 3 3 3 2 3 2 3 2" xfId="26026"/>
    <cellStyle name="Normal 5 3 3 3 2 3 2 4" xfId="26027"/>
    <cellStyle name="Normal 5 3 3 3 2 3 3" xfId="26028"/>
    <cellStyle name="Normal 5 3 3 3 2 3 3 2" xfId="26029"/>
    <cellStyle name="Normal 5 3 3 3 2 3 3 2 2" xfId="26030"/>
    <cellStyle name="Normal 5 3 3 3 2 3 3 3" xfId="26031"/>
    <cellStyle name="Normal 5 3 3 3 2 3 4" xfId="26032"/>
    <cellStyle name="Normal 5 3 3 3 2 3 4 2" xfId="26033"/>
    <cellStyle name="Normal 5 3 3 3 2 3 5" xfId="26034"/>
    <cellStyle name="Normal 5 3 3 3 2 4" xfId="26035"/>
    <cellStyle name="Normal 5 3 3 3 2 4 2" xfId="26036"/>
    <cellStyle name="Normal 5 3 3 3 2 4 2 2" xfId="26037"/>
    <cellStyle name="Normal 5 3 3 3 2 4 2 2 2" xfId="26038"/>
    <cellStyle name="Normal 5 3 3 3 2 4 2 3" xfId="26039"/>
    <cellStyle name="Normal 5 3 3 3 2 4 3" xfId="26040"/>
    <cellStyle name="Normal 5 3 3 3 2 4 3 2" xfId="26041"/>
    <cellStyle name="Normal 5 3 3 3 2 4 4" xfId="26042"/>
    <cellStyle name="Normal 5 3 3 3 2 5" xfId="26043"/>
    <cellStyle name="Normal 5 3 3 3 2 5 2" xfId="26044"/>
    <cellStyle name="Normal 5 3 3 3 2 5 2 2" xfId="26045"/>
    <cellStyle name="Normal 5 3 3 3 2 5 3" xfId="26046"/>
    <cellStyle name="Normal 5 3 3 3 2 6" xfId="26047"/>
    <cellStyle name="Normal 5 3 3 3 2 6 2" xfId="26048"/>
    <cellStyle name="Normal 5 3 3 3 2 7" xfId="26049"/>
    <cellStyle name="Normal 5 3 3 3 2 8" xfId="29435"/>
    <cellStyle name="Normal 5 3 3 3 3" xfId="26050"/>
    <cellStyle name="Normal 5 3 3 3 3 2" xfId="26051"/>
    <cellStyle name="Normal 5 3 3 3 3 2 2" xfId="26052"/>
    <cellStyle name="Normal 5 3 3 3 3 2 2 2" xfId="26053"/>
    <cellStyle name="Normal 5 3 3 3 3 2 2 2 2" xfId="26054"/>
    <cellStyle name="Normal 5 3 3 3 3 2 2 3" xfId="26055"/>
    <cellStyle name="Normal 5 3 3 3 3 2 3" xfId="26056"/>
    <cellStyle name="Normal 5 3 3 3 3 2 3 2" xfId="26057"/>
    <cellStyle name="Normal 5 3 3 3 3 2 4" xfId="26058"/>
    <cellStyle name="Normal 5 3 3 3 3 3" xfId="26059"/>
    <cellStyle name="Normal 5 3 3 3 3 3 2" xfId="26060"/>
    <cellStyle name="Normal 5 3 3 3 3 3 2 2" xfId="26061"/>
    <cellStyle name="Normal 5 3 3 3 3 3 3" xfId="26062"/>
    <cellStyle name="Normal 5 3 3 3 3 4" xfId="26063"/>
    <cellStyle name="Normal 5 3 3 3 3 4 2" xfId="26064"/>
    <cellStyle name="Normal 5 3 3 3 3 5" xfId="26065"/>
    <cellStyle name="Normal 5 3 3 3 4" xfId="26066"/>
    <cellStyle name="Normal 5 3 3 3 4 2" xfId="26067"/>
    <cellStyle name="Normal 5 3 3 3 4 2 2" xfId="26068"/>
    <cellStyle name="Normal 5 3 3 3 4 2 2 2" xfId="26069"/>
    <cellStyle name="Normal 5 3 3 3 4 2 2 2 2" xfId="26070"/>
    <cellStyle name="Normal 5 3 3 3 4 2 2 3" xfId="26071"/>
    <cellStyle name="Normal 5 3 3 3 4 2 3" xfId="26072"/>
    <cellStyle name="Normal 5 3 3 3 4 2 3 2" xfId="26073"/>
    <cellStyle name="Normal 5 3 3 3 4 2 4" xfId="26074"/>
    <cellStyle name="Normal 5 3 3 3 4 3" xfId="26075"/>
    <cellStyle name="Normal 5 3 3 3 4 3 2" xfId="26076"/>
    <cellStyle name="Normal 5 3 3 3 4 3 2 2" xfId="26077"/>
    <cellStyle name="Normal 5 3 3 3 4 3 3" xfId="26078"/>
    <cellStyle name="Normal 5 3 3 3 4 4" xfId="26079"/>
    <cellStyle name="Normal 5 3 3 3 4 4 2" xfId="26080"/>
    <cellStyle name="Normal 5 3 3 3 4 5" xfId="26081"/>
    <cellStyle name="Normal 5 3 3 3 5" xfId="26082"/>
    <cellStyle name="Normal 5 3 3 3 5 2" xfId="26083"/>
    <cellStyle name="Normal 5 3 3 3 5 2 2" xfId="26084"/>
    <cellStyle name="Normal 5 3 3 3 5 2 2 2" xfId="26085"/>
    <cellStyle name="Normal 5 3 3 3 5 2 2 2 2" xfId="26086"/>
    <cellStyle name="Normal 5 3 3 3 5 2 2 3" xfId="26087"/>
    <cellStyle name="Normal 5 3 3 3 5 2 3" xfId="26088"/>
    <cellStyle name="Normal 5 3 3 3 5 2 3 2" xfId="26089"/>
    <cellStyle name="Normal 5 3 3 3 5 2 4" xfId="26090"/>
    <cellStyle name="Normal 5 3 3 3 5 3" xfId="26091"/>
    <cellStyle name="Normal 5 3 3 3 5 3 2" xfId="26092"/>
    <cellStyle name="Normal 5 3 3 3 5 3 2 2" xfId="26093"/>
    <cellStyle name="Normal 5 3 3 3 5 3 3" xfId="26094"/>
    <cellStyle name="Normal 5 3 3 3 5 4" xfId="26095"/>
    <cellStyle name="Normal 5 3 3 3 5 4 2" xfId="26096"/>
    <cellStyle name="Normal 5 3 3 3 5 5" xfId="26097"/>
    <cellStyle name="Normal 5 3 3 3 6" xfId="26098"/>
    <cellStyle name="Normal 5 3 3 3 6 2" xfId="26099"/>
    <cellStyle name="Normal 5 3 3 3 6 2 2" xfId="26100"/>
    <cellStyle name="Normal 5 3 3 3 6 2 2 2" xfId="26101"/>
    <cellStyle name="Normal 5 3 3 3 6 2 3" xfId="26102"/>
    <cellStyle name="Normal 5 3 3 3 6 3" xfId="26103"/>
    <cellStyle name="Normal 5 3 3 3 6 3 2" xfId="26104"/>
    <cellStyle name="Normal 5 3 3 3 6 4" xfId="26105"/>
    <cellStyle name="Normal 5 3 3 3 7" xfId="26106"/>
    <cellStyle name="Normal 5 3 3 3 7 2" xfId="26107"/>
    <cellStyle name="Normal 5 3 3 3 7 2 2" xfId="26108"/>
    <cellStyle name="Normal 5 3 3 3 7 3" xfId="26109"/>
    <cellStyle name="Normal 5 3 3 3 8" xfId="26110"/>
    <cellStyle name="Normal 5 3 3 3 8 2" xfId="26111"/>
    <cellStyle name="Normal 5 3 3 3 9" xfId="26112"/>
    <cellStyle name="Normal 5 3 3 3 9 2" xfId="26113"/>
    <cellStyle name="Normal 5 3 3 4" xfId="26114"/>
    <cellStyle name="Normal 5 3 3 4 2" xfId="26115"/>
    <cellStyle name="Normal 5 3 3 4 2 2" xfId="26116"/>
    <cellStyle name="Normal 5 3 3 4 2 2 2" xfId="26117"/>
    <cellStyle name="Normal 5 3 3 4 2 2 2 2" xfId="26118"/>
    <cellStyle name="Normal 5 3 3 4 2 2 2 2 2" xfId="26119"/>
    <cellStyle name="Normal 5 3 3 4 2 2 2 3" xfId="26120"/>
    <cellStyle name="Normal 5 3 3 4 2 2 3" xfId="26121"/>
    <cellStyle name="Normal 5 3 3 4 2 2 3 2" xfId="26122"/>
    <cellStyle name="Normal 5 3 3 4 2 2 4" xfId="26123"/>
    <cellStyle name="Normal 5 3 3 4 2 3" xfId="26124"/>
    <cellStyle name="Normal 5 3 3 4 2 3 2" xfId="26125"/>
    <cellStyle name="Normal 5 3 3 4 2 3 2 2" xfId="26126"/>
    <cellStyle name="Normal 5 3 3 4 2 3 3" xfId="26127"/>
    <cellStyle name="Normal 5 3 3 4 2 4" xfId="26128"/>
    <cellStyle name="Normal 5 3 3 4 2 4 2" xfId="26129"/>
    <cellStyle name="Normal 5 3 3 4 2 5" xfId="26130"/>
    <cellStyle name="Normal 5 3 3 4 3" xfId="26131"/>
    <cellStyle name="Normal 5 3 3 4 3 2" xfId="26132"/>
    <cellStyle name="Normal 5 3 3 4 3 2 2" xfId="26133"/>
    <cellStyle name="Normal 5 3 3 4 3 2 2 2" xfId="26134"/>
    <cellStyle name="Normal 5 3 3 4 3 2 2 2 2" xfId="26135"/>
    <cellStyle name="Normal 5 3 3 4 3 2 2 3" xfId="26136"/>
    <cellStyle name="Normal 5 3 3 4 3 2 3" xfId="26137"/>
    <cellStyle name="Normal 5 3 3 4 3 2 3 2" xfId="26138"/>
    <cellStyle name="Normal 5 3 3 4 3 2 4" xfId="26139"/>
    <cellStyle name="Normal 5 3 3 4 3 3" xfId="26140"/>
    <cellStyle name="Normal 5 3 3 4 3 3 2" xfId="26141"/>
    <cellStyle name="Normal 5 3 3 4 3 3 2 2" xfId="26142"/>
    <cellStyle name="Normal 5 3 3 4 3 3 3" xfId="26143"/>
    <cellStyle name="Normal 5 3 3 4 3 4" xfId="26144"/>
    <cellStyle name="Normal 5 3 3 4 3 4 2" xfId="26145"/>
    <cellStyle name="Normal 5 3 3 4 3 5" xfId="26146"/>
    <cellStyle name="Normal 5 3 3 4 4" xfId="26147"/>
    <cellStyle name="Normal 5 3 3 4 4 2" xfId="26148"/>
    <cellStyle name="Normal 5 3 3 4 4 2 2" xfId="26149"/>
    <cellStyle name="Normal 5 3 3 4 4 2 2 2" xfId="26150"/>
    <cellStyle name="Normal 5 3 3 4 4 2 3" xfId="26151"/>
    <cellStyle name="Normal 5 3 3 4 4 3" xfId="26152"/>
    <cellStyle name="Normal 5 3 3 4 4 3 2" xfId="26153"/>
    <cellStyle name="Normal 5 3 3 4 4 4" xfId="26154"/>
    <cellStyle name="Normal 5 3 3 4 5" xfId="26155"/>
    <cellStyle name="Normal 5 3 3 4 5 2" xfId="26156"/>
    <cellStyle name="Normal 5 3 3 4 5 2 2" xfId="26157"/>
    <cellStyle name="Normal 5 3 3 4 5 3" xfId="26158"/>
    <cellStyle name="Normal 5 3 3 4 6" xfId="26159"/>
    <cellStyle name="Normal 5 3 3 4 6 2" xfId="26160"/>
    <cellStyle name="Normal 5 3 3 4 7" xfId="26161"/>
    <cellStyle name="Normal 5 3 3 4 8" xfId="29436"/>
    <cellStyle name="Normal 5 3 3 5" xfId="26162"/>
    <cellStyle name="Normal 5 3 3 5 2" xfId="26163"/>
    <cellStyle name="Normal 5 3 3 5 2 2" xfId="26164"/>
    <cellStyle name="Normal 5 3 3 5 2 2 2" xfId="26165"/>
    <cellStyle name="Normal 5 3 3 5 2 2 2 2" xfId="26166"/>
    <cellStyle name="Normal 5 3 3 5 2 2 3" xfId="26167"/>
    <cellStyle name="Normal 5 3 3 5 2 3" xfId="26168"/>
    <cellStyle name="Normal 5 3 3 5 2 3 2" xfId="26169"/>
    <cellStyle name="Normal 5 3 3 5 2 4" xfId="26170"/>
    <cellStyle name="Normal 5 3 3 5 3" xfId="26171"/>
    <cellStyle name="Normal 5 3 3 5 3 2" xfId="26172"/>
    <cellStyle name="Normal 5 3 3 5 3 2 2" xfId="26173"/>
    <cellStyle name="Normal 5 3 3 5 3 3" xfId="26174"/>
    <cellStyle name="Normal 5 3 3 5 4" xfId="26175"/>
    <cellStyle name="Normal 5 3 3 5 4 2" xfId="26176"/>
    <cellStyle name="Normal 5 3 3 5 5" xfId="26177"/>
    <cellStyle name="Normal 5 3 3 6" xfId="26178"/>
    <cellStyle name="Normal 5 3 3 6 2" xfId="26179"/>
    <cellStyle name="Normal 5 3 3 6 2 2" xfId="26180"/>
    <cellStyle name="Normal 5 3 3 6 2 2 2" xfId="26181"/>
    <cellStyle name="Normal 5 3 3 6 2 2 2 2" xfId="26182"/>
    <cellStyle name="Normal 5 3 3 6 2 2 3" xfId="26183"/>
    <cellStyle name="Normal 5 3 3 6 2 3" xfId="26184"/>
    <cellStyle name="Normal 5 3 3 6 2 3 2" xfId="26185"/>
    <cellStyle name="Normal 5 3 3 6 2 4" xfId="26186"/>
    <cellStyle name="Normal 5 3 3 6 3" xfId="26187"/>
    <cellStyle name="Normal 5 3 3 6 3 2" xfId="26188"/>
    <cellStyle name="Normal 5 3 3 6 3 2 2" xfId="26189"/>
    <cellStyle name="Normal 5 3 3 6 3 3" xfId="26190"/>
    <cellStyle name="Normal 5 3 3 6 4" xfId="26191"/>
    <cellStyle name="Normal 5 3 3 6 4 2" xfId="26192"/>
    <cellStyle name="Normal 5 3 3 6 5" xfId="26193"/>
    <cellStyle name="Normal 5 3 3 7" xfId="26194"/>
    <cellStyle name="Normal 5 3 3 7 2" xfId="26195"/>
    <cellStyle name="Normal 5 3 3 7 2 2" xfId="26196"/>
    <cellStyle name="Normal 5 3 3 7 2 2 2" xfId="26197"/>
    <cellStyle name="Normal 5 3 3 7 2 2 2 2" xfId="26198"/>
    <cellStyle name="Normal 5 3 3 7 2 2 3" xfId="26199"/>
    <cellStyle name="Normal 5 3 3 7 2 3" xfId="26200"/>
    <cellStyle name="Normal 5 3 3 7 2 3 2" xfId="26201"/>
    <cellStyle name="Normal 5 3 3 7 2 4" xfId="26202"/>
    <cellStyle name="Normal 5 3 3 7 3" xfId="26203"/>
    <cellStyle name="Normal 5 3 3 7 3 2" xfId="26204"/>
    <cellStyle name="Normal 5 3 3 7 3 2 2" xfId="26205"/>
    <cellStyle name="Normal 5 3 3 7 3 3" xfId="26206"/>
    <cellStyle name="Normal 5 3 3 7 4" xfId="26207"/>
    <cellStyle name="Normal 5 3 3 7 4 2" xfId="26208"/>
    <cellStyle name="Normal 5 3 3 7 5" xfId="26209"/>
    <cellStyle name="Normal 5 3 3 8" xfId="26210"/>
    <cellStyle name="Normal 5 3 3 8 2" xfId="26211"/>
    <cellStyle name="Normal 5 3 3 8 2 2" xfId="26212"/>
    <cellStyle name="Normal 5 3 3 8 2 2 2" xfId="26213"/>
    <cellStyle name="Normal 5 3 3 8 2 3" xfId="26214"/>
    <cellStyle name="Normal 5 3 3 8 3" xfId="26215"/>
    <cellStyle name="Normal 5 3 3 8 3 2" xfId="26216"/>
    <cellStyle name="Normal 5 3 3 8 4" xfId="26217"/>
    <cellStyle name="Normal 5 3 3 9" xfId="26218"/>
    <cellStyle name="Normal 5 3 3 9 2" xfId="26219"/>
    <cellStyle name="Normal 5 3 3 9 2 2" xfId="26220"/>
    <cellStyle name="Normal 5 3 3 9 3" xfId="26221"/>
    <cellStyle name="Normal 5 3 4" xfId="26222"/>
    <cellStyle name="Normal 5 3 4 10" xfId="26223"/>
    <cellStyle name="Normal 5 3 4 10 2" xfId="26224"/>
    <cellStyle name="Normal 5 3 4 11" xfId="26225"/>
    <cellStyle name="Normal 5 3 4 12" xfId="29437"/>
    <cellStyle name="Normal 5 3 4 2" xfId="26226"/>
    <cellStyle name="Normal 5 3 4 2 10" xfId="26227"/>
    <cellStyle name="Normal 5 3 4 2 11" xfId="29438"/>
    <cellStyle name="Normal 5 3 4 2 2" xfId="26228"/>
    <cellStyle name="Normal 5 3 4 2 2 2" xfId="26229"/>
    <cellStyle name="Normal 5 3 4 2 2 2 2" xfId="26230"/>
    <cellStyle name="Normal 5 3 4 2 2 2 2 2" xfId="26231"/>
    <cellStyle name="Normal 5 3 4 2 2 2 2 2 2" xfId="26232"/>
    <cellStyle name="Normal 5 3 4 2 2 2 2 2 2 2" xfId="26233"/>
    <cellStyle name="Normal 5 3 4 2 2 2 2 2 3" xfId="26234"/>
    <cellStyle name="Normal 5 3 4 2 2 2 2 3" xfId="26235"/>
    <cellStyle name="Normal 5 3 4 2 2 2 2 3 2" xfId="26236"/>
    <cellStyle name="Normal 5 3 4 2 2 2 2 4" xfId="26237"/>
    <cellStyle name="Normal 5 3 4 2 2 2 3" xfId="26238"/>
    <cellStyle name="Normal 5 3 4 2 2 2 3 2" xfId="26239"/>
    <cellStyle name="Normal 5 3 4 2 2 2 3 2 2" xfId="26240"/>
    <cellStyle name="Normal 5 3 4 2 2 2 3 3" xfId="26241"/>
    <cellStyle name="Normal 5 3 4 2 2 2 4" xfId="26242"/>
    <cellStyle name="Normal 5 3 4 2 2 2 4 2" xfId="26243"/>
    <cellStyle name="Normal 5 3 4 2 2 2 5" xfId="26244"/>
    <cellStyle name="Normal 5 3 4 2 2 3" xfId="26245"/>
    <cellStyle name="Normal 5 3 4 2 2 3 2" xfId="26246"/>
    <cellStyle name="Normal 5 3 4 2 2 3 2 2" xfId="26247"/>
    <cellStyle name="Normal 5 3 4 2 2 3 2 2 2" xfId="26248"/>
    <cellStyle name="Normal 5 3 4 2 2 3 2 2 2 2" xfId="26249"/>
    <cellStyle name="Normal 5 3 4 2 2 3 2 2 3" xfId="26250"/>
    <cellStyle name="Normal 5 3 4 2 2 3 2 3" xfId="26251"/>
    <cellStyle name="Normal 5 3 4 2 2 3 2 3 2" xfId="26252"/>
    <cellStyle name="Normal 5 3 4 2 2 3 2 4" xfId="26253"/>
    <cellStyle name="Normal 5 3 4 2 2 3 3" xfId="26254"/>
    <cellStyle name="Normal 5 3 4 2 2 3 3 2" xfId="26255"/>
    <cellStyle name="Normal 5 3 4 2 2 3 3 2 2" xfId="26256"/>
    <cellStyle name="Normal 5 3 4 2 2 3 3 3" xfId="26257"/>
    <cellStyle name="Normal 5 3 4 2 2 3 4" xfId="26258"/>
    <cellStyle name="Normal 5 3 4 2 2 3 4 2" xfId="26259"/>
    <cellStyle name="Normal 5 3 4 2 2 3 5" xfId="26260"/>
    <cellStyle name="Normal 5 3 4 2 2 4" xfId="26261"/>
    <cellStyle name="Normal 5 3 4 2 2 4 2" xfId="26262"/>
    <cellStyle name="Normal 5 3 4 2 2 4 2 2" xfId="26263"/>
    <cellStyle name="Normal 5 3 4 2 2 4 2 2 2" xfId="26264"/>
    <cellStyle name="Normal 5 3 4 2 2 4 2 3" xfId="26265"/>
    <cellStyle name="Normal 5 3 4 2 2 4 3" xfId="26266"/>
    <cellStyle name="Normal 5 3 4 2 2 4 3 2" xfId="26267"/>
    <cellStyle name="Normal 5 3 4 2 2 4 4" xfId="26268"/>
    <cellStyle name="Normal 5 3 4 2 2 5" xfId="26269"/>
    <cellStyle name="Normal 5 3 4 2 2 5 2" xfId="26270"/>
    <cellStyle name="Normal 5 3 4 2 2 5 2 2" xfId="26271"/>
    <cellStyle name="Normal 5 3 4 2 2 5 3" xfId="26272"/>
    <cellStyle name="Normal 5 3 4 2 2 6" xfId="26273"/>
    <cellStyle name="Normal 5 3 4 2 2 6 2" xfId="26274"/>
    <cellStyle name="Normal 5 3 4 2 2 7" xfId="26275"/>
    <cellStyle name="Normal 5 3 4 2 2 8" xfId="29439"/>
    <cellStyle name="Normal 5 3 4 2 3" xfId="26276"/>
    <cellStyle name="Normal 5 3 4 2 3 2" xfId="26277"/>
    <cellStyle name="Normal 5 3 4 2 3 2 2" xfId="26278"/>
    <cellStyle name="Normal 5 3 4 2 3 2 2 2" xfId="26279"/>
    <cellStyle name="Normal 5 3 4 2 3 2 2 2 2" xfId="26280"/>
    <cellStyle name="Normal 5 3 4 2 3 2 2 3" xfId="26281"/>
    <cellStyle name="Normal 5 3 4 2 3 2 3" xfId="26282"/>
    <cellStyle name="Normal 5 3 4 2 3 2 3 2" xfId="26283"/>
    <cellStyle name="Normal 5 3 4 2 3 2 4" xfId="26284"/>
    <cellStyle name="Normal 5 3 4 2 3 3" xfId="26285"/>
    <cellStyle name="Normal 5 3 4 2 3 3 2" xfId="26286"/>
    <cellStyle name="Normal 5 3 4 2 3 3 2 2" xfId="26287"/>
    <cellStyle name="Normal 5 3 4 2 3 3 3" xfId="26288"/>
    <cellStyle name="Normal 5 3 4 2 3 4" xfId="26289"/>
    <cellStyle name="Normal 5 3 4 2 3 4 2" xfId="26290"/>
    <cellStyle name="Normal 5 3 4 2 3 5" xfId="26291"/>
    <cellStyle name="Normal 5 3 4 2 4" xfId="26292"/>
    <cellStyle name="Normal 5 3 4 2 4 2" xfId="26293"/>
    <cellStyle name="Normal 5 3 4 2 4 2 2" xfId="26294"/>
    <cellStyle name="Normal 5 3 4 2 4 2 2 2" xfId="26295"/>
    <cellStyle name="Normal 5 3 4 2 4 2 2 2 2" xfId="26296"/>
    <cellStyle name="Normal 5 3 4 2 4 2 2 3" xfId="26297"/>
    <cellStyle name="Normal 5 3 4 2 4 2 3" xfId="26298"/>
    <cellStyle name="Normal 5 3 4 2 4 2 3 2" xfId="26299"/>
    <cellStyle name="Normal 5 3 4 2 4 2 4" xfId="26300"/>
    <cellStyle name="Normal 5 3 4 2 4 3" xfId="26301"/>
    <cellStyle name="Normal 5 3 4 2 4 3 2" xfId="26302"/>
    <cellStyle name="Normal 5 3 4 2 4 3 2 2" xfId="26303"/>
    <cellStyle name="Normal 5 3 4 2 4 3 3" xfId="26304"/>
    <cellStyle name="Normal 5 3 4 2 4 4" xfId="26305"/>
    <cellStyle name="Normal 5 3 4 2 4 4 2" xfId="26306"/>
    <cellStyle name="Normal 5 3 4 2 4 5" xfId="26307"/>
    <cellStyle name="Normal 5 3 4 2 5" xfId="26308"/>
    <cellStyle name="Normal 5 3 4 2 5 2" xfId="26309"/>
    <cellStyle name="Normal 5 3 4 2 5 2 2" xfId="26310"/>
    <cellStyle name="Normal 5 3 4 2 5 2 2 2" xfId="26311"/>
    <cellStyle name="Normal 5 3 4 2 5 2 2 2 2" xfId="26312"/>
    <cellStyle name="Normal 5 3 4 2 5 2 2 3" xfId="26313"/>
    <cellStyle name="Normal 5 3 4 2 5 2 3" xfId="26314"/>
    <cellStyle name="Normal 5 3 4 2 5 2 3 2" xfId="26315"/>
    <cellStyle name="Normal 5 3 4 2 5 2 4" xfId="26316"/>
    <cellStyle name="Normal 5 3 4 2 5 3" xfId="26317"/>
    <cellStyle name="Normal 5 3 4 2 5 3 2" xfId="26318"/>
    <cellStyle name="Normal 5 3 4 2 5 3 2 2" xfId="26319"/>
    <cellStyle name="Normal 5 3 4 2 5 3 3" xfId="26320"/>
    <cellStyle name="Normal 5 3 4 2 5 4" xfId="26321"/>
    <cellStyle name="Normal 5 3 4 2 5 4 2" xfId="26322"/>
    <cellStyle name="Normal 5 3 4 2 5 5" xfId="26323"/>
    <cellStyle name="Normal 5 3 4 2 6" xfId="26324"/>
    <cellStyle name="Normal 5 3 4 2 6 2" xfId="26325"/>
    <cellStyle name="Normal 5 3 4 2 6 2 2" xfId="26326"/>
    <cellStyle name="Normal 5 3 4 2 6 2 2 2" xfId="26327"/>
    <cellStyle name="Normal 5 3 4 2 6 2 3" xfId="26328"/>
    <cellStyle name="Normal 5 3 4 2 6 3" xfId="26329"/>
    <cellStyle name="Normal 5 3 4 2 6 3 2" xfId="26330"/>
    <cellStyle name="Normal 5 3 4 2 6 4" xfId="26331"/>
    <cellStyle name="Normal 5 3 4 2 7" xfId="26332"/>
    <cellStyle name="Normal 5 3 4 2 7 2" xfId="26333"/>
    <cellStyle name="Normal 5 3 4 2 7 2 2" xfId="26334"/>
    <cellStyle name="Normal 5 3 4 2 7 3" xfId="26335"/>
    <cellStyle name="Normal 5 3 4 2 8" xfId="26336"/>
    <cellStyle name="Normal 5 3 4 2 8 2" xfId="26337"/>
    <cellStyle name="Normal 5 3 4 2 9" xfId="26338"/>
    <cellStyle name="Normal 5 3 4 2 9 2" xfId="26339"/>
    <cellStyle name="Normal 5 3 4 3" xfId="26340"/>
    <cellStyle name="Normal 5 3 4 3 2" xfId="26341"/>
    <cellStyle name="Normal 5 3 4 3 2 2" xfId="26342"/>
    <cellStyle name="Normal 5 3 4 3 2 2 2" xfId="26343"/>
    <cellStyle name="Normal 5 3 4 3 2 2 2 2" xfId="26344"/>
    <cellStyle name="Normal 5 3 4 3 2 2 2 2 2" xfId="26345"/>
    <cellStyle name="Normal 5 3 4 3 2 2 2 3" xfId="26346"/>
    <cellStyle name="Normal 5 3 4 3 2 2 3" xfId="26347"/>
    <cellStyle name="Normal 5 3 4 3 2 2 3 2" xfId="26348"/>
    <cellStyle name="Normal 5 3 4 3 2 2 4" xfId="26349"/>
    <cellStyle name="Normal 5 3 4 3 2 3" xfId="26350"/>
    <cellStyle name="Normal 5 3 4 3 2 3 2" xfId="26351"/>
    <cellStyle name="Normal 5 3 4 3 2 3 2 2" xfId="26352"/>
    <cellStyle name="Normal 5 3 4 3 2 3 3" xfId="26353"/>
    <cellStyle name="Normal 5 3 4 3 2 4" xfId="26354"/>
    <cellStyle name="Normal 5 3 4 3 2 4 2" xfId="26355"/>
    <cellStyle name="Normal 5 3 4 3 2 5" xfId="26356"/>
    <cellStyle name="Normal 5 3 4 3 3" xfId="26357"/>
    <cellStyle name="Normal 5 3 4 3 3 2" xfId="26358"/>
    <cellStyle name="Normal 5 3 4 3 3 2 2" xfId="26359"/>
    <cellStyle name="Normal 5 3 4 3 3 2 2 2" xfId="26360"/>
    <cellStyle name="Normal 5 3 4 3 3 2 2 2 2" xfId="26361"/>
    <cellStyle name="Normal 5 3 4 3 3 2 2 3" xfId="26362"/>
    <cellStyle name="Normal 5 3 4 3 3 2 3" xfId="26363"/>
    <cellStyle name="Normal 5 3 4 3 3 2 3 2" xfId="26364"/>
    <cellStyle name="Normal 5 3 4 3 3 2 4" xfId="26365"/>
    <cellStyle name="Normal 5 3 4 3 3 3" xfId="26366"/>
    <cellStyle name="Normal 5 3 4 3 3 3 2" xfId="26367"/>
    <cellStyle name="Normal 5 3 4 3 3 3 2 2" xfId="26368"/>
    <cellStyle name="Normal 5 3 4 3 3 3 3" xfId="26369"/>
    <cellStyle name="Normal 5 3 4 3 3 4" xfId="26370"/>
    <cellStyle name="Normal 5 3 4 3 3 4 2" xfId="26371"/>
    <cellStyle name="Normal 5 3 4 3 3 5" xfId="26372"/>
    <cellStyle name="Normal 5 3 4 3 4" xfId="26373"/>
    <cellStyle name="Normal 5 3 4 3 4 2" xfId="26374"/>
    <cellStyle name="Normal 5 3 4 3 4 2 2" xfId="26375"/>
    <cellStyle name="Normal 5 3 4 3 4 2 2 2" xfId="26376"/>
    <cellStyle name="Normal 5 3 4 3 4 2 3" xfId="26377"/>
    <cellStyle name="Normal 5 3 4 3 4 3" xfId="26378"/>
    <cellStyle name="Normal 5 3 4 3 4 3 2" xfId="26379"/>
    <cellStyle name="Normal 5 3 4 3 4 4" xfId="26380"/>
    <cellStyle name="Normal 5 3 4 3 5" xfId="26381"/>
    <cellStyle name="Normal 5 3 4 3 5 2" xfId="26382"/>
    <cellStyle name="Normal 5 3 4 3 5 2 2" xfId="26383"/>
    <cellStyle name="Normal 5 3 4 3 5 3" xfId="26384"/>
    <cellStyle name="Normal 5 3 4 3 6" xfId="26385"/>
    <cellStyle name="Normal 5 3 4 3 6 2" xfId="26386"/>
    <cellStyle name="Normal 5 3 4 3 7" xfId="26387"/>
    <cellStyle name="Normal 5 3 4 3 8" xfId="29440"/>
    <cellStyle name="Normal 5 3 4 4" xfId="26388"/>
    <cellStyle name="Normal 5 3 4 4 2" xfId="26389"/>
    <cellStyle name="Normal 5 3 4 4 2 2" xfId="26390"/>
    <cellStyle name="Normal 5 3 4 4 2 2 2" xfId="26391"/>
    <cellStyle name="Normal 5 3 4 4 2 2 2 2" xfId="26392"/>
    <cellStyle name="Normal 5 3 4 4 2 2 3" xfId="26393"/>
    <cellStyle name="Normal 5 3 4 4 2 3" xfId="26394"/>
    <cellStyle name="Normal 5 3 4 4 2 3 2" xfId="26395"/>
    <cellStyle name="Normal 5 3 4 4 2 4" xfId="26396"/>
    <cellStyle name="Normal 5 3 4 4 3" xfId="26397"/>
    <cellStyle name="Normal 5 3 4 4 3 2" xfId="26398"/>
    <cellStyle name="Normal 5 3 4 4 3 2 2" xfId="26399"/>
    <cellStyle name="Normal 5 3 4 4 3 3" xfId="26400"/>
    <cellStyle name="Normal 5 3 4 4 4" xfId="26401"/>
    <cellStyle name="Normal 5 3 4 4 4 2" xfId="26402"/>
    <cellStyle name="Normal 5 3 4 4 5" xfId="26403"/>
    <cellStyle name="Normal 5 3 4 5" xfId="26404"/>
    <cellStyle name="Normal 5 3 4 5 2" xfId="26405"/>
    <cellStyle name="Normal 5 3 4 5 2 2" xfId="26406"/>
    <cellStyle name="Normal 5 3 4 5 2 2 2" xfId="26407"/>
    <cellStyle name="Normal 5 3 4 5 2 2 2 2" xfId="26408"/>
    <cellStyle name="Normal 5 3 4 5 2 2 3" xfId="26409"/>
    <cellStyle name="Normal 5 3 4 5 2 3" xfId="26410"/>
    <cellStyle name="Normal 5 3 4 5 2 3 2" xfId="26411"/>
    <cellStyle name="Normal 5 3 4 5 2 4" xfId="26412"/>
    <cellStyle name="Normal 5 3 4 5 3" xfId="26413"/>
    <cellStyle name="Normal 5 3 4 5 3 2" xfId="26414"/>
    <cellStyle name="Normal 5 3 4 5 3 2 2" xfId="26415"/>
    <cellStyle name="Normal 5 3 4 5 3 3" xfId="26416"/>
    <cellStyle name="Normal 5 3 4 5 4" xfId="26417"/>
    <cellStyle name="Normal 5 3 4 5 4 2" xfId="26418"/>
    <cellStyle name="Normal 5 3 4 5 5" xfId="26419"/>
    <cellStyle name="Normal 5 3 4 6" xfId="26420"/>
    <cellStyle name="Normal 5 3 4 6 2" xfId="26421"/>
    <cellStyle name="Normal 5 3 4 6 2 2" xfId="26422"/>
    <cellStyle name="Normal 5 3 4 6 2 2 2" xfId="26423"/>
    <cellStyle name="Normal 5 3 4 6 2 2 2 2" xfId="26424"/>
    <cellStyle name="Normal 5 3 4 6 2 2 3" xfId="26425"/>
    <cellStyle name="Normal 5 3 4 6 2 3" xfId="26426"/>
    <cellStyle name="Normal 5 3 4 6 2 3 2" xfId="26427"/>
    <cellStyle name="Normal 5 3 4 6 2 4" xfId="26428"/>
    <cellStyle name="Normal 5 3 4 6 3" xfId="26429"/>
    <cellStyle name="Normal 5 3 4 6 3 2" xfId="26430"/>
    <cellStyle name="Normal 5 3 4 6 3 2 2" xfId="26431"/>
    <cellStyle name="Normal 5 3 4 6 3 3" xfId="26432"/>
    <cellStyle name="Normal 5 3 4 6 4" xfId="26433"/>
    <cellStyle name="Normal 5 3 4 6 4 2" xfId="26434"/>
    <cellStyle name="Normal 5 3 4 6 5" xfId="26435"/>
    <cellStyle name="Normal 5 3 4 7" xfId="26436"/>
    <cellStyle name="Normal 5 3 4 7 2" xfId="26437"/>
    <cellStyle name="Normal 5 3 4 7 2 2" xfId="26438"/>
    <cellStyle name="Normal 5 3 4 7 2 2 2" xfId="26439"/>
    <cellStyle name="Normal 5 3 4 7 2 3" xfId="26440"/>
    <cellStyle name="Normal 5 3 4 7 3" xfId="26441"/>
    <cellStyle name="Normal 5 3 4 7 3 2" xfId="26442"/>
    <cellStyle name="Normal 5 3 4 7 4" xfId="26443"/>
    <cellStyle name="Normal 5 3 4 8" xfId="26444"/>
    <cellStyle name="Normal 5 3 4 8 2" xfId="26445"/>
    <cellStyle name="Normal 5 3 4 8 2 2" xfId="26446"/>
    <cellStyle name="Normal 5 3 4 8 3" xfId="26447"/>
    <cellStyle name="Normal 5 3 4 9" xfId="26448"/>
    <cellStyle name="Normal 5 3 4 9 2" xfId="26449"/>
    <cellStyle name="Normal 5 3 5" xfId="26450"/>
    <cellStyle name="Normal 5 3 5 10" xfId="26451"/>
    <cellStyle name="Normal 5 3 5 11" xfId="29441"/>
    <cellStyle name="Normal 5 3 5 2" xfId="26452"/>
    <cellStyle name="Normal 5 3 5 2 2" xfId="26453"/>
    <cellStyle name="Normal 5 3 5 2 2 2" xfId="26454"/>
    <cellStyle name="Normal 5 3 5 2 2 2 2" xfId="26455"/>
    <cellStyle name="Normal 5 3 5 2 2 2 2 2" xfId="26456"/>
    <cellStyle name="Normal 5 3 5 2 2 2 2 2 2" xfId="26457"/>
    <cellStyle name="Normal 5 3 5 2 2 2 2 3" xfId="26458"/>
    <cellStyle name="Normal 5 3 5 2 2 2 3" xfId="26459"/>
    <cellStyle name="Normal 5 3 5 2 2 2 3 2" xfId="26460"/>
    <cellStyle name="Normal 5 3 5 2 2 2 4" xfId="26461"/>
    <cellStyle name="Normal 5 3 5 2 2 3" xfId="26462"/>
    <cellStyle name="Normal 5 3 5 2 2 3 2" xfId="26463"/>
    <cellStyle name="Normal 5 3 5 2 2 3 2 2" xfId="26464"/>
    <cellStyle name="Normal 5 3 5 2 2 3 3" xfId="26465"/>
    <cellStyle name="Normal 5 3 5 2 2 4" xfId="26466"/>
    <cellStyle name="Normal 5 3 5 2 2 4 2" xfId="26467"/>
    <cellStyle name="Normal 5 3 5 2 2 5" xfId="26468"/>
    <cellStyle name="Normal 5 3 5 2 3" xfId="26469"/>
    <cellStyle name="Normal 5 3 5 2 3 2" xfId="26470"/>
    <cellStyle name="Normal 5 3 5 2 3 2 2" xfId="26471"/>
    <cellStyle name="Normal 5 3 5 2 3 2 2 2" xfId="26472"/>
    <cellStyle name="Normal 5 3 5 2 3 2 2 2 2" xfId="26473"/>
    <cellStyle name="Normal 5 3 5 2 3 2 2 3" xfId="26474"/>
    <cellStyle name="Normal 5 3 5 2 3 2 3" xfId="26475"/>
    <cellStyle name="Normal 5 3 5 2 3 2 3 2" xfId="26476"/>
    <cellStyle name="Normal 5 3 5 2 3 2 4" xfId="26477"/>
    <cellStyle name="Normal 5 3 5 2 3 3" xfId="26478"/>
    <cellStyle name="Normal 5 3 5 2 3 3 2" xfId="26479"/>
    <cellStyle name="Normal 5 3 5 2 3 3 2 2" xfId="26480"/>
    <cellStyle name="Normal 5 3 5 2 3 3 3" xfId="26481"/>
    <cellStyle name="Normal 5 3 5 2 3 4" xfId="26482"/>
    <cellStyle name="Normal 5 3 5 2 3 4 2" xfId="26483"/>
    <cellStyle name="Normal 5 3 5 2 3 5" xfId="26484"/>
    <cellStyle name="Normal 5 3 5 2 4" xfId="26485"/>
    <cellStyle name="Normal 5 3 5 2 4 2" xfId="26486"/>
    <cellStyle name="Normal 5 3 5 2 4 2 2" xfId="26487"/>
    <cellStyle name="Normal 5 3 5 2 4 2 2 2" xfId="26488"/>
    <cellStyle name="Normal 5 3 5 2 4 2 3" xfId="26489"/>
    <cellStyle name="Normal 5 3 5 2 4 3" xfId="26490"/>
    <cellStyle name="Normal 5 3 5 2 4 3 2" xfId="26491"/>
    <cellStyle name="Normal 5 3 5 2 4 4" xfId="26492"/>
    <cellStyle name="Normal 5 3 5 2 5" xfId="26493"/>
    <cellStyle name="Normal 5 3 5 2 5 2" xfId="26494"/>
    <cellStyle name="Normal 5 3 5 2 5 2 2" xfId="26495"/>
    <cellStyle name="Normal 5 3 5 2 5 3" xfId="26496"/>
    <cellStyle name="Normal 5 3 5 2 6" xfId="26497"/>
    <cellStyle name="Normal 5 3 5 2 6 2" xfId="26498"/>
    <cellStyle name="Normal 5 3 5 2 7" xfId="26499"/>
    <cellStyle name="Normal 5 3 5 2 8" xfId="29442"/>
    <cellStyle name="Normal 5 3 5 3" xfId="26500"/>
    <cellStyle name="Normal 5 3 5 3 2" xfId="26501"/>
    <cellStyle name="Normal 5 3 5 3 2 2" xfId="26502"/>
    <cellStyle name="Normal 5 3 5 3 2 2 2" xfId="26503"/>
    <cellStyle name="Normal 5 3 5 3 2 2 2 2" xfId="26504"/>
    <cellStyle name="Normal 5 3 5 3 2 2 3" xfId="26505"/>
    <cellStyle name="Normal 5 3 5 3 2 3" xfId="26506"/>
    <cellStyle name="Normal 5 3 5 3 2 3 2" xfId="26507"/>
    <cellStyle name="Normal 5 3 5 3 2 4" xfId="26508"/>
    <cellStyle name="Normal 5 3 5 3 3" xfId="26509"/>
    <cellStyle name="Normal 5 3 5 3 3 2" xfId="26510"/>
    <cellStyle name="Normal 5 3 5 3 3 2 2" xfId="26511"/>
    <cellStyle name="Normal 5 3 5 3 3 3" xfId="26512"/>
    <cellStyle name="Normal 5 3 5 3 4" xfId="26513"/>
    <cellStyle name="Normal 5 3 5 3 4 2" xfId="26514"/>
    <cellStyle name="Normal 5 3 5 3 5" xfId="26515"/>
    <cellStyle name="Normal 5 3 5 4" xfId="26516"/>
    <cellStyle name="Normal 5 3 5 4 2" xfId="26517"/>
    <cellStyle name="Normal 5 3 5 4 2 2" xfId="26518"/>
    <cellStyle name="Normal 5 3 5 4 2 2 2" xfId="26519"/>
    <cellStyle name="Normal 5 3 5 4 2 2 2 2" xfId="26520"/>
    <cellStyle name="Normal 5 3 5 4 2 2 3" xfId="26521"/>
    <cellStyle name="Normal 5 3 5 4 2 3" xfId="26522"/>
    <cellStyle name="Normal 5 3 5 4 2 3 2" xfId="26523"/>
    <cellStyle name="Normal 5 3 5 4 2 4" xfId="26524"/>
    <cellStyle name="Normal 5 3 5 4 3" xfId="26525"/>
    <cellStyle name="Normal 5 3 5 4 3 2" xfId="26526"/>
    <cellStyle name="Normal 5 3 5 4 3 2 2" xfId="26527"/>
    <cellStyle name="Normal 5 3 5 4 3 3" xfId="26528"/>
    <cellStyle name="Normal 5 3 5 4 4" xfId="26529"/>
    <cellStyle name="Normal 5 3 5 4 4 2" xfId="26530"/>
    <cellStyle name="Normal 5 3 5 4 5" xfId="26531"/>
    <cellStyle name="Normal 5 3 5 5" xfId="26532"/>
    <cellStyle name="Normal 5 3 5 5 2" xfId="26533"/>
    <cellStyle name="Normal 5 3 5 5 2 2" xfId="26534"/>
    <cellStyle name="Normal 5 3 5 5 2 2 2" xfId="26535"/>
    <cellStyle name="Normal 5 3 5 5 2 2 2 2" xfId="26536"/>
    <cellStyle name="Normal 5 3 5 5 2 2 3" xfId="26537"/>
    <cellStyle name="Normal 5 3 5 5 2 3" xfId="26538"/>
    <cellStyle name="Normal 5 3 5 5 2 3 2" xfId="26539"/>
    <cellStyle name="Normal 5 3 5 5 2 4" xfId="26540"/>
    <cellStyle name="Normal 5 3 5 5 3" xfId="26541"/>
    <cellStyle name="Normal 5 3 5 5 3 2" xfId="26542"/>
    <cellStyle name="Normal 5 3 5 5 3 2 2" xfId="26543"/>
    <cellStyle name="Normal 5 3 5 5 3 3" xfId="26544"/>
    <cellStyle name="Normal 5 3 5 5 4" xfId="26545"/>
    <cellStyle name="Normal 5 3 5 5 4 2" xfId="26546"/>
    <cellStyle name="Normal 5 3 5 5 5" xfId="26547"/>
    <cellStyle name="Normal 5 3 5 6" xfId="26548"/>
    <cellStyle name="Normal 5 3 5 6 2" xfId="26549"/>
    <cellStyle name="Normal 5 3 5 6 2 2" xfId="26550"/>
    <cellStyle name="Normal 5 3 5 6 2 2 2" xfId="26551"/>
    <cellStyle name="Normal 5 3 5 6 2 3" xfId="26552"/>
    <cellStyle name="Normal 5 3 5 6 3" xfId="26553"/>
    <cellStyle name="Normal 5 3 5 6 3 2" xfId="26554"/>
    <cellStyle name="Normal 5 3 5 6 4" xfId="26555"/>
    <cellStyle name="Normal 5 3 5 7" xfId="26556"/>
    <cellStyle name="Normal 5 3 5 7 2" xfId="26557"/>
    <cellStyle name="Normal 5 3 5 7 2 2" xfId="26558"/>
    <cellStyle name="Normal 5 3 5 7 3" xfId="26559"/>
    <cellStyle name="Normal 5 3 5 8" xfId="26560"/>
    <cellStyle name="Normal 5 3 5 8 2" xfId="26561"/>
    <cellStyle name="Normal 5 3 5 9" xfId="26562"/>
    <cellStyle name="Normal 5 3 5 9 2" xfId="26563"/>
    <cellStyle name="Normal 5 3 6" xfId="26564"/>
    <cellStyle name="Normal 5 3 6 10" xfId="26565"/>
    <cellStyle name="Normal 5 3 6 11" xfId="29443"/>
    <cellStyle name="Normal 5 3 6 2" xfId="26566"/>
    <cellStyle name="Normal 5 3 6 2 2" xfId="26567"/>
    <cellStyle name="Normal 5 3 6 2 2 2" xfId="26568"/>
    <cellStyle name="Normal 5 3 6 2 2 2 2" xfId="26569"/>
    <cellStyle name="Normal 5 3 6 2 2 2 2 2" xfId="26570"/>
    <cellStyle name="Normal 5 3 6 2 2 2 2 2 2" xfId="26571"/>
    <cellStyle name="Normal 5 3 6 2 2 2 2 3" xfId="26572"/>
    <cellStyle name="Normal 5 3 6 2 2 2 3" xfId="26573"/>
    <cellStyle name="Normal 5 3 6 2 2 2 3 2" xfId="26574"/>
    <cellStyle name="Normal 5 3 6 2 2 2 4" xfId="26575"/>
    <cellStyle name="Normal 5 3 6 2 2 3" xfId="26576"/>
    <cellStyle name="Normal 5 3 6 2 2 3 2" xfId="26577"/>
    <cellStyle name="Normal 5 3 6 2 2 3 2 2" xfId="26578"/>
    <cellStyle name="Normal 5 3 6 2 2 3 3" xfId="26579"/>
    <cellStyle name="Normal 5 3 6 2 2 4" xfId="26580"/>
    <cellStyle name="Normal 5 3 6 2 2 4 2" xfId="26581"/>
    <cellStyle name="Normal 5 3 6 2 2 5" xfId="26582"/>
    <cellStyle name="Normal 5 3 6 2 3" xfId="26583"/>
    <cellStyle name="Normal 5 3 6 2 3 2" xfId="26584"/>
    <cellStyle name="Normal 5 3 6 2 3 2 2" xfId="26585"/>
    <cellStyle name="Normal 5 3 6 2 3 2 2 2" xfId="26586"/>
    <cellStyle name="Normal 5 3 6 2 3 2 2 2 2" xfId="26587"/>
    <cellStyle name="Normal 5 3 6 2 3 2 2 3" xfId="26588"/>
    <cellStyle name="Normal 5 3 6 2 3 2 3" xfId="26589"/>
    <cellStyle name="Normal 5 3 6 2 3 2 3 2" xfId="26590"/>
    <cellStyle name="Normal 5 3 6 2 3 2 4" xfId="26591"/>
    <cellStyle name="Normal 5 3 6 2 3 3" xfId="26592"/>
    <cellStyle name="Normal 5 3 6 2 3 3 2" xfId="26593"/>
    <cellStyle name="Normal 5 3 6 2 3 3 2 2" xfId="26594"/>
    <cellStyle name="Normal 5 3 6 2 3 3 3" xfId="26595"/>
    <cellStyle name="Normal 5 3 6 2 3 4" xfId="26596"/>
    <cellStyle name="Normal 5 3 6 2 3 4 2" xfId="26597"/>
    <cellStyle name="Normal 5 3 6 2 3 5" xfId="26598"/>
    <cellStyle name="Normal 5 3 6 2 4" xfId="26599"/>
    <cellStyle name="Normal 5 3 6 2 4 2" xfId="26600"/>
    <cellStyle name="Normal 5 3 6 2 4 2 2" xfId="26601"/>
    <cellStyle name="Normal 5 3 6 2 4 2 2 2" xfId="26602"/>
    <cellStyle name="Normal 5 3 6 2 4 2 3" xfId="26603"/>
    <cellStyle name="Normal 5 3 6 2 4 3" xfId="26604"/>
    <cellStyle name="Normal 5 3 6 2 4 3 2" xfId="26605"/>
    <cellStyle name="Normal 5 3 6 2 4 4" xfId="26606"/>
    <cellStyle name="Normal 5 3 6 2 5" xfId="26607"/>
    <cellStyle name="Normal 5 3 6 2 5 2" xfId="26608"/>
    <cellStyle name="Normal 5 3 6 2 5 2 2" xfId="26609"/>
    <cellStyle name="Normal 5 3 6 2 5 3" xfId="26610"/>
    <cellStyle name="Normal 5 3 6 2 6" xfId="26611"/>
    <cellStyle name="Normal 5 3 6 2 6 2" xfId="26612"/>
    <cellStyle name="Normal 5 3 6 2 7" xfId="26613"/>
    <cellStyle name="Normal 5 3 6 2 8" xfId="29444"/>
    <cellStyle name="Normal 5 3 6 3" xfId="26614"/>
    <cellStyle name="Normal 5 3 6 3 2" xfId="26615"/>
    <cellStyle name="Normal 5 3 6 3 2 2" xfId="26616"/>
    <cellStyle name="Normal 5 3 6 3 2 2 2" xfId="26617"/>
    <cellStyle name="Normal 5 3 6 3 2 2 2 2" xfId="26618"/>
    <cellStyle name="Normal 5 3 6 3 2 2 3" xfId="26619"/>
    <cellStyle name="Normal 5 3 6 3 2 3" xfId="26620"/>
    <cellStyle name="Normal 5 3 6 3 2 3 2" xfId="26621"/>
    <cellStyle name="Normal 5 3 6 3 2 4" xfId="26622"/>
    <cellStyle name="Normal 5 3 6 3 3" xfId="26623"/>
    <cellStyle name="Normal 5 3 6 3 3 2" xfId="26624"/>
    <cellStyle name="Normal 5 3 6 3 3 2 2" xfId="26625"/>
    <cellStyle name="Normal 5 3 6 3 3 3" xfId="26626"/>
    <cellStyle name="Normal 5 3 6 3 4" xfId="26627"/>
    <cellStyle name="Normal 5 3 6 3 4 2" xfId="26628"/>
    <cellStyle name="Normal 5 3 6 3 5" xfId="26629"/>
    <cellStyle name="Normal 5 3 6 4" xfId="26630"/>
    <cellStyle name="Normal 5 3 6 4 2" xfId="26631"/>
    <cellStyle name="Normal 5 3 6 4 2 2" xfId="26632"/>
    <cellStyle name="Normal 5 3 6 4 2 2 2" xfId="26633"/>
    <cellStyle name="Normal 5 3 6 4 2 2 2 2" xfId="26634"/>
    <cellStyle name="Normal 5 3 6 4 2 2 3" xfId="26635"/>
    <cellStyle name="Normal 5 3 6 4 2 3" xfId="26636"/>
    <cellStyle name="Normal 5 3 6 4 2 3 2" xfId="26637"/>
    <cellStyle name="Normal 5 3 6 4 2 4" xfId="26638"/>
    <cellStyle name="Normal 5 3 6 4 3" xfId="26639"/>
    <cellStyle name="Normal 5 3 6 4 3 2" xfId="26640"/>
    <cellStyle name="Normal 5 3 6 4 3 2 2" xfId="26641"/>
    <cellStyle name="Normal 5 3 6 4 3 3" xfId="26642"/>
    <cellStyle name="Normal 5 3 6 4 4" xfId="26643"/>
    <cellStyle name="Normal 5 3 6 4 4 2" xfId="26644"/>
    <cellStyle name="Normal 5 3 6 4 5" xfId="26645"/>
    <cellStyle name="Normal 5 3 6 5" xfId="26646"/>
    <cellStyle name="Normal 5 3 6 5 2" xfId="26647"/>
    <cellStyle name="Normal 5 3 6 5 2 2" xfId="26648"/>
    <cellStyle name="Normal 5 3 6 5 2 2 2" xfId="26649"/>
    <cellStyle name="Normal 5 3 6 5 2 2 2 2" xfId="26650"/>
    <cellStyle name="Normal 5 3 6 5 2 2 3" xfId="26651"/>
    <cellStyle name="Normal 5 3 6 5 2 3" xfId="26652"/>
    <cellStyle name="Normal 5 3 6 5 2 3 2" xfId="26653"/>
    <cellStyle name="Normal 5 3 6 5 2 4" xfId="26654"/>
    <cellStyle name="Normal 5 3 6 5 3" xfId="26655"/>
    <cellStyle name="Normal 5 3 6 5 3 2" xfId="26656"/>
    <cellStyle name="Normal 5 3 6 5 3 2 2" xfId="26657"/>
    <cellStyle name="Normal 5 3 6 5 3 3" xfId="26658"/>
    <cellStyle name="Normal 5 3 6 5 4" xfId="26659"/>
    <cellStyle name="Normal 5 3 6 5 4 2" xfId="26660"/>
    <cellStyle name="Normal 5 3 6 5 5" xfId="26661"/>
    <cellStyle name="Normal 5 3 6 6" xfId="26662"/>
    <cellStyle name="Normal 5 3 6 6 2" xfId="26663"/>
    <cellStyle name="Normal 5 3 6 6 2 2" xfId="26664"/>
    <cellStyle name="Normal 5 3 6 6 2 2 2" xfId="26665"/>
    <cellStyle name="Normal 5 3 6 6 2 3" xfId="26666"/>
    <cellStyle name="Normal 5 3 6 6 3" xfId="26667"/>
    <cellStyle name="Normal 5 3 6 6 3 2" xfId="26668"/>
    <cellStyle name="Normal 5 3 6 6 4" xfId="26669"/>
    <cellStyle name="Normal 5 3 6 7" xfId="26670"/>
    <cellStyle name="Normal 5 3 6 7 2" xfId="26671"/>
    <cellStyle name="Normal 5 3 6 7 2 2" xfId="26672"/>
    <cellStyle name="Normal 5 3 6 7 3" xfId="26673"/>
    <cellStyle name="Normal 5 3 6 8" xfId="26674"/>
    <cellStyle name="Normal 5 3 6 8 2" xfId="26675"/>
    <cellStyle name="Normal 5 3 6 9" xfId="26676"/>
    <cellStyle name="Normal 5 3 6 9 2" xfId="26677"/>
    <cellStyle name="Normal 5 3 7" xfId="26678"/>
    <cellStyle name="Normal 5 3 7 2" xfId="26679"/>
    <cellStyle name="Normal 5 3 7 2 2" xfId="26680"/>
    <cellStyle name="Normal 5 3 7 2 2 2" xfId="26681"/>
    <cellStyle name="Normal 5 3 7 2 2 2 2" xfId="26682"/>
    <cellStyle name="Normal 5 3 7 2 2 2 2 2" xfId="26683"/>
    <cellStyle name="Normal 5 3 7 2 2 2 3" xfId="26684"/>
    <cellStyle name="Normal 5 3 7 2 2 3" xfId="26685"/>
    <cellStyle name="Normal 5 3 7 2 2 3 2" xfId="26686"/>
    <cellStyle name="Normal 5 3 7 2 2 4" xfId="26687"/>
    <cellStyle name="Normal 5 3 7 2 3" xfId="26688"/>
    <cellStyle name="Normal 5 3 7 2 3 2" xfId="26689"/>
    <cellStyle name="Normal 5 3 7 2 3 2 2" xfId="26690"/>
    <cellStyle name="Normal 5 3 7 2 3 3" xfId="26691"/>
    <cellStyle name="Normal 5 3 7 2 4" xfId="26692"/>
    <cellStyle name="Normal 5 3 7 2 4 2" xfId="26693"/>
    <cellStyle name="Normal 5 3 7 2 5" xfId="26694"/>
    <cellStyle name="Normal 5 3 7 3" xfId="26695"/>
    <cellStyle name="Normal 5 3 7 3 2" xfId="26696"/>
    <cellStyle name="Normal 5 3 7 3 2 2" xfId="26697"/>
    <cellStyle name="Normal 5 3 7 3 2 2 2" xfId="26698"/>
    <cellStyle name="Normal 5 3 7 3 2 2 2 2" xfId="26699"/>
    <cellStyle name="Normal 5 3 7 3 2 2 3" xfId="26700"/>
    <cellStyle name="Normal 5 3 7 3 2 3" xfId="26701"/>
    <cellStyle name="Normal 5 3 7 3 2 3 2" xfId="26702"/>
    <cellStyle name="Normal 5 3 7 3 2 4" xfId="26703"/>
    <cellStyle name="Normal 5 3 7 3 3" xfId="26704"/>
    <cellStyle name="Normal 5 3 7 3 3 2" xfId="26705"/>
    <cellStyle name="Normal 5 3 7 3 3 2 2" xfId="26706"/>
    <cellStyle name="Normal 5 3 7 3 3 3" xfId="26707"/>
    <cellStyle name="Normal 5 3 7 3 4" xfId="26708"/>
    <cellStyle name="Normal 5 3 7 3 4 2" xfId="26709"/>
    <cellStyle name="Normal 5 3 7 3 5" xfId="26710"/>
    <cellStyle name="Normal 5 3 7 4" xfId="26711"/>
    <cellStyle name="Normal 5 3 7 4 2" xfId="26712"/>
    <cellStyle name="Normal 5 3 7 4 2 2" xfId="26713"/>
    <cellStyle name="Normal 5 3 7 4 2 2 2" xfId="26714"/>
    <cellStyle name="Normal 5 3 7 4 2 3" xfId="26715"/>
    <cellStyle name="Normal 5 3 7 4 3" xfId="26716"/>
    <cellStyle name="Normal 5 3 7 4 3 2" xfId="26717"/>
    <cellStyle name="Normal 5 3 7 4 4" xfId="26718"/>
    <cellStyle name="Normal 5 3 7 5" xfId="26719"/>
    <cellStyle name="Normal 5 3 7 5 2" xfId="26720"/>
    <cellStyle name="Normal 5 3 7 5 2 2" xfId="26721"/>
    <cellStyle name="Normal 5 3 7 5 3" xfId="26722"/>
    <cellStyle name="Normal 5 3 7 6" xfId="26723"/>
    <cellStyle name="Normal 5 3 7 6 2" xfId="26724"/>
    <cellStyle name="Normal 5 3 7 7" xfId="26725"/>
    <cellStyle name="Normal 5 3 7 8" xfId="29445"/>
    <cellStyle name="Normal 5 3 8" xfId="26726"/>
    <cellStyle name="Normal 5 3 8 2" xfId="26727"/>
    <cellStyle name="Normal 5 3 8 2 2" xfId="26728"/>
    <cellStyle name="Normal 5 3 8 2 2 2" xfId="26729"/>
    <cellStyle name="Normal 5 3 8 2 2 2 2" xfId="26730"/>
    <cellStyle name="Normal 5 3 8 2 2 3" xfId="26731"/>
    <cellStyle name="Normal 5 3 8 2 3" xfId="26732"/>
    <cellStyle name="Normal 5 3 8 2 3 2" xfId="26733"/>
    <cellStyle name="Normal 5 3 8 2 4" xfId="26734"/>
    <cellStyle name="Normal 5 3 8 3" xfId="26735"/>
    <cellStyle name="Normal 5 3 8 3 2" xfId="26736"/>
    <cellStyle name="Normal 5 3 8 3 2 2" xfId="26737"/>
    <cellStyle name="Normal 5 3 8 3 3" xfId="26738"/>
    <cellStyle name="Normal 5 3 8 4" xfId="26739"/>
    <cellStyle name="Normal 5 3 8 4 2" xfId="26740"/>
    <cellStyle name="Normal 5 3 8 5" xfId="26741"/>
    <cellStyle name="Normal 5 3 9" xfId="26742"/>
    <cellStyle name="Normal 5 3 9 2" xfId="26743"/>
    <cellStyle name="Normal 5 3 9 2 2" xfId="26744"/>
    <cellStyle name="Normal 5 3 9 2 2 2" xfId="26745"/>
    <cellStyle name="Normal 5 3 9 2 2 2 2" xfId="26746"/>
    <cellStyle name="Normal 5 3 9 2 2 3" xfId="26747"/>
    <cellStyle name="Normal 5 3 9 2 3" xfId="26748"/>
    <cellStyle name="Normal 5 3 9 2 3 2" xfId="26749"/>
    <cellStyle name="Normal 5 3 9 2 4" xfId="26750"/>
    <cellStyle name="Normal 5 3 9 3" xfId="26751"/>
    <cellStyle name="Normal 5 3 9 3 2" xfId="26752"/>
    <cellStyle name="Normal 5 3 9 3 2 2" xfId="26753"/>
    <cellStyle name="Normal 5 3 9 3 3" xfId="26754"/>
    <cellStyle name="Normal 5 3 9 4" xfId="26755"/>
    <cellStyle name="Normal 5 3 9 4 2" xfId="26756"/>
    <cellStyle name="Normal 5 3 9 5" xfId="26757"/>
    <cellStyle name="Normal 5 4" xfId="26758"/>
    <cellStyle name="Normal 5 4 10" xfId="26759"/>
    <cellStyle name="Normal 5 4 10 2" xfId="26760"/>
    <cellStyle name="Normal 5 4 10 2 2" xfId="26761"/>
    <cellStyle name="Normal 5 4 10 2 2 2" xfId="26762"/>
    <cellStyle name="Normal 5 4 10 2 3" xfId="26763"/>
    <cellStyle name="Normal 5 4 10 3" xfId="26764"/>
    <cellStyle name="Normal 5 4 10 3 2" xfId="26765"/>
    <cellStyle name="Normal 5 4 10 4" xfId="26766"/>
    <cellStyle name="Normal 5 4 11" xfId="26767"/>
    <cellStyle name="Normal 5 4 11 2" xfId="26768"/>
    <cellStyle name="Normal 5 4 11 2 2" xfId="26769"/>
    <cellStyle name="Normal 5 4 11 3" xfId="26770"/>
    <cellStyle name="Normal 5 4 12" xfId="26771"/>
    <cellStyle name="Normal 5 4 12 2" xfId="26772"/>
    <cellStyle name="Normal 5 4 13" xfId="26773"/>
    <cellStyle name="Normal 5 4 13 2" xfId="26774"/>
    <cellStyle name="Normal 5 4 14" xfId="26775"/>
    <cellStyle name="Normal 5 4 15" xfId="29446"/>
    <cellStyle name="Normal 5 4 2" xfId="26776"/>
    <cellStyle name="Normal 5 4 2 10" xfId="26777"/>
    <cellStyle name="Normal 5 4 2 10 2" xfId="26778"/>
    <cellStyle name="Normal 5 4 2 11" xfId="26779"/>
    <cellStyle name="Normal 5 4 2 11 2" xfId="26780"/>
    <cellStyle name="Normal 5 4 2 12" xfId="26781"/>
    <cellStyle name="Normal 5 4 2 13" xfId="29447"/>
    <cellStyle name="Normal 5 4 2 2" xfId="26782"/>
    <cellStyle name="Normal 5 4 2 2 10" xfId="26783"/>
    <cellStyle name="Normal 5 4 2 2 11" xfId="29448"/>
    <cellStyle name="Normal 5 4 2 2 2" xfId="26784"/>
    <cellStyle name="Normal 5 4 2 2 2 2" xfId="26785"/>
    <cellStyle name="Normal 5 4 2 2 2 2 2" xfId="26786"/>
    <cellStyle name="Normal 5 4 2 2 2 2 2 2" xfId="26787"/>
    <cellStyle name="Normal 5 4 2 2 2 2 2 2 2" xfId="26788"/>
    <cellStyle name="Normal 5 4 2 2 2 2 2 2 2 2" xfId="26789"/>
    <cellStyle name="Normal 5 4 2 2 2 2 2 2 3" xfId="26790"/>
    <cellStyle name="Normal 5 4 2 2 2 2 2 3" xfId="26791"/>
    <cellStyle name="Normal 5 4 2 2 2 2 2 3 2" xfId="26792"/>
    <cellStyle name="Normal 5 4 2 2 2 2 2 4" xfId="26793"/>
    <cellStyle name="Normal 5 4 2 2 2 2 3" xfId="26794"/>
    <cellStyle name="Normal 5 4 2 2 2 2 3 2" xfId="26795"/>
    <cellStyle name="Normal 5 4 2 2 2 2 3 2 2" xfId="26796"/>
    <cellStyle name="Normal 5 4 2 2 2 2 3 3" xfId="26797"/>
    <cellStyle name="Normal 5 4 2 2 2 2 4" xfId="26798"/>
    <cellStyle name="Normal 5 4 2 2 2 2 4 2" xfId="26799"/>
    <cellStyle name="Normal 5 4 2 2 2 2 5" xfId="26800"/>
    <cellStyle name="Normal 5 4 2 2 2 3" xfId="26801"/>
    <cellStyle name="Normal 5 4 2 2 2 3 2" xfId="26802"/>
    <cellStyle name="Normal 5 4 2 2 2 3 2 2" xfId="26803"/>
    <cellStyle name="Normal 5 4 2 2 2 3 2 2 2" xfId="26804"/>
    <cellStyle name="Normal 5 4 2 2 2 3 2 2 2 2" xfId="26805"/>
    <cellStyle name="Normal 5 4 2 2 2 3 2 2 3" xfId="26806"/>
    <cellStyle name="Normal 5 4 2 2 2 3 2 3" xfId="26807"/>
    <cellStyle name="Normal 5 4 2 2 2 3 2 3 2" xfId="26808"/>
    <cellStyle name="Normal 5 4 2 2 2 3 2 4" xfId="26809"/>
    <cellStyle name="Normal 5 4 2 2 2 3 3" xfId="26810"/>
    <cellStyle name="Normal 5 4 2 2 2 3 3 2" xfId="26811"/>
    <cellStyle name="Normal 5 4 2 2 2 3 3 2 2" xfId="26812"/>
    <cellStyle name="Normal 5 4 2 2 2 3 3 3" xfId="26813"/>
    <cellStyle name="Normal 5 4 2 2 2 3 4" xfId="26814"/>
    <cellStyle name="Normal 5 4 2 2 2 3 4 2" xfId="26815"/>
    <cellStyle name="Normal 5 4 2 2 2 3 5" xfId="26816"/>
    <cellStyle name="Normal 5 4 2 2 2 4" xfId="26817"/>
    <cellStyle name="Normal 5 4 2 2 2 4 2" xfId="26818"/>
    <cellStyle name="Normal 5 4 2 2 2 4 2 2" xfId="26819"/>
    <cellStyle name="Normal 5 4 2 2 2 4 2 2 2" xfId="26820"/>
    <cellStyle name="Normal 5 4 2 2 2 4 2 3" xfId="26821"/>
    <cellStyle name="Normal 5 4 2 2 2 4 3" xfId="26822"/>
    <cellStyle name="Normal 5 4 2 2 2 4 3 2" xfId="26823"/>
    <cellStyle name="Normal 5 4 2 2 2 4 4" xfId="26824"/>
    <cellStyle name="Normal 5 4 2 2 2 5" xfId="26825"/>
    <cellStyle name="Normal 5 4 2 2 2 5 2" xfId="26826"/>
    <cellStyle name="Normal 5 4 2 2 2 5 2 2" xfId="26827"/>
    <cellStyle name="Normal 5 4 2 2 2 5 3" xfId="26828"/>
    <cellStyle name="Normal 5 4 2 2 2 6" xfId="26829"/>
    <cellStyle name="Normal 5 4 2 2 2 6 2" xfId="26830"/>
    <cellStyle name="Normal 5 4 2 2 2 7" xfId="26831"/>
    <cellStyle name="Normal 5 4 2 2 2 8" xfId="29449"/>
    <cellStyle name="Normal 5 4 2 2 3" xfId="26832"/>
    <cellStyle name="Normal 5 4 2 2 3 2" xfId="26833"/>
    <cellStyle name="Normal 5 4 2 2 3 2 2" xfId="26834"/>
    <cellStyle name="Normal 5 4 2 2 3 2 2 2" xfId="26835"/>
    <cellStyle name="Normal 5 4 2 2 3 2 2 2 2" xfId="26836"/>
    <cellStyle name="Normal 5 4 2 2 3 2 2 3" xfId="26837"/>
    <cellStyle name="Normal 5 4 2 2 3 2 3" xfId="26838"/>
    <cellStyle name="Normal 5 4 2 2 3 2 3 2" xfId="26839"/>
    <cellStyle name="Normal 5 4 2 2 3 2 4" xfId="26840"/>
    <cellStyle name="Normal 5 4 2 2 3 3" xfId="26841"/>
    <cellStyle name="Normal 5 4 2 2 3 3 2" xfId="26842"/>
    <cellStyle name="Normal 5 4 2 2 3 3 2 2" xfId="26843"/>
    <cellStyle name="Normal 5 4 2 2 3 3 3" xfId="26844"/>
    <cellStyle name="Normal 5 4 2 2 3 4" xfId="26845"/>
    <cellStyle name="Normal 5 4 2 2 3 4 2" xfId="26846"/>
    <cellStyle name="Normal 5 4 2 2 3 5" xfId="26847"/>
    <cellStyle name="Normal 5 4 2 2 4" xfId="26848"/>
    <cellStyle name="Normal 5 4 2 2 4 2" xfId="26849"/>
    <cellStyle name="Normal 5 4 2 2 4 2 2" xfId="26850"/>
    <cellStyle name="Normal 5 4 2 2 4 2 2 2" xfId="26851"/>
    <cellStyle name="Normal 5 4 2 2 4 2 2 2 2" xfId="26852"/>
    <cellStyle name="Normal 5 4 2 2 4 2 2 3" xfId="26853"/>
    <cellStyle name="Normal 5 4 2 2 4 2 3" xfId="26854"/>
    <cellStyle name="Normal 5 4 2 2 4 2 3 2" xfId="26855"/>
    <cellStyle name="Normal 5 4 2 2 4 2 4" xfId="26856"/>
    <cellStyle name="Normal 5 4 2 2 4 3" xfId="26857"/>
    <cellStyle name="Normal 5 4 2 2 4 3 2" xfId="26858"/>
    <cellStyle name="Normal 5 4 2 2 4 3 2 2" xfId="26859"/>
    <cellStyle name="Normal 5 4 2 2 4 3 3" xfId="26860"/>
    <cellStyle name="Normal 5 4 2 2 4 4" xfId="26861"/>
    <cellStyle name="Normal 5 4 2 2 4 4 2" xfId="26862"/>
    <cellStyle name="Normal 5 4 2 2 4 5" xfId="26863"/>
    <cellStyle name="Normal 5 4 2 2 5" xfId="26864"/>
    <cellStyle name="Normal 5 4 2 2 5 2" xfId="26865"/>
    <cellStyle name="Normal 5 4 2 2 5 2 2" xfId="26866"/>
    <cellStyle name="Normal 5 4 2 2 5 2 2 2" xfId="26867"/>
    <cellStyle name="Normal 5 4 2 2 5 2 2 2 2" xfId="26868"/>
    <cellStyle name="Normal 5 4 2 2 5 2 2 3" xfId="26869"/>
    <cellStyle name="Normal 5 4 2 2 5 2 3" xfId="26870"/>
    <cellStyle name="Normal 5 4 2 2 5 2 3 2" xfId="26871"/>
    <cellStyle name="Normal 5 4 2 2 5 2 4" xfId="26872"/>
    <cellStyle name="Normal 5 4 2 2 5 3" xfId="26873"/>
    <cellStyle name="Normal 5 4 2 2 5 3 2" xfId="26874"/>
    <cellStyle name="Normal 5 4 2 2 5 3 2 2" xfId="26875"/>
    <cellStyle name="Normal 5 4 2 2 5 3 3" xfId="26876"/>
    <cellStyle name="Normal 5 4 2 2 5 4" xfId="26877"/>
    <cellStyle name="Normal 5 4 2 2 5 4 2" xfId="26878"/>
    <cellStyle name="Normal 5 4 2 2 5 5" xfId="26879"/>
    <cellStyle name="Normal 5 4 2 2 6" xfId="26880"/>
    <cellStyle name="Normal 5 4 2 2 6 2" xfId="26881"/>
    <cellStyle name="Normal 5 4 2 2 6 2 2" xfId="26882"/>
    <cellStyle name="Normal 5 4 2 2 6 2 2 2" xfId="26883"/>
    <cellStyle name="Normal 5 4 2 2 6 2 3" xfId="26884"/>
    <cellStyle name="Normal 5 4 2 2 6 3" xfId="26885"/>
    <cellStyle name="Normal 5 4 2 2 6 3 2" xfId="26886"/>
    <cellStyle name="Normal 5 4 2 2 6 4" xfId="26887"/>
    <cellStyle name="Normal 5 4 2 2 7" xfId="26888"/>
    <cellStyle name="Normal 5 4 2 2 7 2" xfId="26889"/>
    <cellStyle name="Normal 5 4 2 2 7 2 2" xfId="26890"/>
    <cellStyle name="Normal 5 4 2 2 7 3" xfId="26891"/>
    <cellStyle name="Normal 5 4 2 2 8" xfId="26892"/>
    <cellStyle name="Normal 5 4 2 2 8 2" xfId="26893"/>
    <cellStyle name="Normal 5 4 2 2 9" xfId="26894"/>
    <cellStyle name="Normal 5 4 2 2 9 2" xfId="26895"/>
    <cellStyle name="Normal 5 4 2 3" xfId="26896"/>
    <cellStyle name="Normal 5 4 2 3 10" xfId="26897"/>
    <cellStyle name="Normal 5 4 2 3 11" xfId="29450"/>
    <cellStyle name="Normal 5 4 2 3 2" xfId="26898"/>
    <cellStyle name="Normal 5 4 2 3 2 2" xfId="26899"/>
    <cellStyle name="Normal 5 4 2 3 2 2 2" xfId="26900"/>
    <cellStyle name="Normal 5 4 2 3 2 2 2 2" xfId="26901"/>
    <cellStyle name="Normal 5 4 2 3 2 2 2 2 2" xfId="26902"/>
    <cellStyle name="Normal 5 4 2 3 2 2 2 2 2 2" xfId="26903"/>
    <cellStyle name="Normal 5 4 2 3 2 2 2 2 3" xfId="26904"/>
    <cellStyle name="Normal 5 4 2 3 2 2 2 3" xfId="26905"/>
    <cellStyle name="Normal 5 4 2 3 2 2 2 3 2" xfId="26906"/>
    <cellStyle name="Normal 5 4 2 3 2 2 2 4" xfId="26907"/>
    <cellStyle name="Normal 5 4 2 3 2 2 3" xfId="26908"/>
    <cellStyle name="Normal 5 4 2 3 2 2 3 2" xfId="26909"/>
    <cellStyle name="Normal 5 4 2 3 2 2 3 2 2" xfId="26910"/>
    <cellStyle name="Normal 5 4 2 3 2 2 3 3" xfId="26911"/>
    <cellStyle name="Normal 5 4 2 3 2 2 4" xfId="26912"/>
    <cellStyle name="Normal 5 4 2 3 2 2 4 2" xfId="26913"/>
    <cellStyle name="Normal 5 4 2 3 2 2 5" xfId="26914"/>
    <cellStyle name="Normal 5 4 2 3 2 3" xfId="26915"/>
    <cellStyle name="Normal 5 4 2 3 2 3 2" xfId="26916"/>
    <cellStyle name="Normal 5 4 2 3 2 3 2 2" xfId="26917"/>
    <cellStyle name="Normal 5 4 2 3 2 3 2 2 2" xfId="26918"/>
    <cellStyle name="Normal 5 4 2 3 2 3 2 2 2 2" xfId="26919"/>
    <cellStyle name="Normal 5 4 2 3 2 3 2 2 3" xfId="26920"/>
    <cellStyle name="Normal 5 4 2 3 2 3 2 3" xfId="26921"/>
    <cellStyle name="Normal 5 4 2 3 2 3 2 3 2" xfId="26922"/>
    <cellStyle name="Normal 5 4 2 3 2 3 2 4" xfId="26923"/>
    <cellStyle name="Normal 5 4 2 3 2 3 3" xfId="26924"/>
    <cellStyle name="Normal 5 4 2 3 2 3 3 2" xfId="26925"/>
    <cellStyle name="Normal 5 4 2 3 2 3 3 2 2" xfId="26926"/>
    <cellStyle name="Normal 5 4 2 3 2 3 3 3" xfId="26927"/>
    <cellStyle name="Normal 5 4 2 3 2 3 4" xfId="26928"/>
    <cellStyle name="Normal 5 4 2 3 2 3 4 2" xfId="26929"/>
    <cellStyle name="Normal 5 4 2 3 2 3 5" xfId="26930"/>
    <cellStyle name="Normal 5 4 2 3 2 4" xfId="26931"/>
    <cellStyle name="Normal 5 4 2 3 2 4 2" xfId="26932"/>
    <cellStyle name="Normal 5 4 2 3 2 4 2 2" xfId="26933"/>
    <cellStyle name="Normal 5 4 2 3 2 4 2 2 2" xfId="26934"/>
    <cellStyle name="Normal 5 4 2 3 2 4 2 3" xfId="26935"/>
    <cellStyle name="Normal 5 4 2 3 2 4 3" xfId="26936"/>
    <cellStyle name="Normal 5 4 2 3 2 4 3 2" xfId="26937"/>
    <cellStyle name="Normal 5 4 2 3 2 4 4" xfId="26938"/>
    <cellStyle name="Normal 5 4 2 3 2 5" xfId="26939"/>
    <cellStyle name="Normal 5 4 2 3 2 5 2" xfId="26940"/>
    <cellStyle name="Normal 5 4 2 3 2 5 2 2" xfId="26941"/>
    <cellStyle name="Normal 5 4 2 3 2 5 3" xfId="26942"/>
    <cellStyle name="Normal 5 4 2 3 2 6" xfId="26943"/>
    <cellStyle name="Normal 5 4 2 3 2 6 2" xfId="26944"/>
    <cellStyle name="Normal 5 4 2 3 2 7" xfId="26945"/>
    <cellStyle name="Normal 5 4 2 3 2 8" xfId="29451"/>
    <cellStyle name="Normal 5 4 2 3 3" xfId="26946"/>
    <cellStyle name="Normal 5 4 2 3 3 2" xfId="26947"/>
    <cellStyle name="Normal 5 4 2 3 3 2 2" xfId="26948"/>
    <cellStyle name="Normal 5 4 2 3 3 2 2 2" xfId="26949"/>
    <cellStyle name="Normal 5 4 2 3 3 2 2 2 2" xfId="26950"/>
    <cellStyle name="Normal 5 4 2 3 3 2 2 3" xfId="26951"/>
    <cellStyle name="Normal 5 4 2 3 3 2 3" xfId="26952"/>
    <cellStyle name="Normal 5 4 2 3 3 2 3 2" xfId="26953"/>
    <cellStyle name="Normal 5 4 2 3 3 2 4" xfId="26954"/>
    <cellStyle name="Normal 5 4 2 3 3 3" xfId="26955"/>
    <cellStyle name="Normal 5 4 2 3 3 3 2" xfId="26956"/>
    <cellStyle name="Normal 5 4 2 3 3 3 2 2" xfId="26957"/>
    <cellStyle name="Normal 5 4 2 3 3 3 3" xfId="26958"/>
    <cellStyle name="Normal 5 4 2 3 3 4" xfId="26959"/>
    <cellStyle name="Normal 5 4 2 3 3 4 2" xfId="26960"/>
    <cellStyle name="Normal 5 4 2 3 3 5" xfId="26961"/>
    <cellStyle name="Normal 5 4 2 3 4" xfId="26962"/>
    <cellStyle name="Normal 5 4 2 3 4 2" xfId="26963"/>
    <cellStyle name="Normal 5 4 2 3 4 2 2" xfId="26964"/>
    <cellStyle name="Normal 5 4 2 3 4 2 2 2" xfId="26965"/>
    <cellStyle name="Normal 5 4 2 3 4 2 2 2 2" xfId="26966"/>
    <cellStyle name="Normal 5 4 2 3 4 2 2 3" xfId="26967"/>
    <cellStyle name="Normal 5 4 2 3 4 2 3" xfId="26968"/>
    <cellStyle name="Normal 5 4 2 3 4 2 3 2" xfId="26969"/>
    <cellStyle name="Normal 5 4 2 3 4 2 4" xfId="26970"/>
    <cellStyle name="Normal 5 4 2 3 4 3" xfId="26971"/>
    <cellStyle name="Normal 5 4 2 3 4 3 2" xfId="26972"/>
    <cellStyle name="Normal 5 4 2 3 4 3 2 2" xfId="26973"/>
    <cellStyle name="Normal 5 4 2 3 4 3 3" xfId="26974"/>
    <cellStyle name="Normal 5 4 2 3 4 4" xfId="26975"/>
    <cellStyle name="Normal 5 4 2 3 4 4 2" xfId="26976"/>
    <cellStyle name="Normal 5 4 2 3 4 5" xfId="26977"/>
    <cellStyle name="Normal 5 4 2 3 5" xfId="26978"/>
    <cellStyle name="Normal 5 4 2 3 5 2" xfId="26979"/>
    <cellStyle name="Normal 5 4 2 3 5 2 2" xfId="26980"/>
    <cellStyle name="Normal 5 4 2 3 5 2 2 2" xfId="26981"/>
    <cellStyle name="Normal 5 4 2 3 5 2 2 2 2" xfId="26982"/>
    <cellStyle name="Normal 5 4 2 3 5 2 2 3" xfId="26983"/>
    <cellStyle name="Normal 5 4 2 3 5 2 3" xfId="26984"/>
    <cellStyle name="Normal 5 4 2 3 5 2 3 2" xfId="26985"/>
    <cellStyle name="Normal 5 4 2 3 5 2 4" xfId="26986"/>
    <cellStyle name="Normal 5 4 2 3 5 3" xfId="26987"/>
    <cellStyle name="Normal 5 4 2 3 5 3 2" xfId="26988"/>
    <cellStyle name="Normal 5 4 2 3 5 3 2 2" xfId="26989"/>
    <cellStyle name="Normal 5 4 2 3 5 3 3" xfId="26990"/>
    <cellStyle name="Normal 5 4 2 3 5 4" xfId="26991"/>
    <cellStyle name="Normal 5 4 2 3 5 4 2" xfId="26992"/>
    <cellStyle name="Normal 5 4 2 3 5 5" xfId="26993"/>
    <cellStyle name="Normal 5 4 2 3 6" xfId="26994"/>
    <cellStyle name="Normal 5 4 2 3 6 2" xfId="26995"/>
    <cellStyle name="Normal 5 4 2 3 6 2 2" xfId="26996"/>
    <cellStyle name="Normal 5 4 2 3 6 2 2 2" xfId="26997"/>
    <cellStyle name="Normal 5 4 2 3 6 2 3" xfId="26998"/>
    <cellStyle name="Normal 5 4 2 3 6 3" xfId="26999"/>
    <cellStyle name="Normal 5 4 2 3 6 3 2" xfId="27000"/>
    <cellStyle name="Normal 5 4 2 3 6 4" xfId="27001"/>
    <cellStyle name="Normal 5 4 2 3 7" xfId="27002"/>
    <cellStyle name="Normal 5 4 2 3 7 2" xfId="27003"/>
    <cellStyle name="Normal 5 4 2 3 7 2 2" xfId="27004"/>
    <cellStyle name="Normal 5 4 2 3 7 3" xfId="27005"/>
    <cellStyle name="Normal 5 4 2 3 8" xfId="27006"/>
    <cellStyle name="Normal 5 4 2 3 8 2" xfId="27007"/>
    <cellStyle name="Normal 5 4 2 3 9" xfId="27008"/>
    <cellStyle name="Normal 5 4 2 3 9 2" xfId="27009"/>
    <cellStyle name="Normal 5 4 2 4" xfId="27010"/>
    <cellStyle name="Normal 5 4 2 4 2" xfId="27011"/>
    <cellStyle name="Normal 5 4 2 4 2 2" xfId="27012"/>
    <cellStyle name="Normal 5 4 2 4 2 2 2" xfId="27013"/>
    <cellStyle name="Normal 5 4 2 4 2 2 2 2" xfId="27014"/>
    <cellStyle name="Normal 5 4 2 4 2 2 2 2 2" xfId="27015"/>
    <cellStyle name="Normal 5 4 2 4 2 2 2 3" xfId="27016"/>
    <cellStyle name="Normal 5 4 2 4 2 2 3" xfId="27017"/>
    <cellStyle name="Normal 5 4 2 4 2 2 3 2" xfId="27018"/>
    <cellStyle name="Normal 5 4 2 4 2 2 4" xfId="27019"/>
    <cellStyle name="Normal 5 4 2 4 2 3" xfId="27020"/>
    <cellStyle name="Normal 5 4 2 4 2 3 2" xfId="27021"/>
    <cellStyle name="Normal 5 4 2 4 2 3 2 2" xfId="27022"/>
    <cellStyle name="Normal 5 4 2 4 2 3 3" xfId="27023"/>
    <cellStyle name="Normal 5 4 2 4 2 4" xfId="27024"/>
    <cellStyle name="Normal 5 4 2 4 2 4 2" xfId="27025"/>
    <cellStyle name="Normal 5 4 2 4 2 5" xfId="27026"/>
    <cellStyle name="Normal 5 4 2 4 3" xfId="27027"/>
    <cellStyle name="Normal 5 4 2 4 3 2" xfId="27028"/>
    <cellStyle name="Normal 5 4 2 4 3 2 2" xfId="27029"/>
    <cellStyle name="Normal 5 4 2 4 3 2 2 2" xfId="27030"/>
    <cellStyle name="Normal 5 4 2 4 3 2 2 2 2" xfId="27031"/>
    <cellStyle name="Normal 5 4 2 4 3 2 2 3" xfId="27032"/>
    <cellStyle name="Normal 5 4 2 4 3 2 3" xfId="27033"/>
    <cellStyle name="Normal 5 4 2 4 3 2 3 2" xfId="27034"/>
    <cellStyle name="Normal 5 4 2 4 3 2 4" xfId="27035"/>
    <cellStyle name="Normal 5 4 2 4 3 3" xfId="27036"/>
    <cellStyle name="Normal 5 4 2 4 3 3 2" xfId="27037"/>
    <cellStyle name="Normal 5 4 2 4 3 3 2 2" xfId="27038"/>
    <cellStyle name="Normal 5 4 2 4 3 3 3" xfId="27039"/>
    <cellStyle name="Normal 5 4 2 4 3 4" xfId="27040"/>
    <cellStyle name="Normal 5 4 2 4 3 4 2" xfId="27041"/>
    <cellStyle name="Normal 5 4 2 4 3 5" xfId="27042"/>
    <cellStyle name="Normal 5 4 2 4 4" xfId="27043"/>
    <cellStyle name="Normal 5 4 2 4 4 2" xfId="27044"/>
    <cellStyle name="Normal 5 4 2 4 4 2 2" xfId="27045"/>
    <cellStyle name="Normal 5 4 2 4 4 2 2 2" xfId="27046"/>
    <cellStyle name="Normal 5 4 2 4 4 2 3" xfId="27047"/>
    <cellStyle name="Normal 5 4 2 4 4 3" xfId="27048"/>
    <cellStyle name="Normal 5 4 2 4 4 3 2" xfId="27049"/>
    <cellStyle name="Normal 5 4 2 4 4 4" xfId="27050"/>
    <cellStyle name="Normal 5 4 2 4 5" xfId="27051"/>
    <cellStyle name="Normal 5 4 2 4 5 2" xfId="27052"/>
    <cellStyle name="Normal 5 4 2 4 5 2 2" xfId="27053"/>
    <cellStyle name="Normal 5 4 2 4 5 3" xfId="27054"/>
    <cellStyle name="Normal 5 4 2 4 6" xfId="27055"/>
    <cellStyle name="Normal 5 4 2 4 6 2" xfId="27056"/>
    <cellStyle name="Normal 5 4 2 4 7" xfId="27057"/>
    <cellStyle name="Normal 5 4 2 4 8" xfId="29452"/>
    <cellStyle name="Normal 5 4 2 5" xfId="27058"/>
    <cellStyle name="Normal 5 4 2 5 2" xfId="27059"/>
    <cellStyle name="Normal 5 4 2 5 2 2" xfId="27060"/>
    <cellStyle name="Normal 5 4 2 5 2 2 2" xfId="27061"/>
    <cellStyle name="Normal 5 4 2 5 2 2 2 2" xfId="27062"/>
    <cellStyle name="Normal 5 4 2 5 2 2 3" xfId="27063"/>
    <cellStyle name="Normal 5 4 2 5 2 3" xfId="27064"/>
    <cellStyle name="Normal 5 4 2 5 2 3 2" xfId="27065"/>
    <cellStyle name="Normal 5 4 2 5 2 4" xfId="27066"/>
    <cellStyle name="Normal 5 4 2 5 3" xfId="27067"/>
    <cellStyle name="Normal 5 4 2 5 3 2" xfId="27068"/>
    <cellStyle name="Normal 5 4 2 5 3 2 2" xfId="27069"/>
    <cellStyle name="Normal 5 4 2 5 3 3" xfId="27070"/>
    <cellStyle name="Normal 5 4 2 5 4" xfId="27071"/>
    <cellStyle name="Normal 5 4 2 5 4 2" xfId="27072"/>
    <cellStyle name="Normal 5 4 2 5 5" xfId="27073"/>
    <cellStyle name="Normal 5 4 2 6" xfId="27074"/>
    <cellStyle name="Normal 5 4 2 6 2" xfId="27075"/>
    <cellStyle name="Normal 5 4 2 6 2 2" xfId="27076"/>
    <cellStyle name="Normal 5 4 2 6 2 2 2" xfId="27077"/>
    <cellStyle name="Normal 5 4 2 6 2 2 2 2" xfId="27078"/>
    <cellStyle name="Normal 5 4 2 6 2 2 3" xfId="27079"/>
    <cellStyle name="Normal 5 4 2 6 2 3" xfId="27080"/>
    <cellStyle name="Normal 5 4 2 6 2 3 2" xfId="27081"/>
    <cellStyle name="Normal 5 4 2 6 2 4" xfId="27082"/>
    <cellStyle name="Normal 5 4 2 6 3" xfId="27083"/>
    <cellStyle name="Normal 5 4 2 6 3 2" xfId="27084"/>
    <cellStyle name="Normal 5 4 2 6 3 2 2" xfId="27085"/>
    <cellStyle name="Normal 5 4 2 6 3 3" xfId="27086"/>
    <cellStyle name="Normal 5 4 2 6 4" xfId="27087"/>
    <cellStyle name="Normal 5 4 2 6 4 2" xfId="27088"/>
    <cellStyle name="Normal 5 4 2 6 5" xfId="27089"/>
    <cellStyle name="Normal 5 4 2 7" xfId="27090"/>
    <cellStyle name="Normal 5 4 2 7 2" xfId="27091"/>
    <cellStyle name="Normal 5 4 2 7 2 2" xfId="27092"/>
    <cellStyle name="Normal 5 4 2 7 2 2 2" xfId="27093"/>
    <cellStyle name="Normal 5 4 2 7 2 2 2 2" xfId="27094"/>
    <cellStyle name="Normal 5 4 2 7 2 2 3" xfId="27095"/>
    <cellStyle name="Normal 5 4 2 7 2 3" xfId="27096"/>
    <cellStyle name="Normal 5 4 2 7 2 3 2" xfId="27097"/>
    <cellStyle name="Normal 5 4 2 7 2 4" xfId="27098"/>
    <cellStyle name="Normal 5 4 2 7 3" xfId="27099"/>
    <cellStyle name="Normal 5 4 2 7 3 2" xfId="27100"/>
    <cellStyle name="Normal 5 4 2 7 3 2 2" xfId="27101"/>
    <cellStyle name="Normal 5 4 2 7 3 3" xfId="27102"/>
    <cellStyle name="Normal 5 4 2 7 4" xfId="27103"/>
    <cellStyle name="Normal 5 4 2 7 4 2" xfId="27104"/>
    <cellStyle name="Normal 5 4 2 7 5" xfId="27105"/>
    <cellStyle name="Normal 5 4 2 8" xfId="27106"/>
    <cellStyle name="Normal 5 4 2 8 2" xfId="27107"/>
    <cellStyle name="Normal 5 4 2 8 2 2" xfId="27108"/>
    <cellStyle name="Normal 5 4 2 8 2 2 2" xfId="27109"/>
    <cellStyle name="Normal 5 4 2 8 2 3" xfId="27110"/>
    <cellStyle name="Normal 5 4 2 8 3" xfId="27111"/>
    <cellStyle name="Normal 5 4 2 8 3 2" xfId="27112"/>
    <cellStyle name="Normal 5 4 2 8 4" xfId="27113"/>
    <cellStyle name="Normal 5 4 2 9" xfId="27114"/>
    <cellStyle name="Normal 5 4 2 9 2" xfId="27115"/>
    <cellStyle name="Normal 5 4 2 9 2 2" xfId="27116"/>
    <cellStyle name="Normal 5 4 2 9 3" xfId="27117"/>
    <cellStyle name="Normal 5 4 3" xfId="27118"/>
    <cellStyle name="Normal 5 4 3 10" xfId="27119"/>
    <cellStyle name="Normal 5 4 3 10 2" xfId="27120"/>
    <cellStyle name="Normal 5 4 3 11" xfId="27121"/>
    <cellStyle name="Normal 5 4 3 12" xfId="29453"/>
    <cellStyle name="Normal 5 4 3 2" xfId="27122"/>
    <cellStyle name="Normal 5 4 3 2 10" xfId="27123"/>
    <cellStyle name="Normal 5 4 3 2 11" xfId="29454"/>
    <cellStyle name="Normal 5 4 3 2 2" xfId="27124"/>
    <cellStyle name="Normal 5 4 3 2 2 2" xfId="27125"/>
    <cellStyle name="Normal 5 4 3 2 2 2 2" xfId="27126"/>
    <cellStyle name="Normal 5 4 3 2 2 2 2 2" xfId="27127"/>
    <cellStyle name="Normal 5 4 3 2 2 2 2 2 2" xfId="27128"/>
    <cellStyle name="Normal 5 4 3 2 2 2 2 2 2 2" xfId="27129"/>
    <cellStyle name="Normal 5 4 3 2 2 2 2 2 3" xfId="27130"/>
    <cellStyle name="Normal 5 4 3 2 2 2 2 3" xfId="27131"/>
    <cellStyle name="Normal 5 4 3 2 2 2 2 3 2" xfId="27132"/>
    <cellStyle name="Normal 5 4 3 2 2 2 2 4" xfId="27133"/>
    <cellStyle name="Normal 5 4 3 2 2 2 3" xfId="27134"/>
    <cellStyle name="Normal 5 4 3 2 2 2 3 2" xfId="27135"/>
    <cellStyle name="Normal 5 4 3 2 2 2 3 2 2" xfId="27136"/>
    <cellStyle name="Normal 5 4 3 2 2 2 3 3" xfId="27137"/>
    <cellStyle name="Normal 5 4 3 2 2 2 4" xfId="27138"/>
    <cellStyle name="Normal 5 4 3 2 2 2 4 2" xfId="27139"/>
    <cellStyle name="Normal 5 4 3 2 2 2 5" xfId="27140"/>
    <cellStyle name="Normal 5 4 3 2 2 3" xfId="27141"/>
    <cellStyle name="Normal 5 4 3 2 2 3 2" xfId="27142"/>
    <cellStyle name="Normal 5 4 3 2 2 3 2 2" xfId="27143"/>
    <cellStyle name="Normal 5 4 3 2 2 3 2 2 2" xfId="27144"/>
    <cellStyle name="Normal 5 4 3 2 2 3 2 2 2 2" xfId="27145"/>
    <cellStyle name="Normal 5 4 3 2 2 3 2 2 3" xfId="27146"/>
    <cellStyle name="Normal 5 4 3 2 2 3 2 3" xfId="27147"/>
    <cellStyle name="Normal 5 4 3 2 2 3 2 3 2" xfId="27148"/>
    <cellStyle name="Normal 5 4 3 2 2 3 2 4" xfId="27149"/>
    <cellStyle name="Normal 5 4 3 2 2 3 3" xfId="27150"/>
    <cellStyle name="Normal 5 4 3 2 2 3 3 2" xfId="27151"/>
    <cellStyle name="Normal 5 4 3 2 2 3 3 2 2" xfId="27152"/>
    <cellStyle name="Normal 5 4 3 2 2 3 3 3" xfId="27153"/>
    <cellStyle name="Normal 5 4 3 2 2 3 4" xfId="27154"/>
    <cellStyle name="Normal 5 4 3 2 2 3 4 2" xfId="27155"/>
    <cellStyle name="Normal 5 4 3 2 2 3 5" xfId="27156"/>
    <cellStyle name="Normal 5 4 3 2 2 4" xfId="27157"/>
    <cellStyle name="Normal 5 4 3 2 2 4 2" xfId="27158"/>
    <cellStyle name="Normal 5 4 3 2 2 4 2 2" xfId="27159"/>
    <cellStyle name="Normal 5 4 3 2 2 4 2 2 2" xfId="27160"/>
    <cellStyle name="Normal 5 4 3 2 2 4 2 3" xfId="27161"/>
    <cellStyle name="Normal 5 4 3 2 2 4 3" xfId="27162"/>
    <cellStyle name="Normal 5 4 3 2 2 4 3 2" xfId="27163"/>
    <cellStyle name="Normal 5 4 3 2 2 4 4" xfId="27164"/>
    <cellStyle name="Normal 5 4 3 2 2 5" xfId="27165"/>
    <cellStyle name="Normal 5 4 3 2 2 5 2" xfId="27166"/>
    <cellStyle name="Normal 5 4 3 2 2 5 2 2" xfId="27167"/>
    <cellStyle name="Normal 5 4 3 2 2 5 3" xfId="27168"/>
    <cellStyle name="Normal 5 4 3 2 2 6" xfId="27169"/>
    <cellStyle name="Normal 5 4 3 2 2 6 2" xfId="27170"/>
    <cellStyle name="Normal 5 4 3 2 2 7" xfId="27171"/>
    <cellStyle name="Normal 5 4 3 2 2 8" xfId="29455"/>
    <cellStyle name="Normal 5 4 3 2 3" xfId="27172"/>
    <cellStyle name="Normal 5 4 3 2 3 2" xfId="27173"/>
    <cellStyle name="Normal 5 4 3 2 3 2 2" xfId="27174"/>
    <cellStyle name="Normal 5 4 3 2 3 2 2 2" xfId="27175"/>
    <cellStyle name="Normal 5 4 3 2 3 2 2 2 2" xfId="27176"/>
    <cellStyle name="Normal 5 4 3 2 3 2 2 3" xfId="27177"/>
    <cellStyle name="Normal 5 4 3 2 3 2 3" xfId="27178"/>
    <cellStyle name="Normal 5 4 3 2 3 2 3 2" xfId="27179"/>
    <cellStyle name="Normal 5 4 3 2 3 2 4" xfId="27180"/>
    <cellStyle name="Normal 5 4 3 2 3 3" xfId="27181"/>
    <cellStyle name="Normal 5 4 3 2 3 3 2" xfId="27182"/>
    <cellStyle name="Normal 5 4 3 2 3 3 2 2" xfId="27183"/>
    <cellStyle name="Normal 5 4 3 2 3 3 3" xfId="27184"/>
    <cellStyle name="Normal 5 4 3 2 3 4" xfId="27185"/>
    <cellStyle name="Normal 5 4 3 2 3 4 2" xfId="27186"/>
    <cellStyle name="Normal 5 4 3 2 3 5" xfId="27187"/>
    <cellStyle name="Normal 5 4 3 2 4" xfId="27188"/>
    <cellStyle name="Normal 5 4 3 2 4 2" xfId="27189"/>
    <cellStyle name="Normal 5 4 3 2 4 2 2" xfId="27190"/>
    <cellStyle name="Normal 5 4 3 2 4 2 2 2" xfId="27191"/>
    <cellStyle name="Normal 5 4 3 2 4 2 2 2 2" xfId="27192"/>
    <cellStyle name="Normal 5 4 3 2 4 2 2 3" xfId="27193"/>
    <cellStyle name="Normal 5 4 3 2 4 2 3" xfId="27194"/>
    <cellStyle name="Normal 5 4 3 2 4 2 3 2" xfId="27195"/>
    <cellStyle name="Normal 5 4 3 2 4 2 4" xfId="27196"/>
    <cellStyle name="Normal 5 4 3 2 4 3" xfId="27197"/>
    <cellStyle name="Normal 5 4 3 2 4 3 2" xfId="27198"/>
    <cellStyle name="Normal 5 4 3 2 4 3 2 2" xfId="27199"/>
    <cellStyle name="Normal 5 4 3 2 4 3 3" xfId="27200"/>
    <cellStyle name="Normal 5 4 3 2 4 4" xfId="27201"/>
    <cellStyle name="Normal 5 4 3 2 4 4 2" xfId="27202"/>
    <cellStyle name="Normal 5 4 3 2 4 5" xfId="27203"/>
    <cellStyle name="Normal 5 4 3 2 5" xfId="27204"/>
    <cellStyle name="Normal 5 4 3 2 5 2" xfId="27205"/>
    <cellStyle name="Normal 5 4 3 2 5 2 2" xfId="27206"/>
    <cellStyle name="Normal 5 4 3 2 5 2 2 2" xfId="27207"/>
    <cellStyle name="Normal 5 4 3 2 5 2 2 2 2" xfId="27208"/>
    <cellStyle name="Normal 5 4 3 2 5 2 2 3" xfId="27209"/>
    <cellStyle name="Normal 5 4 3 2 5 2 3" xfId="27210"/>
    <cellStyle name="Normal 5 4 3 2 5 2 3 2" xfId="27211"/>
    <cellStyle name="Normal 5 4 3 2 5 2 4" xfId="27212"/>
    <cellStyle name="Normal 5 4 3 2 5 3" xfId="27213"/>
    <cellStyle name="Normal 5 4 3 2 5 3 2" xfId="27214"/>
    <cellStyle name="Normal 5 4 3 2 5 3 2 2" xfId="27215"/>
    <cellStyle name="Normal 5 4 3 2 5 3 3" xfId="27216"/>
    <cellStyle name="Normal 5 4 3 2 5 4" xfId="27217"/>
    <cellStyle name="Normal 5 4 3 2 5 4 2" xfId="27218"/>
    <cellStyle name="Normal 5 4 3 2 5 5" xfId="27219"/>
    <cellStyle name="Normal 5 4 3 2 6" xfId="27220"/>
    <cellStyle name="Normal 5 4 3 2 6 2" xfId="27221"/>
    <cellStyle name="Normal 5 4 3 2 6 2 2" xfId="27222"/>
    <cellStyle name="Normal 5 4 3 2 6 2 2 2" xfId="27223"/>
    <cellStyle name="Normal 5 4 3 2 6 2 3" xfId="27224"/>
    <cellStyle name="Normal 5 4 3 2 6 3" xfId="27225"/>
    <cellStyle name="Normal 5 4 3 2 6 3 2" xfId="27226"/>
    <cellStyle name="Normal 5 4 3 2 6 4" xfId="27227"/>
    <cellStyle name="Normal 5 4 3 2 7" xfId="27228"/>
    <cellStyle name="Normal 5 4 3 2 7 2" xfId="27229"/>
    <cellStyle name="Normal 5 4 3 2 7 2 2" xfId="27230"/>
    <cellStyle name="Normal 5 4 3 2 7 3" xfId="27231"/>
    <cellStyle name="Normal 5 4 3 2 8" xfId="27232"/>
    <cellStyle name="Normal 5 4 3 2 8 2" xfId="27233"/>
    <cellStyle name="Normal 5 4 3 2 9" xfId="27234"/>
    <cellStyle name="Normal 5 4 3 2 9 2" xfId="27235"/>
    <cellStyle name="Normal 5 4 3 3" xfId="27236"/>
    <cellStyle name="Normal 5 4 3 3 2" xfId="27237"/>
    <cellStyle name="Normal 5 4 3 3 2 2" xfId="27238"/>
    <cellStyle name="Normal 5 4 3 3 2 2 2" xfId="27239"/>
    <cellStyle name="Normal 5 4 3 3 2 2 2 2" xfId="27240"/>
    <cellStyle name="Normal 5 4 3 3 2 2 2 2 2" xfId="27241"/>
    <cellStyle name="Normal 5 4 3 3 2 2 2 3" xfId="27242"/>
    <cellStyle name="Normal 5 4 3 3 2 2 3" xfId="27243"/>
    <cellStyle name="Normal 5 4 3 3 2 2 3 2" xfId="27244"/>
    <cellStyle name="Normal 5 4 3 3 2 2 4" xfId="27245"/>
    <cellStyle name="Normal 5 4 3 3 2 3" xfId="27246"/>
    <cellStyle name="Normal 5 4 3 3 2 3 2" xfId="27247"/>
    <cellStyle name="Normal 5 4 3 3 2 3 2 2" xfId="27248"/>
    <cellStyle name="Normal 5 4 3 3 2 3 3" xfId="27249"/>
    <cellStyle name="Normal 5 4 3 3 2 4" xfId="27250"/>
    <cellStyle name="Normal 5 4 3 3 2 4 2" xfId="27251"/>
    <cellStyle name="Normal 5 4 3 3 2 5" xfId="27252"/>
    <cellStyle name="Normal 5 4 3 3 3" xfId="27253"/>
    <cellStyle name="Normal 5 4 3 3 3 2" xfId="27254"/>
    <cellStyle name="Normal 5 4 3 3 3 2 2" xfId="27255"/>
    <cellStyle name="Normal 5 4 3 3 3 2 2 2" xfId="27256"/>
    <cellStyle name="Normal 5 4 3 3 3 2 2 2 2" xfId="27257"/>
    <cellStyle name="Normal 5 4 3 3 3 2 2 3" xfId="27258"/>
    <cellStyle name="Normal 5 4 3 3 3 2 3" xfId="27259"/>
    <cellStyle name="Normal 5 4 3 3 3 2 3 2" xfId="27260"/>
    <cellStyle name="Normal 5 4 3 3 3 2 4" xfId="27261"/>
    <cellStyle name="Normal 5 4 3 3 3 3" xfId="27262"/>
    <cellStyle name="Normal 5 4 3 3 3 3 2" xfId="27263"/>
    <cellStyle name="Normal 5 4 3 3 3 3 2 2" xfId="27264"/>
    <cellStyle name="Normal 5 4 3 3 3 3 3" xfId="27265"/>
    <cellStyle name="Normal 5 4 3 3 3 4" xfId="27266"/>
    <cellStyle name="Normal 5 4 3 3 3 4 2" xfId="27267"/>
    <cellStyle name="Normal 5 4 3 3 3 5" xfId="27268"/>
    <cellStyle name="Normal 5 4 3 3 4" xfId="27269"/>
    <cellStyle name="Normal 5 4 3 3 4 2" xfId="27270"/>
    <cellStyle name="Normal 5 4 3 3 4 2 2" xfId="27271"/>
    <cellStyle name="Normal 5 4 3 3 4 2 2 2" xfId="27272"/>
    <cellStyle name="Normal 5 4 3 3 4 2 3" xfId="27273"/>
    <cellStyle name="Normal 5 4 3 3 4 3" xfId="27274"/>
    <cellStyle name="Normal 5 4 3 3 4 3 2" xfId="27275"/>
    <cellStyle name="Normal 5 4 3 3 4 4" xfId="27276"/>
    <cellStyle name="Normal 5 4 3 3 5" xfId="27277"/>
    <cellStyle name="Normal 5 4 3 3 5 2" xfId="27278"/>
    <cellStyle name="Normal 5 4 3 3 5 2 2" xfId="27279"/>
    <cellStyle name="Normal 5 4 3 3 5 3" xfId="27280"/>
    <cellStyle name="Normal 5 4 3 3 6" xfId="27281"/>
    <cellStyle name="Normal 5 4 3 3 6 2" xfId="27282"/>
    <cellStyle name="Normal 5 4 3 3 7" xfId="27283"/>
    <cellStyle name="Normal 5 4 3 3 8" xfId="29456"/>
    <cellStyle name="Normal 5 4 3 4" xfId="27284"/>
    <cellStyle name="Normal 5 4 3 4 2" xfId="27285"/>
    <cellStyle name="Normal 5 4 3 4 2 2" xfId="27286"/>
    <cellStyle name="Normal 5 4 3 4 2 2 2" xfId="27287"/>
    <cellStyle name="Normal 5 4 3 4 2 2 2 2" xfId="27288"/>
    <cellStyle name="Normal 5 4 3 4 2 2 3" xfId="27289"/>
    <cellStyle name="Normal 5 4 3 4 2 3" xfId="27290"/>
    <cellStyle name="Normal 5 4 3 4 2 3 2" xfId="27291"/>
    <cellStyle name="Normal 5 4 3 4 2 4" xfId="27292"/>
    <cellStyle name="Normal 5 4 3 4 3" xfId="27293"/>
    <cellStyle name="Normal 5 4 3 4 3 2" xfId="27294"/>
    <cellStyle name="Normal 5 4 3 4 3 2 2" xfId="27295"/>
    <cellStyle name="Normal 5 4 3 4 3 3" xfId="27296"/>
    <cellStyle name="Normal 5 4 3 4 4" xfId="27297"/>
    <cellStyle name="Normal 5 4 3 4 4 2" xfId="27298"/>
    <cellStyle name="Normal 5 4 3 4 5" xfId="27299"/>
    <cellStyle name="Normal 5 4 3 5" xfId="27300"/>
    <cellStyle name="Normal 5 4 3 5 2" xfId="27301"/>
    <cellStyle name="Normal 5 4 3 5 2 2" xfId="27302"/>
    <cellStyle name="Normal 5 4 3 5 2 2 2" xfId="27303"/>
    <cellStyle name="Normal 5 4 3 5 2 2 2 2" xfId="27304"/>
    <cellStyle name="Normal 5 4 3 5 2 2 3" xfId="27305"/>
    <cellStyle name="Normal 5 4 3 5 2 3" xfId="27306"/>
    <cellStyle name="Normal 5 4 3 5 2 3 2" xfId="27307"/>
    <cellStyle name="Normal 5 4 3 5 2 4" xfId="27308"/>
    <cellStyle name="Normal 5 4 3 5 3" xfId="27309"/>
    <cellStyle name="Normal 5 4 3 5 3 2" xfId="27310"/>
    <cellStyle name="Normal 5 4 3 5 3 2 2" xfId="27311"/>
    <cellStyle name="Normal 5 4 3 5 3 3" xfId="27312"/>
    <cellStyle name="Normal 5 4 3 5 4" xfId="27313"/>
    <cellStyle name="Normal 5 4 3 5 4 2" xfId="27314"/>
    <cellStyle name="Normal 5 4 3 5 5" xfId="27315"/>
    <cellStyle name="Normal 5 4 3 6" xfId="27316"/>
    <cellStyle name="Normal 5 4 3 6 2" xfId="27317"/>
    <cellStyle name="Normal 5 4 3 6 2 2" xfId="27318"/>
    <cellStyle name="Normal 5 4 3 6 2 2 2" xfId="27319"/>
    <cellStyle name="Normal 5 4 3 6 2 2 2 2" xfId="27320"/>
    <cellStyle name="Normal 5 4 3 6 2 2 3" xfId="27321"/>
    <cellStyle name="Normal 5 4 3 6 2 3" xfId="27322"/>
    <cellStyle name="Normal 5 4 3 6 2 3 2" xfId="27323"/>
    <cellStyle name="Normal 5 4 3 6 2 4" xfId="27324"/>
    <cellStyle name="Normal 5 4 3 6 3" xfId="27325"/>
    <cellStyle name="Normal 5 4 3 6 3 2" xfId="27326"/>
    <cellStyle name="Normal 5 4 3 6 3 2 2" xfId="27327"/>
    <cellStyle name="Normal 5 4 3 6 3 3" xfId="27328"/>
    <cellStyle name="Normal 5 4 3 6 4" xfId="27329"/>
    <cellStyle name="Normal 5 4 3 6 4 2" xfId="27330"/>
    <cellStyle name="Normal 5 4 3 6 5" xfId="27331"/>
    <cellStyle name="Normal 5 4 3 7" xfId="27332"/>
    <cellStyle name="Normal 5 4 3 7 2" xfId="27333"/>
    <cellStyle name="Normal 5 4 3 7 2 2" xfId="27334"/>
    <cellStyle name="Normal 5 4 3 7 2 2 2" xfId="27335"/>
    <cellStyle name="Normal 5 4 3 7 2 3" xfId="27336"/>
    <cellStyle name="Normal 5 4 3 7 3" xfId="27337"/>
    <cellStyle name="Normal 5 4 3 7 3 2" xfId="27338"/>
    <cellStyle name="Normal 5 4 3 7 4" xfId="27339"/>
    <cellStyle name="Normal 5 4 3 8" xfId="27340"/>
    <cellStyle name="Normal 5 4 3 8 2" xfId="27341"/>
    <cellStyle name="Normal 5 4 3 8 2 2" xfId="27342"/>
    <cellStyle name="Normal 5 4 3 8 3" xfId="27343"/>
    <cellStyle name="Normal 5 4 3 9" xfId="27344"/>
    <cellStyle name="Normal 5 4 3 9 2" xfId="27345"/>
    <cellStyle name="Normal 5 4 4" xfId="27346"/>
    <cellStyle name="Normal 5 4 4 10" xfId="27347"/>
    <cellStyle name="Normal 5 4 4 11" xfId="29457"/>
    <cellStyle name="Normal 5 4 4 2" xfId="27348"/>
    <cellStyle name="Normal 5 4 4 2 2" xfId="27349"/>
    <cellStyle name="Normal 5 4 4 2 2 2" xfId="27350"/>
    <cellStyle name="Normal 5 4 4 2 2 2 2" xfId="27351"/>
    <cellStyle name="Normal 5 4 4 2 2 2 2 2" xfId="27352"/>
    <cellStyle name="Normal 5 4 4 2 2 2 2 2 2" xfId="27353"/>
    <cellStyle name="Normal 5 4 4 2 2 2 2 3" xfId="27354"/>
    <cellStyle name="Normal 5 4 4 2 2 2 3" xfId="27355"/>
    <cellStyle name="Normal 5 4 4 2 2 2 3 2" xfId="27356"/>
    <cellStyle name="Normal 5 4 4 2 2 2 4" xfId="27357"/>
    <cellStyle name="Normal 5 4 4 2 2 3" xfId="27358"/>
    <cellStyle name="Normal 5 4 4 2 2 3 2" xfId="27359"/>
    <cellStyle name="Normal 5 4 4 2 2 3 2 2" xfId="27360"/>
    <cellStyle name="Normal 5 4 4 2 2 3 3" xfId="27361"/>
    <cellStyle name="Normal 5 4 4 2 2 4" xfId="27362"/>
    <cellStyle name="Normal 5 4 4 2 2 4 2" xfId="27363"/>
    <cellStyle name="Normal 5 4 4 2 2 5" xfId="27364"/>
    <cellStyle name="Normal 5 4 4 2 3" xfId="27365"/>
    <cellStyle name="Normal 5 4 4 2 3 2" xfId="27366"/>
    <cellStyle name="Normal 5 4 4 2 3 2 2" xfId="27367"/>
    <cellStyle name="Normal 5 4 4 2 3 2 2 2" xfId="27368"/>
    <cellStyle name="Normal 5 4 4 2 3 2 2 2 2" xfId="27369"/>
    <cellStyle name="Normal 5 4 4 2 3 2 2 3" xfId="27370"/>
    <cellStyle name="Normal 5 4 4 2 3 2 3" xfId="27371"/>
    <cellStyle name="Normal 5 4 4 2 3 2 3 2" xfId="27372"/>
    <cellStyle name="Normal 5 4 4 2 3 2 4" xfId="27373"/>
    <cellStyle name="Normal 5 4 4 2 3 3" xfId="27374"/>
    <cellStyle name="Normal 5 4 4 2 3 3 2" xfId="27375"/>
    <cellStyle name="Normal 5 4 4 2 3 3 2 2" xfId="27376"/>
    <cellStyle name="Normal 5 4 4 2 3 3 3" xfId="27377"/>
    <cellStyle name="Normal 5 4 4 2 3 4" xfId="27378"/>
    <cellStyle name="Normal 5 4 4 2 3 4 2" xfId="27379"/>
    <cellStyle name="Normal 5 4 4 2 3 5" xfId="27380"/>
    <cellStyle name="Normal 5 4 4 2 4" xfId="27381"/>
    <cellStyle name="Normal 5 4 4 2 4 2" xfId="27382"/>
    <cellStyle name="Normal 5 4 4 2 4 2 2" xfId="27383"/>
    <cellStyle name="Normal 5 4 4 2 4 2 2 2" xfId="27384"/>
    <cellStyle name="Normal 5 4 4 2 4 2 3" xfId="27385"/>
    <cellStyle name="Normal 5 4 4 2 4 3" xfId="27386"/>
    <cellStyle name="Normal 5 4 4 2 4 3 2" xfId="27387"/>
    <cellStyle name="Normal 5 4 4 2 4 4" xfId="27388"/>
    <cellStyle name="Normal 5 4 4 2 5" xfId="27389"/>
    <cellStyle name="Normal 5 4 4 2 5 2" xfId="27390"/>
    <cellStyle name="Normal 5 4 4 2 5 2 2" xfId="27391"/>
    <cellStyle name="Normal 5 4 4 2 5 3" xfId="27392"/>
    <cellStyle name="Normal 5 4 4 2 6" xfId="27393"/>
    <cellStyle name="Normal 5 4 4 2 6 2" xfId="27394"/>
    <cellStyle name="Normal 5 4 4 2 7" xfId="27395"/>
    <cellStyle name="Normal 5 4 4 2 8" xfId="29458"/>
    <cellStyle name="Normal 5 4 4 3" xfId="27396"/>
    <cellStyle name="Normal 5 4 4 3 2" xfId="27397"/>
    <cellStyle name="Normal 5 4 4 3 2 2" xfId="27398"/>
    <cellStyle name="Normal 5 4 4 3 2 2 2" xfId="27399"/>
    <cellStyle name="Normal 5 4 4 3 2 2 2 2" xfId="27400"/>
    <cellStyle name="Normal 5 4 4 3 2 2 3" xfId="27401"/>
    <cellStyle name="Normal 5 4 4 3 2 3" xfId="27402"/>
    <cellStyle name="Normal 5 4 4 3 2 3 2" xfId="27403"/>
    <cellStyle name="Normal 5 4 4 3 2 4" xfId="27404"/>
    <cellStyle name="Normal 5 4 4 3 3" xfId="27405"/>
    <cellStyle name="Normal 5 4 4 3 3 2" xfId="27406"/>
    <cellStyle name="Normal 5 4 4 3 3 2 2" xfId="27407"/>
    <cellStyle name="Normal 5 4 4 3 3 3" xfId="27408"/>
    <cellStyle name="Normal 5 4 4 3 4" xfId="27409"/>
    <cellStyle name="Normal 5 4 4 3 4 2" xfId="27410"/>
    <cellStyle name="Normal 5 4 4 3 5" xfId="27411"/>
    <cellStyle name="Normal 5 4 4 4" xfId="27412"/>
    <cellStyle name="Normal 5 4 4 4 2" xfId="27413"/>
    <cellStyle name="Normal 5 4 4 4 2 2" xfId="27414"/>
    <cellStyle name="Normal 5 4 4 4 2 2 2" xfId="27415"/>
    <cellStyle name="Normal 5 4 4 4 2 2 2 2" xfId="27416"/>
    <cellStyle name="Normal 5 4 4 4 2 2 3" xfId="27417"/>
    <cellStyle name="Normal 5 4 4 4 2 3" xfId="27418"/>
    <cellStyle name="Normal 5 4 4 4 2 3 2" xfId="27419"/>
    <cellStyle name="Normal 5 4 4 4 2 4" xfId="27420"/>
    <cellStyle name="Normal 5 4 4 4 3" xfId="27421"/>
    <cellStyle name="Normal 5 4 4 4 3 2" xfId="27422"/>
    <cellStyle name="Normal 5 4 4 4 3 2 2" xfId="27423"/>
    <cellStyle name="Normal 5 4 4 4 3 3" xfId="27424"/>
    <cellStyle name="Normal 5 4 4 4 4" xfId="27425"/>
    <cellStyle name="Normal 5 4 4 4 4 2" xfId="27426"/>
    <cellStyle name="Normal 5 4 4 4 5" xfId="27427"/>
    <cellStyle name="Normal 5 4 4 5" xfId="27428"/>
    <cellStyle name="Normal 5 4 4 5 2" xfId="27429"/>
    <cellStyle name="Normal 5 4 4 5 2 2" xfId="27430"/>
    <cellStyle name="Normal 5 4 4 5 2 2 2" xfId="27431"/>
    <cellStyle name="Normal 5 4 4 5 2 2 2 2" xfId="27432"/>
    <cellStyle name="Normal 5 4 4 5 2 2 3" xfId="27433"/>
    <cellStyle name="Normal 5 4 4 5 2 3" xfId="27434"/>
    <cellStyle name="Normal 5 4 4 5 2 3 2" xfId="27435"/>
    <cellStyle name="Normal 5 4 4 5 2 4" xfId="27436"/>
    <cellStyle name="Normal 5 4 4 5 3" xfId="27437"/>
    <cellStyle name="Normal 5 4 4 5 3 2" xfId="27438"/>
    <cellStyle name="Normal 5 4 4 5 3 2 2" xfId="27439"/>
    <cellStyle name="Normal 5 4 4 5 3 3" xfId="27440"/>
    <cellStyle name="Normal 5 4 4 5 4" xfId="27441"/>
    <cellStyle name="Normal 5 4 4 5 4 2" xfId="27442"/>
    <cellStyle name="Normal 5 4 4 5 5" xfId="27443"/>
    <cellStyle name="Normal 5 4 4 6" xfId="27444"/>
    <cellStyle name="Normal 5 4 4 6 2" xfId="27445"/>
    <cellStyle name="Normal 5 4 4 6 2 2" xfId="27446"/>
    <cellStyle name="Normal 5 4 4 6 2 2 2" xfId="27447"/>
    <cellStyle name="Normal 5 4 4 6 2 3" xfId="27448"/>
    <cellStyle name="Normal 5 4 4 6 3" xfId="27449"/>
    <cellStyle name="Normal 5 4 4 6 3 2" xfId="27450"/>
    <cellStyle name="Normal 5 4 4 6 4" xfId="27451"/>
    <cellStyle name="Normal 5 4 4 7" xfId="27452"/>
    <cellStyle name="Normal 5 4 4 7 2" xfId="27453"/>
    <cellStyle name="Normal 5 4 4 7 2 2" xfId="27454"/>
    <cellStyle name="Normal 5 4 4 7 3" xfId="27455"/>
    <cellStyle name="Normal 5 4 4 8" xfId="27456"/>
    <cellStyle name="Normal 5 4 4 8 2" xfId="27457"/>
    <cellStyle name="Normal 5 4 4 9" xfId="27458"/>
    <cellStyle name="Normal 5 4 4 9 2" xfId="27459"/>
    <cellStyle name="Normal 5 4 5" xfId="27460"/>
    <cellStyle name="Normal 5 4 5 10" xfId="27461"/>
    <cellStyle name="Normal 5 4 5 11" xfId="29459"/>
    <cellStyle name="Normal 5 4 5 2" xfId="27462"/>
    <cellStyle name="Normal 5 4 5 2 2" xfId="27463"/>
    <cellStyle name="Normal 5 4 5 2 2 2" xfId="27464"/>
    <cellStyle name="Normal 5 4 5 2 2 2 2" xfId="27465"/>
    <cellStyle name="Normal 5 4 5 2 2 2 2 2" xfId="27466"/>
    <cellStyle name="Normal 5 4 5 2 2 2 2 2 2" xfId="27467"/>
    <cellStyle name="Normal 5 4 5 2 2 2 2 3" xfId="27468"/>
    <cellStyle name="Normal 5 4 5 2 2 2 3" xfId="27469"/>
    <cellStyle name="Normal 5 4 5 2 2 2 3 2" xfId="27470"/>
    <cellStyle name="Normal 5 4 5 2 2 2 4" xfId="27471"/>
    <cellStyle name="Normal 5 4 5 2 2 3" xfId="27472"/>
    <cellStyle name="Normal 5 4 5 2 2 3 2" xfId="27473"/>
    <cellStyle name="Normal 5 4 5 2 2 3 2 2" xfId="27474"/>
    <cellStyle name="Normal 5 4 5 2 2 3 3" xfId="27475"/>
    <cellStyle name="Normal 5 4 5 2 2 4" xfId="27476"/>
    <cellStyle name="Normal 5 4 5 2 2 4 2" xfId="27477"/>
    <cellStyle name="Normal 5 4 5 2 2 5" xfId="27478"/>
    <cellStyle name="Normal 5 4 5 2 3" xfId="27479"/>
    <cellStyle name="Normal 5 4 5 2 3 2" xfId="27480"/>
    <cellStyle name="Normal 5 4 5 2 3 2 2" xfId="27481"/>
    <cellStyle name="Normal 5 4 5 2 3 2 2 2" xfId="27482"/>
    <cellStyle name="Normal 5 4 5 2 3 2 2 2 2" xfId="27483"/>
    <cellStyle name="Normal 5 4 5 2 3 2 2 3" xfId="27484"/>
    <cellStyle name="Normal 5 4 5 2 3 2 3" xfId="27485"/>
    <cellStyle name="Normal 5 4 5 2 3 2 3 2" xfId="27486"/>
    <cellStyle name="Normal 5 4 5 2 3 2 4" xfId="27487"/>
    <cellStyle name="Normal 5 4 5 2 3 3" xfId="27488"/>
    <cellStyle name="Normal 5 4 5 2 3 3 2" xfId="27489"/>
    <cellStyle name="Normal 5 4 5 2 3 3 2 2" xfId="27490"/>
    <cellStyle name="Normal 5 4 5 2 3 3 3" xfId="27491"/>
    <cellStyle name="Normal 5 4 5 2 3 4" xfId="27492"/>
    <cellStyle name="Normal 5 4 5 2 3 4 2" xfId="27493"/>
    <cellStyle name="Normal 5 4 5 2 3 5" xfId="27494"/>
    <cellStyle name="Normal 5 4 5 2 4" xfId="27495"/>
    <cellStyle name="Normal 5 4 5 2 4 2" xfId="27496"/>
    <cellStyle name="Normal 5 4 5 2 4 2 2" xfId="27497"/>
    <cellStyle name="Normal 5 4 5 2 4 2 2 2" xfId="27498"/>
    <cellStyle name="Normal 5 4 5 2 4 2 3" xfId="27499"/>
    <cellStyle name="Normal 5 4 5 2 4 3" xfId="27500"/>
    <cellStyle name="Normal 5 4 5 2 4 3 2" xfId="27501"/>
    <cellStyle name="Normal 5 4 5 2 4 4" xfId="27502"/>
    <cellStyle name="Normal 5 4 5 2 5" xfId="27503"/>
    <cellStyle name="Normal 5 4 5 2 5 2" xfId="27504"/>
    <cellStyle name="Normal 5 4 5 2 5 2 2" xfId="27505"/>
    <cellStyle name="Normal 5 4 5 2 5 3" xfId="27506"/>
    <cellStyle name="Normal 5 4 5 2 6" xfId="27507"/>
    <cellStyle name="Normal 5 4 5 2 6 2" xfId="27508"/>
    <cellStyle name="Normal 5 4 5 2 7" xfId="27509"/>
    <cellStyle name="Normal 5 4 5 2 8" xfId="29460"/>
    <cellStyle name="Normal 5 4 5 3" xfId="27510"/>
    <cellStyle name="Normal 5 4 5 3 2" xfId="27511"/>
    <cellStyle name="Normal 5 4 5 3 2 2" xfId="27512"/>
    <cellStyle name="Normal 5 4 5 3 2 2 2" xfId="27513"/>
    <cellStyle name="Normal 5 4 5 3 2 2 2 2" xfId="27514"/>
    <cellStyle name="Normal 5 4 5 3 2 2 3" xfId="27515"/>
    <cellStyle name="Normal 5 4 5 3 2 3" xfId="27516"/>
    <cellStyle name="Normal 5 4 5 3 2 3 2" xfId="27517"/>
    <cellStyle name="Normal 5 4 5 3 2 4" xfId="27518"/>
    <cellStyle name="Normal 5 4 5 3 3" xfId="27519"/>
    <cellStyle name="Normal 5 4 5 3 3 2" xfId="27520"/>
    <cellStyle name="Normal 5 4 5 3 3 2 2" xfId="27521"/>
    <cellStyle name="Normal 5 4 5 3 3 3" xfId="27522"/>
    <cellStyle name="Normal 5 4 5 3 4" xfId="27523"/>
    <cellStyle name="Normal 5 4 5 3 4 2" xfId="27524"/>
    <cellStyle name="Normal 5 4 5 3 5" xfId="27525"/>
    <cellStyle name="Normal 5 4 5 4" xfId="27526"/>
    <cellStyle name="Normal 5 4 5 4 2" xfId="27527"/>
    <cellStyle name="Normal 5 4 5 4 2 2" xfId="27528"/>
    <cellStyle name="Normal 5 4 5 4 2 2 2" xfId="27529"/>
    <cellStyle name="Normal 5 4 5 4 2 2 2 2" xfId="27530"/>
    <cellStyle name="Normal 5 4 5 4 2 2 3" xfId="27531"/>
    <cellStyle name="Normal 5 4 5 4 2 3" xfId="27532"/>
    <cellStyle name="Normal 5 4 5 4 2 3 2" xfId="27533"/>
    <cellStyle name="Normal 5 4 5 4 2 4" xfId="27534"/>
    <cellStyle name="Normal 5 4 5 4 3" xfId="27535"/>
    <cellStyle name="Normal 5 4 5 4 3 2" xfId="27536"/>
    <cellStyle name="Normal 5 4 5 4 3 2 2" xfId="27537"/>
    <cellStyle name="Normal 5 4 5 4 3 3" xfId="27538"/>
    <cellStyle name="Normal 5 4 5 4 4" xfId="27539"/>
    <cellStyle name="Normal 5 4 5 4 4 2" xfId="27540"/>
    <cellStyle name="Normal 5 4 5 4 5" xfId="27541"/>
    <cellStyle name="Normal 5 4 5 5" xfId="27542"/>
    <cellStyle name="Normal 5 4 5 5 2" xfId="27543"/>
    <cellStyle name="Normal 5 4 5 5 2 2" xfId="27544"/>
    <cellStyle name="Normal 5 4 5 5 2 2 2" xfId="27545"/>
    <cellStyle name="Normal 5 4 5 5 2 2 2 2" xfId="27546"/>
    <cellStyle name="Normal 5 4 5 5 2 2 3" xfId="27547"/>
    <cellStyle name="Normal 5 4 5 5 2 3" xfId="27548"/>
    <cellStyle name="Normal 5 4 5 5 2 3 2" xfId="27549"/>
    <cellStyle name="Normal 5 4 5 5 2 4" xfId="27550"/>
    <cellStyle name="Normal 5 4 5 5 3" xfId="27551"/>
    <cellStyle name="Normal 5 4 5 5 3 2" xfId="27552"/>
    <cellStyle name="Normal 5 4 5 5 3 2 2" xfId="27553"/>
    <cellStyle name="Normal 5 4 5 5 3 3" xfId="27554"/>
    <cellStyle name="Normal 5 4 5 5 4" xfId="27555"/>
    <cellStyle name="Normal 5 4 5 5 4 2" xfId="27556"/>
    <cellStyle name="Normal 5 4 5 5 5" xfId="27557"/>
    <cellStyle name="Normal 5 4 5 6" xfId="27558"/>
    <cellStyle name="Normal 5 4 5 6 2" xfId="27559"/>
    <cellStyle name="Normal 5 4 5 6 2 2" xfId="27560"/>
    <cellStyle name="Normal 5 4 5 6 2 2 2" xfId="27561"/>
    <cellStyle name="Normal 5 4 5 6 2 3" xfId="27562"/>
    <cellStyle name="Normal 5 4 5 6 3" xfId="27563"/>
    <cellStyle name="Normal 5 4 5 6 3 2" xfId="27564"/>
    <cellStyle name="Normal 5 4 5 6 4" xfId="27565"/>
    <cellStyle name="Normal 5 4 5 7" xfId="27566"/>
    <cellStyle name="Normal 5 4 5 7 2" xfId="27567"/>
    <cellStyle name="Normal 5 4 5 7 2 2" xfId="27568"/>
    <cellStyle name="Normal 5 4 5 7 3" xfId="27569"/>
    <cellStyle name="Normal 5 4 5 8" xfId="27570"/>
    <cellStyle name="Normal 5 4 5 8 2" xfId="27571"/>
    <cellStyle name="Normal 5 4 5 9" xfId="27572"/>
    <cellStyle name="Normal 5 4 5 9 2" xfId="27573"/>
    <cellStyle name="Normal 5 4 6" xfId="27574"/>
    <cellStyle name="Normal 5 4 6 2" xfId="27575"/>
    <cellStyle name="Normal 5 4 6 2 2" xfId="27576"/>
    <cellStyle name="Normal 5 4 6 2 2 2" xfId="27577"/>
    <cellStyle name="Normal 5 4 6 2 2 2 2" xfId="27578"/>
    <cellStyle name="Normal 5 4 6 2 2 2 2 2" xfId="27579"/>
    <cellStyle name="Normal 5 4 6 2 2 2 3" xfId="27580"/>
    <cellStyle name="Normal 5 4 6 2 2 3" xfId="27581"/>
    <cellStyle name="Normal 5 4 6 2 2 3 2" xfId="27582"/>
    <cellStyle name="Normal 5 4 6 2 2 4" xfId="27583"/>
    <cellStyle name="Normal 5 4 6 2 3" xfId="27584"/>
    <cellStyle name="Normal 5 4 6 2 3 2" xfId="27585"/>
    <cellStyle name="Normal 5 4 6 2 3 2 2" xfId="27586"/>
    <cellStyle name="Normal 5 4 6 2 3 3" xfId="27587"/>
    <cellStyle name="Normal 5 4 6 2 4" xfId="27588"/>
    <cellStyle name="Normal 5 4 6 2 4 2" xfId="27589"/>
    <cellStyle name="Normal 5 4 6 2 5" xfId="27590"/>
    <cellStyle name="Normal 5 4 6 3" xfId="27591"/>
    <cellStyle name="Normal 5 4 6 3 2" xfId="27592"/>
    <cellStyle name="Normal 5 4 6 3 2 2" xfId="27593"/>
    <cellStyle name="Normal 5 4 6 3 2 2 2" xfId="27594"/>
    <cellStyle name="Normal 5 4 6 3 2 2 2 2" xfId="27595"/>
    <cellStyle name="Normal 5 4 6 3 2 2 3" xfId="27596"/>
    <cellStyle name="Normal 5 4 6 3 2 3" xfId="27597"/>
    <cellStyle name="Normal 5 4 6 3 2 3 2" xfId="27598"/>
    <cellStyle name="Normal 5 4 6 3 2 4" xfId="27599"/>
    <cellStyle name="Normal 5 4 6 3 3" xfId="27600"/>
    <cellStyle name="Normal 5 4 6 3 3 2" xfId="27601"/>
    <cellStyle name="Normal 5 4 6 3 3 2 2" xfId="27602"/>
    <cellStyle name="Normal 5 4 6 3 3 3" xfId="27603"/>
    <cellStyle name="Normal 5 4 6 3 4" xfId="27604"/>
    <cellStyle name="Normal 5 4 6 3 4 2" xfId="27605"/>
    <cellStyle name="Normal 5 4 6 3 5" xfId="27606"/>
    <cellStyle name="Normal 5 4 6 4" xfId="27607"/>
    <cellStyle name="Normal 5 4 6 4 2" xfId="27608"/>
    <cellStyle name="Normal 5 4 6 4 2 2" xfId="27609"/>
    <cellStyle name="Normal 5 4 6 4 2 2 2" xfId="27610"/>
    <cellStyle name="Normal 5 4 6 4 2 3" xfId="27611"/>
    <cellStyle name="Normal 5 4 6 4 3" xfId="27612"/>
    <cellStyle name="Normal 5 4 6 4 3 2" xfId="27613"/>
    <cellStyle name="Normal 5 4 6 4 4" xfId="27614"/>
    <cellStyle name="Normal 5 4 6 5" xfId="27615"/>
    <cellStyle name="Normal 5 4 6 5 2" xfId="27616"/>
    <cellStyle name="Normal 5 4 6 5 2 2" xfId="27617"/>
    <cellStyle name="Normal 5 4 6 5 3" xfId="27618"/>
    <cellStyle name="Normal 5 4 6 6" xfId="27619"/>
    <cellStyle name="Normal 5 4 6 6 2" xfId="27620"/>
    <cellStyle name="Normal 5 4 6 7" xfId="27621"/>
    <cellStyle name="Normal 5 4 6 8" xfId="29461"/>
    <cellStyle name="Normal 5 4 7" xfId="27622"/>
    <cellStyle name="Normal 5 4 7 2" xfId="27623"/>
    <cellStyle name="Normal 5 4 7 2 2" xfId="27624"/>
    <cellStyle name="Normal 5 4 7 2 2 2" xfId="27625"/>
    <cellStyle name="Normal 5 4 7 2 2 2 2" xfId="27626"/>
    <cellStyle name="Normal 5 4 7 2 2 3" xfId="27627"/>
    <cellStyle name="Normal 5 4 7 2 3" xfId="27628"/>
    <cellStyle name="Normal 5 4 7 2 3 2" xfId="27629"/>
    <cellStyle name="Normal 5 4 7 2 4" xfId="27630"/>
    <cellStyle name="Normal 5 4 7 3" xfId="27631"/>
    <cellStyle name="Normal 5 4 7 3 2" xfId="27632"/>
    <cellStyle name="Normal 5 4 7 3 2 2" xfId="27633"/>
    <cellStyle name="Normal 5 4 7 3 3" xfId="27634"/>
    <cellStyle name="Normal 5 4 7 4" xfId="27635"/>
    <cellStyle name="Normal 5 4 7 4 2" xfId="27636"/>
    <cellStyle name="Normal 5 4 7 5" xfId="27637"/>
    <cellStyle name="Normal 5 4 8" xfId="27638"/>
    <cellStyle name="Normal 5 4 8 2" xfId="27639"/>
    <cellStyle name="Normal 5 4 8 2 2" xfId="27640"/>
    <cellStyle name="Normal 5 4 8 2 2 2" xfId="27641"/>
    <cellStyle name="Normal 5 4 8 2 2 2 2" xfId="27642"/>
    <cellStyle name="Normal 5 4 8 2 2 3" xfId="27643"/>
    <cellStyle name="Normal 5 4 8 2 3" xfId="27644"/>
    <cellStyle name="Normal 5 4 8 2 3 2" xfId="27645"/>
    <cellStyle name="Normal 5 4 8 2 4" xfId="27646"/>
    <cellStyle name="Normal 5 4 8 3" xfId="27647"/>
    <cellStyle name="Normal 5 4 8 3 2" xfId="27648"/>
    <cellStyle name="Normal 5 4 8 3 2 2" xfId="27649"/>
    <cellStyle name="Normal 5 4 8 3 3" xfId="27650"/>
    <cellStyle name="Normal 5 4 8 4" xfId="27651"/>
    <cellStyle name="Normal 5 4 8 4 2" xfId="27652"/>
    <cellStyle name="Normal 5 4 8 5" xfId="27653"/>
    <cellStyle name="Normal 5 4 9" xfId="27654"/>
    <cellStyle name="Normal 5 4 9 2" xfId="27655"/>
    <cellStyle name="Normal 5 4 9 2 2" xfId="27656"/>
    <cellStyle name="Normal 5 4 9 2 2 2" xfId="27657"/>
    <cellStyle name="Normal 5 4 9 2 2 2 2" xfId="27658"/>
    <cellStyle name="Normal 5 4 9 2 2 3" xfId="27659"/>
    <cellStyle name="Normal 5 4 9 2 3" xfId="27660"/>
    <cellStyle name="Normal 5 4 9 2 3 2" xfId="27661"/>
    <cellStyle name="Normal 5 4 9 2 4" xfId="27662"/>
    <cellStyle name="Normal 5 4 9 3" xfId="27663"/>
    <cellStyle name="Normal 5 4 9 3 2" xfId="27664"/>
    <cellStyle name="Normal 5 4 9 3 2 2" xfId="27665"/>
    <cellStyle name="Normal 5 4 9 3 3" xfId="27666"/>
    <cellStyle name="Normal 5 4 9 4" xfId="27667"/>
    <cellStyle name="Normal 5 4 9 4 2" xfId="27668"/>
    <cellStyle name="Normal 5 4 9 5" xfId="27669"/>
    <cellStyle name="Normal 5 5" xfId="27670"/>
    <cellStyle name="Normal 5 5 10" xfId="27671"/>
    <cellStyle name="Normal 5 5 10 2" xfId="27672"/>
    <cellStyle name="Normal 5 5 11" xfId="27673"/>
    <cellStyle name="Normal 5 5 11 2" xfId="27674"/>
    <cellStyle name="Normal 5 5 12" xfId="27675"/>
    <cellStyle name="Normal 5 5 13" xfId="29462"/>
    <cellStyle name="Normal 5 5 2" xfId="27676"/>
    <cellStyle name="Normal 5 5 2 10" xfId="27677"/>
    <cellStyle name="Normal 5 5 2 11" xfId="29463"/>
    <cellStyle name="Normal 5 5 2 2" xfId="27678"/>
    <cellStyle name="Normal 5 5 2 2 2" xfId="27679"/>
    <cellStyle name="Normal 5 5 2 2 2 2" xfId="27680"/>
    <cellStyle name="Normal 5 5 2 2 2 2 2" xfId="27681"/>
    <cellStyle name="Normal 5 5 2 2 2 2 2 2" xfId="27682"/>
    <cellStyle name="Normal 5 5 2 2 2 2 2 2 2" xfId="27683"/>
    <cellStyle name="Normal 5 5 2 2 2 2 2 3" xfId="27684"/>
    <cellStyle name="Normal 5 5 2 2 2 2 3" xfId="27685"/>
    <cellStyle name="Normal 5 5 2 2 2 2 3 2" xfId="27686"/>
    <cellStyle name="Normal 5 5 2 2 2 2 4" xfId="27687"/>
    <cellStyle name="Normal 5 5 2 2 2 3" xfId="27688"/>
    <cellStyle name="Normal 5 5 2 2 2 3 2" xfId="27689"/>
    <cellStyle name="Normal 5 5 2 2 2 3 2 2" xfId="27690"/>
    <cellStyle name="Normal 5 5 2 2 2 3 3" xfId="27691"/>
    <cellStyle name="Normal 5 5 2 2 2 4" xfId="27692"/>
    <cellStyle name="Normal 5 5 2 2 2 4 2" xfId="27693"/>
    <cellStyle name="Normal 5 5 2 2 2 5" xfId="27694"/>
    <cellStyle name="Normal 5 5 2 2 3" xfId="27695"/>
    <cellStyle name="Normal 5 5 2 2 3 2" xfId="27696"/>
    <cellStyle name="Normal 5 5 2 2 3 2 2" xfId="27697"/>
    <cellStyle name="Normal 5 5 2 2 3 2 2 2" xfId="27698"/>
    <cellStyle name="Normal 5 5 2 2 3 2 2 2 2" xfId="27699"/>
    <cellStyle name="Normal 5 5 2 2 3 2 2 3" xfId="27700"/>
    <cellStyle name="Normal 5 5 2 2 3 2 3" xfId="27701"/>
    <cellStyle name="Normal 5 5 2 2 3 2 3 2" xfId="27702"/>
    <cellStyle name="Normal 5 5 2 2 3 2 4" xfId="27703"/>
    <cellStyle name="Normal 5 5 2 2 3 3" xfId="27704"/>
    <cellStyle name="Normal 5 5 2 2 3 3 2" xfId="27705"/>
    <cellStyle name="Normal 5 5 2 2 3 3 2 2" xfId="27706"/>
    <cellStyle name="Normal 5 5 2 2 3 3 3" xfId="27707"/>
    <cellStyle name="Normal 5 5 2 2 3 4" xfId="27708"/>
    <cellStyle name="Normal 5 5 2 2 3 4 2" xfId="27709"/>
    <cellStyle name="Normal 5 5 2 2 3 5" xfId="27710"/>
    <cellStyle name="Normal 5 5 2 2 4" xfId="27711"/>
    <cellStyle name="Normal 5 5 2 2 4 2" xfId="27712"/>
    <cellStyle name="Normal 5 5 2 2 4 2 2" xfId="27713"/>
    <cellStyle name="Normal 5 5 2 2 4 2 2 2" xfId="27714"/>
    <cellStyle name="Normal 5 5 2 2 4 2 3" xfId="27715"/>
    <cellStyle name="Normal 5 5 2 2 4 3" xfId="27716"/>
    <cellStyle name="Normal 5 5 2 2 4 3 2" xfId="27717"/>
    <cellStyle name="Normal 5 5 2 2 4 4" xfId="27718"/>
    <cellStyle name="Normal 5 5 2 2 5" xfId="27719"/>
    <cellStyle name="Normal 5 5 2 2 5 2" xfId="27720"/>
    <cellStyle name="Normal 5 5 2 2 5 2 2" xfId="27721"/>
    <cellStyle name="Normal 5 5 2 2 5 3" xfId="27722"/>
    <cellStyle name="Normal 5 5 2 2 6" xfId="27723"/>
    <cellStyle name="Normal 5 5 2 2 6 2" xfId="27724"/>
    <cellStyle name="Normal 5 5 2 2 7" xfId="27725"/>
    <cellStyle name="Normal 5 5 2 2 8" xfId="29464"/>
    <cellStyle name="Normal 5 5 2 3" xfId="27726"/>
    <cellStyle name="Normal 5 5 2 3 2" xfId="27727"/>
    <cellStyle name="Normal 5 5 2 3 2 2" xfId="27728"/>
    <cellStyle name="Normal 5 5 2 3 2 2 2" xfId="27729"/>
    <cellStyle name="Normal 5 5 2 3 2 2 2 2" xfId="27730"/>
    <cellStyle name="Normal 5 5 2 3 2 2 3" xfId="27731"/>
    <cellStyle name="Normal 5 5 2 3 2 3" xfId="27732"/>
    <cellStyle name="Normal 5 5 2 3 2 3 2" xfId="27733"/>
    <cellStyle name="Normal 5 5 2 3 2 4" xfId="27734"/>
    <cellStyle name="Normal 5 5 2 3 3" xfId="27735"/>
    <cellStyle name="Normal 5 5 2 3 3 2" xfId="27736"/>
    <cellStyle name="Normal 5 5 2 3 3 2 2" xfId="27737"/>
    <cellStyle name="Normal 5 5 2 3 3 3" xfId="27738"/>
    <cellStyle name="Normal 5 5 2 3 4" xfId="27739"/>
    <cellStyle name="Normal 5 5 2 3 4 2" xfId="27740"/>
    <cellStyle name="Normal 5 5 2 3 5" xfId="27741"/>
    <cellStyle name="Normal 5 5 2 4" xfId="27742"/>
    <cellStyle name="Normal 5 5 2 4 2" xfId="27743"/>
    <cellStyle name="Normal 5 5 2 4 2 2" xfId="27744"/>
    <cellStyle name="Normal 5 5 2 4 2 2 2" xfId="27745"/>
    <cellStyle name="Normal 5 5 2 4 2 2 2 2" xfId="27746"/>
    <cellStyle name="Normal 5 5 2 4 2 2 3" xfId="27747"/>
    <cellStyle name="Normal 5 5 2 4 2 3" xfId="27748"/>
    <cellStyle name="Normal 5 5 2 4 2 3 2" xfId="27749"/>
    <cellStyle name="Normal 5 5 2 4 2 4" xfId="27750"/>
    <cellStyle name="Normal 5 5 2 4 3" xfId="27751"/>
    <cellStyle name="Normal 5 5 2 4 3 2" xfId="27752"/>
    <cellStyle name="Normal 5 5 2 4 3 2 2" xfId="27753"/>
    <cellStyle name="Normal 5 5 2 4 3 3" xfId="27754"/>
    <cellStyle name="Normal 5 5 2 4 4" xfId="27755"/>
    <cellStyle name="Normal 5 5 2 4 4 2" xfId="27756"/>
    <cellStyle name="Normal 5 5 2 4 5" xfId="27757"/>
    <cellStyle name="Normal 5 5 2 5" xfId="27758"/>
    <cellStyle name="Normal 5 5 2 5 2" xfId="27759"/>
    <cellStyle name="Normal 5 5 2 5 2 2" xfId="27760"/>
    <cellStyle name="Normal 5 5 2 5 2 2 2" xfId="27761"/>
    <cellStyle name="Normal 5 5 2 5 2 2 2 2" xfId="27762"/>
    <cellStyle name="Normal 5 5 2 5 2 2 3" xfId="27763"/>
    <cellStyle name="Normal 5 5 2 5 2 3" xfId="27764"/>
    <cellStyle name="Normal 5 5 2 5 2 3 2" xfId="27765"/>
    <cellStyle name="Normal 5 5 2 5 2 4" xfId="27766"/>
    <cellStyle name="Normal 5 5 2 5 3" xfId="27767"/>
    <cellStyle name="Normal 5 5 2 5 3 2" xfId="27768"/>
    <cellStyle name="Normal 5 5 2 5 3 2 2" xfId="27769"/>
    <cellStyle name="Normal 5 5 2 5 3 3" xfId="27770"/>
    <cellStyle name="Normal 5 5 2 5 4" xfId="27771"/>
    <cellStyle name="Normal 5 5 2 5 4 2" xfId="27772"/>
    <cellStyle name="Normal 5 5 2 5 5" xfId="27773"/>
    <cellStyle name="Normal 5 5 2 6" xfId="27774"/>
    <cellStyle name="Normal 5 5 2 6 2" xfId="27775"/>
    <cellStyle name="Normal 5 5 2 6 2 2" xfId="27776"/>
    <cellStyle name="Normal 5 5 2 6 2 2 2" xfId="27777"/>
    <cellStyle name="Normal 5 5 2 6 2 3" xfId="27778"/>
    <cellStyle name="Normal 5 5 2 6 3" xfId="27779"/>
    <cellStyle name="Normal 5 5 2 6 3 2" xfId="27780"/>
    <cellStyle name="Normal 5 5 2 6 4" xfId="27781"/>
    <cellStyle name="Normal 5 5 2 7" xfId="27782"/>
    <cellStyle name="Normal 5 5 2 7 2" xfId="27783"/>
    <cellStyle name="Normal 5 5 2 7 2 2" xfId="27784"/>
    <cellStyle name="Normal 5 5 2 7 3" xfId="27785"/>
    <cellStyle name="Normal 5 5 2 8" xfId="27786"/>
    <cellStyle name="Normal 5 5 2 8 2" xfId="27787"/>
    <cellStyle name="Normal 5 5 2 9" xfId="27788"/>
    <cellStyle name="Normal 5 5 2 9 2" xfId="27789"/>
    <cellStyle name="Normal 5 5 3" xfId="27790"/>
    <cellStyle name="Normal 5 5 3 10" xfId="27791"/>
    <cellStyle name="Normal 5 5 3 11" xfId="29465"/>
    <cellStyle name="Normal 5 5 3 2" xfId="27792"/>
    <cellStyle name="Normal 5 5 3 2 2" xfId="27793"/>
    <cellStyle name="Normal 5 5 3 2 2 2" xfId="27794"/>
    <cellStyle name="Normal 5 5 3 2 2 2 2" xfId="27795"/>
    <cellStyle name="Normal 5 5 3 2 2 2 2 2" xfId="27796"/>
    <cellStyle name="Normal 5 5 3 2 2 2 2 2 2" xfId="27797"/>
    <cellStyle name="Normal 5 5 3 2 2 2 2 3" xfId="27798"/>
    <cellStyle name="Normal 5 5 3 2 2 2 3" xfId="27799"/>
    <cellStyle name="Normal 5 5 3 2 2 2 3 2" xfId="27800"/>
    <cellStyle name="Normal 5 5 3 2 2 2 4" xfId="27801"/>
    <cellStyle name="Normal 5 5 3 2 2 3" xfId="27802"/>
    <cellStyle name="Normal 5 5 3 2 2 3 2" xfId="27803"/>
    <cellStyle name="Normal 5 5 3 2 2 3 2 2" xfId="27804"/>
    <cellStyle name="Normal 5 5 3 2 2 3 3" xfId="27805"/>
    <cellStyle name="Normal 5 5 3 2 2 4" xfId="27806"/>
    <cellStyle name="Normal 5 5 3 2 2 4 2" xfId="27807"/>
    <cellStyle name="Normal 5 5 3 2 2 5" xfId="27808"/>
    <cellStyle name="Normal 5 5 3 2 3" xfId="27809"/>
    <cellStyle name="Normal 5 5 3 2 3 2" xfId="27810"/>
    <cellStyle name="Normal 5 5 3 2 3 2 2" xfId="27811"/>
    <cellStyle name="Normal 5 5 3 2 3 2 2 2" xfId="27812"/>
    <cellStyle name="Normal 5 5 3 2 3 2 2 2 2" xfId="27813"/>
    <cellStyle name="Normal 5 5 3 2 3 2 2 3" xfId="27814"/>
    <cellStyle name="Normal 5 5 3 2 3 2 3" xfId="27815"/>
    <cellStyle name="Normal 5 5 3 2 3 2 3 2" xfId="27816"/>
    <cellStyle name="Normal 5 5 3 2 3 2 4" xfId="27817"/>
    <cellStyle name="Normal 5 5 3 2 3 3" xfId="27818"/>
    <cellStyle name="Normal 5 5 3 2 3 3 2" xfId="27819"/>
    <cellStyle name="Normal 5 5 3 2 3 3 2 2" xfId="27820"/>
    <cellStyle name="Normal 5 5 3 2 3 3 3" xfId="27821"/>
    <cellStyle name="Normal 5 5 3 2 3 4" xfId="27822"/>
    <cellStyle name="Normal 5 5 3 2 3 4 2" xfId="27823"/>
    <cellStyle name="Normal 5 5 3 2 3 5" xfId="27824"/>
    <cellStyle name="Normal 5 5 3 2 4" xfId="27825"/>
    <cellStyle name="Normal 5 5 3 2 4 2" xfId="27826"/>
    <cellStyle name="Normal 5 5 3 2 4 2 2" xfId="27827"/>
    <cellStyle name="Normal 5 5 3 2 4 2 2 2" xfId="27828"/>
    <cellStyle name="Normal 5 5 3 2 4 2 3" xfId="27829"/>
    <cellStyle name="Normal 5 5 3 2 4 3" xfId="27830"/>
    <cellStyle name="Normal 5 5 3 2 4 3 2" xfId="27831"/>
    <cellStyle name="Normal 5 5 3 2 4 4" xfId="27832"/>
    <cellStyle name="Normal 5 5 3 2 5" xfId="27833"/>
    <cellStyle name="Normal 5 5 3 2 5 2" xfId="27834"/>
    <cellStyle name="Normal 5 5 3 2 5 2 2" xfId="27835"/>
    <cellStyle name="Normal 5 5 3 2 5 3" xfId="27836"/>
    <cellStyle name="Normal 5 5 3 2 6" xfId="27837"/>
    <cellStyle name="Normal 5 5 3 2 6 2" xfId="27838"/>
    <cellStyle name="Normal 5 5 3 2 7" xfId="27839"/>
    <cellStyle name="Normal 5 5 3 2 8" xfId="29466"/>
    <cellStyle name="Normal 5 5 3 3" xfId="27840"/>
    <cellStyle name="Normal 5 5 3 3 2" xfId="27841"/>
    <cellStyle name="Normal 5 5 3 3 2 2" xfId="27842"/>
    <cellStyle name="Normal 5 5 3 3 2 2 2" xfId="27843"/>
    <cellStyle name="Normal 5 5 3 3 2 2 2 2" xfId="27844"/>
    <cellStyle name="Normal 5 5 3 3 2 2 3" xfId="27845"/>
    <cellStyle name="Normal 5 5 3 3 2 3" xfId="27846"/>
    <cellStyle name="Normal 5 5 3 3 2 3 2" xfId="27847"/>
    <cellStyle name="Normal 5 5 3 3 2 4" xfId="27848"/>
    <cellStyle name="Normal 5 5 3 3 3" xfId="27849"/>
    <cellStyle name="Normal 5 5 3 3 3 2" xfId="27850"/>
    <cellStyle name="Normal 5 5 3 3 3 2 2" xfId="27851"/>
    <cellStyle name="Normal 5 5 3 3 3 3" xfId="27852"/>
    <cellStyle name="Normal 5 5 3 3 4" xfId="27853"/>
    <cellStyle name="Normal 5 5 3 3 4 2" xfId="27854"/>
    <cellStyle name="Normal 5 5 3 3 5" xfId="27855"/>
    <cellStyle name="Normal 5 5 3 4" xfId="27856"/>
    <cellStyle name="Normal 5 5 3 4 2" xfId="27857"/>
    <cellStyle name="Normal 5 5 3 4 2 2" xfId="27858"/>
    <cellStyle name="Normal 5 5 3 4 2 2 2" xfId="27859"/>
    <cellStyle name="Normal 5 5 3 4 2 2 2 2" xfId="27860"/>
    <cellStyle name="Normal 5 5 3 4 2 2 3" xfId="27861"/>
    <cellStyle name="Normal 5 5 3 4 2 3" xfId="27862"/>
    <cellStyle name="Normal 5 5 3 4 2 3 2" xfId="27863"/>
    <cellStyle name="Normal 5 5 3 4 2 4" xfId="27864"/>
    <cellStyle name="Normal 5 5 3 4 3" xfId="27865"/>
    <cellStyle name="Normal 5 5 3 4 3 2" xfId="27866"/>
    <cellStyle name="Normal 5 5 3 4 3 2 2" xfId="27867"/>
    <cellStyle name="Normal 5 5 3 4 3 3" xfId="27868"/>
    <cellStyle name="Normal 5 5 3 4 4" xfId="27869"/>
    <cellStyle name="Normal 5 5 3 4 4 2" xfId="27870"/>
    <cellStyle name="Normal 5 5 3 4 5" xfId="27871"/>
    <cellStyle name="Normal 5 5 3 5" xfId="27872"/>
    <cellStyle name="Normal 5 5 3 5 2" xfId="27873"/>
    <cellStyle name="Normal 5 5 3 5 2 2" xfId="27874"/>
    <cellStyle name="Normal 5 5 3 5 2 2 2" xfId="27875"/>
    <cellStyle name="Normal 5 5 3 5 2 2 2 2" xfId="27876"/>
    <cellStyle name="Normal 5 5 3 5 2 2 3" xfId="27877"/>
    <cellStyle name="Normal 5 5 3 5 2 3" xfId="27878"/>
    <cellStyle name="Normal 5 5 3 5 2 3 2" xfId="27879"/>
    <cellStyle name="Normal 5 5 3 5 2 4" xfId="27880"/>
    <cellStyle name="Normal 5 5 3 5 3" xfId="27881"/>
    <cellStyle name="Normal 5 5 3 5 3 2" xfId="27882"/>
    <cellStyle name="Normal 5 5 3 5 3 2 2" xfId="27883"/>
    <cellStyle name="Normal 5 5 3 5 3 3" xfId="27884"/>
    <cellStyle name="Normal 5 5 3 5 4" xfId="27885"/>
    <cellStyle name="Normal 5 5 3 5 4 2" xfId="27886"/>
    <cellStyle name="Normal 5 5 3 5 5" xfId="27887"/>
    <cellStyle name="Normal 5 5 3 6" xfId="27888"/>
    <cellStyle name="Normal 5 5 3 6 2" xfId="27889"/>
    <cellStyle name="Normal 5 5 3 6 2 2" xfId="27890"/>
    <cellStyle name="Normal 5 5 3 6 2 2 2" xfId="27891"/>
    <cellStyle name="Normal 5 5 3 6 2 3" xfId="27892"/>
    <cellStyle name="Normal 5 5 3 6 3" xfId="27893"/>
    <cellStyle name="Normal 5 5 3 6 3 2" xfId="27894"/>
    <cellStyle name="Normal 5 5 3 6 4" xfId="27895"/>
    <cellStyle name="Normal 5 5 3 7" xfId="27896"/>
    <cellStyle name="Normal 5 5 3 7 2" xfId="27897"/>
    <cellStyle name="Normal 5 5 3 7 2 2" xfId="27898"/>
    <cellStyle name="Normal 5 5 3 7 3" xfId="27899"/>
    <cellStyle name="Normal 5 5 3 8" xfId="27900"/>
    <cellStyle name="Normal 5 5 3 8 2" xfId="27901"/>
    <cellStyle name="Normal 5 5 3 9" xfId="27902"/>
    <cellStyle name="Normal 5 5 3 9 2" xfId="27903"/>
    <cellStyle name="Normal 5 5 4" xfId="27904"/>
    <cellStyle name="Normal 5 5 4 2" xfId="27905"/>
    <cellStyle name="Normal 5 5 4 2 2" xfId="27906"/>
    <cellStyle name="Normal 5 5 4 2 2 2" xfId="27907"/>
    <cellStyle name="Normal 5 5 4 2 2 2 2" xfId="27908"/>
    <cellStyle name="Normal 5 5 4 2 2 2 2 2" xfId="27909"/>
    <cellStyle name="Normal 5 5 4 2 2 2 3" xfId="27910"/>
    <cellStyle name="Normal 5 5 4 2 2 3" xfId="27911"/>
    <cellStyle name="Normal 5 5 4 2 2 3 2" xfId="27912"/>
    <cellStyle name="Normal 5 5 4 2 2 4" xfId="27913"/>
    <cellStyle name="Normal 5 5 4 2 3" xfId="27914"/>
    <cellStyle name="Normal 5 5 4 2 3 2" xfId="27915"/>
    <cellStyle name="Normal 5 5 4 2 3 2 2" xfId="27916"/>
    <cellStyle name="Normal 5 5 4 2 3 3" xfId="27917"/>
    <cellStyle name="Normal 5 5 4 2 4" xfId="27918"/>
    <cellStyle name="Normal 5 5 4 2 4 2" xfId="27919"/>
    <cellStyle name="Normal 5 5 4 2 5" xfId="27920"/>
    <cellStyle name="Normal 5 5 4 3" xfId="27921"/>
    <cellStyle name="Normal 5 5 4 3 2" xfId="27922"/>
    <cellStyle name="Normal 5 5 4 3 2 2" xfId="27923"/>
    <cellStyle name="Normal 5 5 4 3 2 2 2" xfId="27924"/>
    <cellStyle name="Normal 5 5 4 3 2 2 2 2" xfId="27925"/>
    <cellStyle name="Normal 5 5 4 3 2 2 3" xfId="27926"/>
    <cellStyle name="Normal 5 5 4 3 2 3" xfId="27927"/>
    <cellStyle name="Normal 5 5 4 3 2 3 2" xfId="27928"/>
    <cellStyle name="Normal 5 5 4 3 2 4" xfId="27929"/>
    <cellStyle name="Normal 5 5 4 3 3" xfId="27930"/>
    <cellStyle name="Normal 5 5 4 3 3 2" xfId="27931"/>
    <cellStyle name="Normal 5 5 4 3 3 2 2" xfId="27932"/>
    <cellStyle name="Normal 5 5 4 3 3 3" xfId="27933"/>
    <cellStyle name="Normal 5 5 4 3 4" xfId="27934"/>
    <cellStyle name="Normal 5 5 4 3 4 2" xfId="27935"/>
    <cellStyle name="Normal 5 5 4 3 5" xfId="27936"/>
    <cellStyle name="Normal 5 5 4 4" xfId="27937"/>
    <cellStyle name="Normal 5 5 4 4 2" xfId="27938"/>
    <cellStyle name="Normal 5 5 4 4 2 2" xfId="27939"/>
    <cellStyle name="Normal 5 5 4 4 2 2 2" xfId="27940"/>
    <cellStyle name="Normal 5 5 4 4 2 3" xfId="27941"/>
    <cellStyle name="Normal 5 5 4 4 3" xfId="27942"/>
    <cellStyle name="Normal 5 5 4 4 3 2" xfId="27943"/>
    <cellStyle name="Normal 5 5 4 4 4" xfId="27944"/>
    <cellStyle name="Normal 5 5 4 5" xfId="27945"/>
    <cellStyle name="Normal 5 5 4 5 2" xfId="27946"/>
    <cellStyle name="Normal 5 5 4 5 2 2" xfId="27947"/>
    <cellStyle name="Normal 5 5 4 5 3" xfId="27948"/>
    <cellStyle name="Normal 5 5 4 6" xfId="27949"/>
    <cellStyle name="Normal 5 5 4 6 2" xfId="27950"/>
    <cellStyle name="Normal 5 5 4 7" xfId="27951"/>
    <cellStyle name="Normal 5 5 4 8" xfId="29467"/>
    <cellStyle name="Normal 5 5 5" xfId="27952"/>
    <cellStyle name="Normal 5 5 5 2" xfId="27953"/>
    <cellStyle name="Normal 5 5 5 2 2" xfId="27954"/>
    <cellStyle name="Normal 5 5 5 2 2 2" xfId="27955"/>
    <cellStyle name="Normal 5 5 5 2 2 2 2" xfId="27956"/>
    <cellStyle name="Normal 5 5 5 2 2 3" xfId="27957"/>
    <cellStyle name="Normal 5 5 5 2 3" xfId="27958"/>
    <cellStyle name="Normal 5 5 5 2 3 2" xfId="27959"/>
    <cellStyle name="Normal 5 5 5 2 4" xfId="27960"/>
    <cellStyle name="Normal 5 5 5 3" xfId="27961"/>
    <cellStyle name="Normal 5 5 5 3 2" xfId="27962"/>
    <cellStyle name="Normal 5 5 5 3 2 2" xfId="27963"/>
    <cellStyle name="Normal 5 5 5 3 3" xfId="27964"/>
    <cellStyle name="Normal 5 5 5 4" xfId="27965"/>
    <cellStyle name="Normal 5 5 5 4 2" xfId="27966"/>
    <cellStyle name="Normal 5 5 5 5" xfId="27967"/>
    <cellStyle name="Normal 5 5 6" xfId="27968"/>
    <cellStyle name="Normal 5 5 6 2" xfId="27969"/>
    <cellStyle name="Normal 5 5 6 2 2" xfId="27970"/>
    <cellStyle name="Normal 5 5 6 2 2 2" xfId="27971"/>
    <cellStyle name="Normal 5 5 6 2 2 2 2" xfId="27972"/>
    <cellStyle name="Normal 5 5 6 2 2 3" xfId="27973"/>
    <cellStyle name="Normal 5 5 6 2 3" xfId="27974"/>
    <cellStyle name="Normal 5 5 6 2 3 2" xfId="27975"/>
    <cellStyle name="Normal 5 5 6 2 4" xfId="27976"/>
    <cellStyle name="Normal 5 5 6 3" xfId="27977"/>
    <cellStyle name="Normal 5 5 6 3 2" xfId="27978"/>
    <cellStyle name="Normal 5 5 6 3 2 2" xfId="27979"/>
    <cellStyle name="Normal 5 5 6 3 3" xfId="27980"/>
    <cellStyle name="Normal 5 5 6 4" xfId="27981"/>
    <cellStyle name="Normal 5 5 6 4 2" xfId="27982"/>
    <cellStyle name="Normal 5 5 6 5" xfId="27983"/>
    <cellStyle name="Normal 5 5 7" xfId="27984"/>
    <cellStyle name="Normal 5 5 7 2" xfId="27985"/>
    <cellStyle name="Normal 5 5 7 2 2" xfId="27986"/>
    <cellStyle name="Normal 5 5 7 2 2 2" xfId="27987"/>
    <cellStyle name="Normal 5 5 7 2 2 2 2" xfId="27988"/>
    <cellStyle name="Normal 5 5 7 2 2 3" xfId="27989"/>
    <cellStyle name="Normal 5 5 7 2 3" xfId="27990"/>
    <cellStyle name="Normal 5 5 7 2 3 2" xfId="27991"/>
    <cellStyle name="Normal 5 5 7 2 4" xfId="27992"/>
    <cellStyle name="Normal 5 5 7 3" xfId="27993"/>
    <cellStyle name="Normal 5 5 7 3 2" xfId="27994"/>
    <cellStyle name="Normal 5 5 7 3 2 2" xfId="27995"/>
    <cellStyle name="Normal 5 5 7 3 3" xfId="27996"/>
    <cellStyle name="Normal 5 5 7 4" xfId="27997"/>
    <cellStyle name="Normal 5 5 7 4 2" xfId="27998"/>
    <cellStyle name="Normal 5 5 7 5" xfId="27999"/>
    <cellStyle name="Normal 5 5 8" xfId="28000"/>
    <cellStyle name="Normal 5 5 8 2" xfId="28001"/>
    <cellStyle name="Normal 5 5 8 2 2" xfId="28002"/>
    <cellStyle name="Normal 5 5 8 2 2 2" xfId="28003"/>
    <cellStyle name="Normal 5 5 8 2 3" xfId="28004"/>
    <cellStyle name="Normal 5 5 8 3" xfId="28005"/>
    <cellStyle name="Normal 5 5 8 3 2" xfId="28006"/>
    <cellStyle name="Normal 5 5 8 4" xfId="28007"/>
    <cellStyle name="Normal 5 5 9" xfId="28008"/>
    <cellStyle name="Normal 5 5 9 2" xfId="28009"/>
    <cellStyle name="Normal 5 5 9 2 2" xfId="28010"/>
    <cellStyle name="Normal 5 5 9 3" xfId="28011"/>
    <cellStyle name="Normal 5 6" xfId="28012"/>
    <cellStyle name="Normal 5 6 10" xfId="28013"/>
    <cellStyle name="Normal 5 6 10 2" xfId="28014"/>
    <cellStyle name="Normal 5 6 11" xfId="28015"/>
    <cellStyle name="Normal 5 6 11 2" xfId="28016"/>
    <cellStyle name="Normal 5 6 12" xfId="28017"/>
    <cellStyle name="Normal 5 6 13" xfId="29468"/>
    <cellStyle name="Normal 5 6 2" xfId="28018"/>
    <cellStyle name="Normal 5 6 2 10" xfId="28019"/>
    <cellStyle name="Normal 5 6 2 11" xfId="29469"/>
    <cellStyle name="Normal 5 6 2 2" xfId="28020"/>
    <cellStyle name="Normal 5 6 2 2 2" xfId="28021"/>
    <cellStyle name="Normal 5 6 2 2 2 2" xfId="28022"/>
    <cellStyle name="Normal 5 6 2 2 2 2 2" xfId="28023"/>
    <cellStyle name="Normal 5 6 2 2 2 2 2 2" xfId="28024"/>
    <cellStyle name="Normal 5 6 2 2 2 2 2 2 2" xfId="28025"/>
    <cellStyle name="Normal 5 6 2 2 2 2 2 3" xfId="28026"/>
    <cellStyle name="Normal 5 6 2 2 2 2 3" xfId="28027"/>
    <cellStyle name="Normal 5 6 2 2 2 2 3 2" xfId="28028"/>
    <cellStyle name="Normal 5 6 2 2 2 2 4" xfId="28029"/>
    <cellStyle name="Normal 5 6 2 2 2 3" xfId="28030"/>
    <cellStyle name="Normal 5 6 2 2 2 3 2" xfId="28031"/>
    <cellStyle name="Normal 5 6 2 2 2 3 2 2" xfId="28032"/>
    <cellStyle name="Normal 5 6 2 2 2 3 3" xfId="28033"/>
    <cellStyle name="Normal 5 6 2 2 2 4" xfId="28034"/>
    <cellStyle name="Normal 5 6 2 2 2 4 2" xfId="28035"/>
    <cellStyle name="Normal 5 6 2 2 2 5" xfId="28036"/>
    <cellStyle name="Normal 5 6 2 2 3" xfId="28037"/>
    <cellStyle name="Normal 5 6 2 2 3 2" xfId="28038"/>
    <cellStyle name="Normal 5 6 2 2 3 2 2" xfId="28039"/>
    <cellStyle name="Normal 5 6 2 2 3 2 2 2" xfId="28040"/>
    <cellStyle name="Normal 5 6 2 2 3 2 2 2 2" xfId="28041"/>
    <cellStyle name="Normal 5 6 2 2 3 2 2 3" xfId="28042"/>
    <cellStyle name="Normal 5 6 2 2 3 2 3" xfId="28043"/>
    <cellStyle name="Normal 5 6 2 2 3 2 3 2" xfId="28044"/>
    <cellStyle name="Normal 5 6 2 2 3 2 4" xfId="28045"/>
    <cellStyle name="Normal 5 6 2 2 3 3" xfId="28046"/>
    <cellStyle name="Normal 5 6 2 2 3 3 2" xfId="28047"/>
    <cellStyle name="Normal 5 6 2 2 3 3 2 2" xfId="28048"/>
    <cellStyle name="Normal 5 6 2 2 3 3 3" xfId="28049"/>
    <cellStyle name="Normal 5 6 2 2 3 4" xfId="28050"/>
    <cellStyle name="Normal 5 6 2 2 3 4 2" xfId="28051"/>
    <cellStyle name="Normal 5 6 2 2 3 5" xfId="28052"/>
    <cellStyle name="Normal 5 6 2 2 4" xfId="28053"/>
    <cellStyle name="Normal 5 6 2 2 4 2" xfId="28054"/>
    <cellStyle name="Normal 5 6 2 2 4 2 2" xfId="28055"/>
    <cellStyle name="Normal 5 6 2 2 4 2 2 2" xfId="28056"/>
    <cellStyle name="Normal 5 6 2 2 4 2 3" xfId="28057"/>
    <cellStyle name="Normal 5 6 2 2 4 3" xfId="28058"/>
    <cellStyle name="Normal 5 6 2 2 4 3 2" xfId="28059"/>
    <cellStyle name="Normal 5 6 2 2 4 4" xfId="28060"/>
    <cellStyle name="Normal 5 6 2 2 5" xfId="28061"/>
    <cellStyle name="Normal 5 6 2 2 5 2" xfId="28062"/>
    <cellStyle name="Normal 5 6 2 2 5 2 2" xfId="28063"/>
    <cellStyle name="Normal 5 6 2 2 5 3" xfId="28064"/>
    <cellStyle name="Normal 5 6 2 2 6" xfId="28065"/>
    <cellStyle name="Normal 5 6 2 2 6 2" xfId="28066"/>
    <cellStyle name="Normal 5 6 2 2 7" xfId="28067"/>
    <cellStyle name="Normal 5 6 2 2 8" xfId="29470"/>
    <cellStyle name="Normal 5 6 2 3" xfId="28068"/>
    <cellStyle name="Normal 5 6 2 3 2" xfId="28069"/>
    <cellStyle name="Normal 5 6 2 3 2 2" xfId="28070"/>
    <cellStyle name="Normal 5 6 2 3 2 2 2" xfId="28071"/>
    <cellStyle name="Normal 5 6 2 3 2 2 2 2" xfId="28072"/>
    <cellStyle name="Normal 5 6 2 3 2 2 3" xfId="28073"/>
    <cellStyle name="Normal 5 6 2 3 2 3" xfId="28074"/>
    <cellStyle name="Normal 5 6 2 3 2 3 2" xfId="28075"/>
    <cellStyle name="Normal 5 6 2 3 2 4" xfId="28076"/>
    <cellStyle name="Normal 5 6 2 3 3" xfId="28077"/>
    <cellStyle name="Normal 5 6 2 3 3 2" xfId="28078"/>
    <cellStyle name="Normal 5 6 2 3 3 2 2" xfId="28079"/>
    <cellStyle name="Normal 5 6 2 3 3 3" xfId="28080"/>
    <cellStyle name="Normal 5 6 2 3 4" xfId="28081"/>
    <cellStyle name="Normal 5 6 2 3 4 2" xfId="28082"/>
    <cellStyle name="Normal 5 6 2 3 5" xfId="28083"/>
    <cellStyle name="Normal 5 6 2 4" xfId="28084"/>
    <cellStyle name="Normal 5 6 2 4 2" xfId="28085"/>
    <cellStyle name="Normal 5 6 2 4 2 2" xfId="28086"/>
    <cellStyle name="Normal 5 6 2 4 2 2 2" xfId="28087"/>
    <cellStyle name="Normal 5 6 2 4 2 2 2 2" xfId="28088"/>
    <cellStyle name="Normal 5 6 2 4 2 2 3" xfId="28089"/>
    <cellStyle name="Normal 5 6 2 4 2 3" xfId="28090"/>
    <cellStyle name="Normal 5 6 2 4 2 3 2" xfId="28091"/>
    <cellStyle name="Normal 5 6 2 4 2 4" xfId="28092"/>
    <cellStyle name="Normal 5 6 2 4 3" xfId="28093"/>
    <cellStyle name="Normal 5 6 2 4 3 2" xfId="28094"/>
    <cellStyle name="Normal 5 6 2 4 3 2 2" xfId="28095"/>
    <cellStyle name="Normal 5 6 2 4 3 3" xfId="28096"/>
    <cellStyle name="Normal 5 6 2 4 4" xfId="28097"/>
    <cellStyle name="Normal 5 6 2 4 4 2" xfId="28098"/>
    <cellStyle name="Normal 5 6 2 4 5" xfId="28099"/>
    <cellStyle name="Normal 5 6 2 5" xfId="28100"/>
    <cellStyle name="Normal 5 6 2 5 2" xfId="28101"/>
    <cellStyle name="Normal 5 6 2 5 2 2" xfId="28102"/>
    <cellStyle name="Normal 5 6 2 5 2 2 2" xfId="28103"/>
    <cellStyle name="Normal 5 6 2 5 2 2 2 2" xfId="28104"/>
    <cellStyle name="Normal 5 6 2 5 2 2 3" xfId="28105"/>
    <cellStyle name="Normal 5 6 2 5 2 3" xfId="28106"/>
    <cellStyle name="Normal 5 6 2 5 2 3 2" xfId="28107"/>
    <cellStyle name="Normal 5 6 2 5 2 4" xfId="28108"/>
    <cellStyle name="Normal 5 6 2 5 3" xfId="28109"/>
    <cellStyle name="Normal 5 6 2 5 3 2" xfId="28110"/>
    <cellStyle name="Normal 5 6 2 5 3 2 2" xfId="28111"/>
    <cellStyle name="Normal 5 6 2 5 3 3" xfId="28112"/>
    <cellStyle name="Normal 5 6 2 5 4" xfId="28113"/>
    <cellStyle name="Normal 5 6 2 5 4 2" xfId="28114"/>
    <cellStyle name="Normal 5 6 2 5 5" xfId="28115"/>
    <cellStyle name="Normal 5 6 2 6" xfId="28116"/>
    <cellStyle name="Normal 5 6 2 6 2" xfId="28117"/>
    <cellStyle name="Normal 5 6 2 6 2 2" xfId="28118"/>
    <cellStyle name="Normal 5 6 2 6 2 2 2" xfId="28119"/>
    <cellStyle name="Normal 5 6 2 6 2 3" xfId="28120"/>
    <cellStyle name="Normal 5 6 2 6 3" xfId="28121"/>
    <cellStyle name="Normal 5 6 2 6 3 2" xfId="28122"/>
    <cellStyle name="Normal 5 6 2 6 4" xfId="28123"/>
    <cellStyle name="Normal 5 6 2 7" xfId="28124"/>
    <cellStyle name="Normal 5 6 2 7 2" xfId="28125"/>
    <cellStyle name="Normal 5 6 2 7 2 2" xfId="28126"/>
    <cellStyle name="Normal 5 6 2 7 3" xfId="28127"/>
    <cellStyle name="Normal 5 6 2 8" xfId="28128"/>
    <cellStyle name="Normal 5 6 2 8 2" xfId="28129"/>
    <cellStyle name="Normal 5 6 2 9" xfId="28130"/>
    <cellStyle name="Normal 5 6 2 9 2" xfId="28131"/>
    <cellStyle name="Normal 5 6 3" xfId="28132"/>
    <cellStyle name="Normal 5 6 3 10" xfId="28133"/>
    <cellStyle name="Normal 5 6 3 11" xfId="29471"/>
    <cellStyle name="Normal 5 6 3 2" xfId="28134"/>
    <cellStyle name="Normal 5 6 3 2 2" xfId="28135"/>
    <cellStyle name="Normal 5 6 3 2 2 2" xfId="28136"/>
    <cellStyle name="Normal 5 6 3 2 2 2 2" xfId="28137"/>
    <cellStyle name="Normal 5 6 3 2 2 2 2 2" xfId="28138"/>
    <cellStyle name="Normal 5 6 3 2 2 2 2 2 2" xfId="28139"/>
    <cellStyle name="Normal 5 6 3 2 2 2 2 3" xfId="28140"/>
    <cellStyle name="Normal 5 6 3 2 2 2 3" xfId="28141"/>
    <cellStyle name="Normal 5 6 3 2 2 2 3 2" xfId="28142"/>
    <cellStyle name="Normal 5 6 3 2 2 2 4" xfId="28143"/>
    <cellStyle name="Normal 5 6 3 2 2 3" xfId="28144"/>
    <cellStyle name="Normal 5 6 3 2 2 3 2" xfId="28145"/>
    <cellStyle name="Normal 5 6 3 2 2 3 2 2" xfId="28146"/>
    <cellStyle name="Normal 5 6 3 2 2 3 3" xfId="28147"/>
    <cellStyle name="Normal 5 6 3 2 2 4" xfId="28148"/>
    <cellStyle name="Normal 5 6 3 2 2 4 2" xfId="28149"/>
    <cellStyle name="Normal 5 6 3 2 2 5" xfId="28150"/>
    <cellStyle name="Normal 5 6 3 2 3" xfId="28151"/>
    <cellStyle name="Normal 5 6 3 2 3 2" xfId="28152"/>
    <cellStyle name="Normal 5 6 3 2 3 2 2" xfId="28153"/>
    <cellStyle name="Normal 5 6 3 2 3 2 2 2" xfId="28154"/>
    <cellStyle name="Normal 5 6 3 2 3 2 2 2 2" xfId="28155"/>
    <cellStyle name="Normal 5 6 3 2 3 2 2 3" xfId="28156"/>
    <cellStyle name="Normal 5 6 3 2 3 2 3" xfId="28157"/>
    <cellStyle name="Normal 5 6 3 2 3 2 3 2" xfId="28158"/>
    <cellStyle name="Normal 5 6 3 2 3 2 4" xfId="28159"/>
    <cellStyle name="Normal 5 6 3 2 3 3" xfId="28160"/>
    <cellStyle name="Normal 5 6 3 2 3 3 2" xfId="28161"/>
    <cellStyle name="Normal 5 6 3 2 3 3 2 2" xfId="28162"/>
    <cellStyle name="Normal 5 6 3 2 3 3 3" xfId="28163"/>
    <cellStyle name="Normal 5 6 3 2 3 4" xfId="28164"/>
    <cellStyle name="Normal 5 6 3 2 3 4 2" xfId="28165"/>
    <cellStyle name="Normal 5 6 3 2 3 5" xfId="28166"/>
    <cellStyle name="Normal 5 6 3 2 4" xfId="28167"/>
    <cellStyle name="Normal 5 6 3 2 4 2" xfId="28168"/>
    <cellStyle name="Normal 5 6 3 2 4 2 2" xfId="28169"/>
    <cellStyle name="Normal 5 6 3 2 4 2 2 2" xfId="28170"/>
    <cellStyle name="Normal 5 6 3 2 4 2 3" xfId="28171"/>
    <cellStyle name="Normal 5 6 3 2 4 3" xfId="28172"/>
    <cellStyle name="Normal 5 6 3 2 4 3 2" xfId="28173"/>
    <cellStyle name="Normal 5 6 3 2 4 4" xfId="28174"/>
    <cellStyle name="Normal 5 6 3 2 5" xfId="28175"/>
    <cellStyle name="Normal 5 6 3 2 5 2" xfId="28176"/>
    <cellStyle name="Normal 5 6 3 2 5 2 2" xfId="28177"/>
    <cellStyle name="Normal 5 6 3 2 5 3" xfId="28178"/>
    <cellStyle name="Normal 5 6 3 2 6" xfId="28179"/>
    <cellStyle name="Normal 5 6 3 2 6 2" xfId="28180"/>
    <cellStyle name="Normal 5 6 3 2 7" xfId="28181"/>
    <cellStyle name="Normal 5 6 3 2 8" xfId="29472"/>
    <cellStyle name="Normal 5 6 3 3" xfId="28182"/>
    <cellStyle name="Normal 5 6 3 3 2" xfId="28183"/>
    <cellStyle name="Normal 5 6 3 3 2 2" xfId="28184"/>
    <cellStyle name="Normal 5 6 3 3 2 2 2" xfId="28185"/>
    <cellStyle name="Normal 5 6 3 3 2 2 2 2" xfId="28186"/>
    <cellStyle name="Normal 5 6 3 3 2 2 3" xfId="28187"/>
    <cellStyle name="Normal 5 6 3 3 2 3" xfId="28188"/>
    <cellStyle name="Normal 5 6 3 3 2 3 2" xfId="28189"/>
    <cellStyle name="Normal 5 6 3 3 2 4" xfId="28190"/>
    <cellStyle name="Normal 5 6 3 3 3" xfId="28191"/>
    <cellStyle name="Normal 5 6 3 3 3 2" xfId="28192"/>
    <cellStyle name="Normal 5 6 3 3 3 2 2" xfId="28193"/>
    <cellStyle name="Normal 5 6 3 3 3 3" xfId="28194"/>
    <cellStyle name="Normal 5 6 3 3 4" xfId="28195"/>
    <cellStyle name="Normal 5 6 3 3 4 2" xfId="28196"/>
    <cellStyle name="Normal 5 6 3 3 5" xfId="28197"/>
    <cellStyle name="Normal 5 6 3 4" xfId="28198"/>
    <cellStyle name="Normal 5 6 3 4 2" xfId="28199"/>
    <cellStyle name="Normal 5 6 3 4 2 2" xfId="28200"/>
    <cellStyle name="Normal 5 6 3 4 2 2 2" xfId="28201"/>
    <cellStyle name="Normal 5 6 3 4 2 2 2 2" xfId="28202"/>
    <cellStyle name="Normal 5 6 3 4 2 2 3" xfId="28203"/>
    <cellStyle name="Normal 5 6 3 4 2 3" xfId="28204"/>
    <cellStyle name="Normal 5 6 3 4 2 3 2" xfId="28205"/>
    <cellStyle name="Normal 5 6 3 4 2 4" xfId="28206"/>
    <cellStyle name="Normal 5 6 3 4 3" xfId="28207"/>
    <cellStyle name="Normal 5 6 3 4 3 2" xfId="28208"/>
    <cellStyle name="Normal 5 6 3 4 3 2 2" xfId="28209"/>
    <cellStyle name="Normal 5 6 3 4 3 3" xfId="28210"/>
    <cellStyle name="Normal 5 6 3 4 4" xfId="28211"/>
    <cellStyle name="Normal 5 6 3 4 4 2" xfId="28212"/>
    <cellStyle name="Normal 5 6 3 4 5" xfId="28213"/>
    <cellStyle name="Normal 5 6 3 5" xfId="28214"/>
    <cellStyle name="Normal 5 6 3 5 2" xfId="28215"/>
    <cellStyle name="Normal 5 6 3 5 2 2" xfId="28216"/>
    <cellStyle name="Normal 5 6 3 5 2 2 2" xfId="28217"/>
    <cellStyle name="Normal 5 6 3 5 2 2 2 2" xfId="28218"/>
    <cellStyle name="Normal 5 6 3 5 2 2 3" xfId="28219"/>
    <cellStyle name="Normal 5 6 3 5 2 3" xfId="28220"/>
    <cellStyle name="Normal 5 6 3 5 2 3 2" xfId="28221"/>
    <cellStyle name="Normal 5 6 3 5 2 4" xfId="28222"/>
    <cellStyle name="Normal 5 6 3 5 3" xfId="28223"/>
    <cellStyle name="Normal 5 6 3 5 3 2" xfId="28224"/>
    <cellStyle name="Normal 5 6 3 5 3 2 2" xfId="28225"/>
    <cellStyle name="Normal 5 6 3 5 3 3" xfId="28226"/>
    <cellStyle name="Normal 5 6 3 5 4" xfId="28227"/>
    <cellStyle name="Normal 5 6 3 5 4 2" xfId="28228"/>
    <cellStyle name="Normal 5 6 3 5 5" xfId="28229"/>
    <cellStyle name="Normal 5 6 3 6" xfId="28230"/>
    <cellStyle name="Normal 5 6 3 6 2" xfId="28231"/>
    <cellStyle name="Normal 5 6 3 6 2 2" xfId="28232"/>
    <cellStyle name="Normal 5 6 3 6 2 2 2" xfId="28233"/>
    <cellStyle name="Normal 5 6 3 6 2 3" xfId="28234"/>
    <cellStyle name="Normal 5 6 3 6 3" xfId="28235"/>
    <cellStyle name="Normal 5 6 3 6 3 2" xfId="28236"/>
    <cellStyle name="Normal 5 6 3 6 4" xfId="28237"/>
    <cellStyle name="Normal 5 6 3 7" xfId="28238"/>
    <cellStyle name="Normal 5 6 3 7 2" xfId="28239"/>
    <cellStyle name="Normal 5 6 3 7 2 2" xfId="28240"/>
    <cellStyle name="Normal 5 6 3 7 3" xfId="28241"/>
    <cellStyle name="Normal 5 6 3 8" xfId="28242"/>
    <cellStyle name="Normal 5 6 3 8 2" xfId="28243"/>
    <cellStyle name="Normal 5 6 3 9" xfId="28244"/>
    <cellStyle name="Normal 5 6 3 9 2" xfId="28245"/>
    <cellStyle name="Normal 5 6 4" xfId="28246"/>
    <cellStyle name="Normal 5 6 4 2" xfId="28247"/>
    <cellStyle name="Normal 5 6 4 2 2" xfId="28248"/>
    <cellStyle name="Normal 5 6 4 2 2 2" xfId="28249"/>
    <cellStyle name="Normal 5 6 4 2 2 2 2" xfId="28250"/>
    <cellStyle name="Normal 5 6 4 2 2 2 2 2" xfId="28251"/>
    <cellStyle name="Normal 5 6 4 2 2 2 3" xfId="28252"/>
    <cellStyle name="Normal 5 6 4 2 2 3" xfId="28253"/>
    <cellStyle name="Normal 5 6 4 2 2 3 2" xfId="28254"/>
    <cellStyle name="Normal 5 6 4 2 2 4" xfId="28255"/>
    <cellStyle name="Normal 5 6 4 2 3" xfId="28256"/>
    <cellStyle name="Normal 5 6 4 2 3 2" xfId="28257"/>
    <cellStyle name="Normal 5 6 4 2 3 2 2" xfId="28258"/>
    <cellStyle name="Normal 5 6 4 2 3 3" xfId="28259"/>
    <cellStyle name="Normal 5 6 4 2 4" xfId="28260"/>
    <cellStyle name="Normal 5 6 4 2 4 2" xfId="28261"/>
    <cellStyle name="Normal 5 6 4 2 5" xfId="28262"/>
    <cellStyle name="Normal 5 6 4 3" xfId="28263"/>
    <cellStyle name="Normal 5 6 4 3 2" xfId="28264"/>
    <cellStyle name="Normal 5 6 4 3 2 2" xfId="28265"/>
    <cellStyle name="Normal 5 6 4 3 2 2 2" xfId="28266"/>
    <cellStyle name="Normal 5 6 4 3 2 2 2 2" xfId="28267"/>
    <cellStyle name="Normal 5 6 4 3 2 2 3" xfId="28268"/>
    <cellStyle name="Normal 5 6 4 3 2 3" xfId="28269"/>
    <cellStyle name="Normal 5 6 4 3 2 3 2" xfId="28270"/>
    <cellStyle name="Normal 5 6 4 3 2 4" xfId="28271"/>
    <cellStyle name="Normal 5 6 4 3 3" xfId="28272"/>
    <cellStyle name="Normal 5 6 4 3 3 2" xfId="28273"/>
    <cellStyle name="Normal 5 6 4 3 3 2 2" xfId="28274"/>
    <cellStyle name="Normal 5 6 4 3 3 3" xfId="28275"/>
    <cellStyle name="Normal 5 6 4 3 4" xfId="28276"/>
    <cellStyle name="Normal 5 6 4 3 4 2" xfId="28277"/>
    <cellStyle name="Normal 5 6 4 3 5" xfId="28278"/>
    <cellStyle name="Normal 5 6 4 4" xfId="28279"/>
    <cellStyle name="Normal 5 6 4 4 2" xfId="28280"/>
    <cellStyle name="Normal 5 6 4 4 2 2" xfId="28281"/>
    <cellStyle name="Normal 5 6 4 4 2 2 2" xfId="28282"/>
    <cellStyle name="Normal 5 6 4 4 2 3" xfId="28283"/>
    <cellStyle name="Normal 5 6 4 4 3" xfId="28284"/>
    <cellStyle name="Normal 5 6 4 4 3 2" xfId="28285"/>
    <cellStyle name="Normal 5 6 4 4 4" xfId="28286"/>
    <cellStyle name="Normal 5 6 4 5" xfId="28287"/>
    <cellStyle name="Normal 5 6 4 5 2" xfId="28288"/>
    <cellStyle name="Normal 5 6 4 5 2 2" xfId="28289"/>
    <cellStyle name="Normal 5 6 4 5 3" xfId="28290"/>
    <cellStyle name="Normal 5 6 4 6" xfId="28291"/>
    <cellStyle name="Normal 5 6 4 6 2" xfId="28292"/>
    <cellStyle name="Normal 5 6 4 7" xfId="28293"/>
    <cellStyle name="Normal 5 6 4 8" xfId="29473"/>
    <cellStyle name="Normal 5 6 5" xfId="28294"/>
    <cellStyle name="Normal 5 6 5 2" xfId="28295"/>
    <cellStyle name="Normal 5 6 5 2 2" xfId="28296"/>
    <cellStyle name="Normal 5 6 5 2 2 2" xfId="28297"/>
    <cellStyle name="Normal 5 6 5 2 2 2 2" xfId="28298"/>
    <cellStyle name="Normal 5 6 5 2 2 3" xfId="28299"/>
    <cellStyle name="Normal 5 6 5 2 3" xfId="28300"/>
    <cellStyle name="Normal 5 6 5 2 3 2" xfId="28301"/>
    <cellStyle name="Normal 5 6 5 2 4" xfId="28302"/>
    <cellStyle name="Normal 5 6 5 3" xfId="28303"/>
    <cellStyle name="Normal 5 6 5 3 2" xfId="28304"/>
    <cellStyle name="Normal 5 6 5 3 2 2" xfId="28305"/>
    <cellStyle name="Normal 5 6 5 3 3" xfId="28306"/>
    <cellStyle name="Normal 5 6 5 4" xfId="28307"/>
    <cellStyle name="Normal 5 6 5 4 2" xfId="28308"/>
    <cellStyle name="Normal 5 6 5 5" xfId="28309"/>
    <cellStyle name="Normal 5 6 6" xfId="28310"/>
    <cellStyle name="Normal 5 6 6 2" xfId="28311"/>
    <cellStyle name="Normal 5 6 6 2 2" xfId="28312"/>
    <cellStyle name="Normal 5 6 6 2 2 2" xfId="28313"/>
    <cellStyle name="Normal 5 6 6 2 2 2 2" xfId="28314"/>
    <cellStyle name="Normal 5 6 6 2 2 3" xfId="28315"/>
    <cellStyle name="Normal 5 6 6 2 3" xfId="28316"/>
    <cellStyle name="Normal 5 6 6 2 3 2" xfId="28317"/>
    <cellStyle name="Normal 5 6 6 2 4" xfId="28318"/>
    <cellStyle name="Normal 5 6 6 3" xfId="28319"/>
    <cellStyle name="Normal 5 6 6 3 2" xfId="28320"/>
    <cellStyle name="Normal 5 6 6 3 2 2" xfId="28321"/>
    <cellStyle name="Normal 5 6 6 3 3" xfId="28322"/>
    <cellStyle name="Normal 5 6 6 4" xfId="28323"/>
    <cellStyle name="Normal 5 6 6 4 2" xfId="28324"/>
    <cellStyle name="Normal 5 6 6 5" xfId="28325"/>
    <cellStyle name="Normal 5 6 7" xfId="28326"/>
    <cellStyle name="Normal 5 6 7 2" xfId="28327"/>
    <cellStyle name="Normal 5 6 7 2 2" xfId="28328"/>
    <cellStyle name="Normal 5 6 7 2 2 2" xfId="28329"/>
    <cellStyle name="Normal 5 6 7 2 2 2 2" xfId="28330"/>
    <cellStyle name="Normal 5 6 7 2 2 3" xfId="28331"/>
    <cellStyle name="Normal 5 6 7 2 3" xfId="28332"/>
    <cellStyle name="Normal 5 6 7 2 3 2" xfId="28333"/>
    <cellStyle name="Normal 5 6 7 2 4" xfId="28334"/>
    <cellStyle name="Normal 5 6 7 3" xfId="28335"/>
    <cellStyle name="Normal 5 6 7 3 2" xfId="28336"/>
    <cellStyle name="Normal 5 6 7 3 2 2" xfId="28337"/>
    <cellStyle name="Normal 5 6 7 3 3" xfId="28338"/>
    <cellStyle name="Normal 5 6 7 4" xfId="28339"/>
    <cellStyle name="Normal 5 6 7 4 2" xfId="28340"/>
    <cellStyle name="Normal 5 6 7 5" xfId="28341"/>
    <cellStyle name="Normal 5 6 8" xfId="28342"/>
    <cellStyle name="Normal 5 6 8 2" xfId="28343"/>
    <cellStyle name="Normal 5 6 8 2 2" xfId="28344"/>
    <cellStyle name="Normal 5 6 8 2 2 2" xfId="28345"/>
    <cellStyle name="Normal 5 6 8 2 3" xfId="28346"/>
    <cellStyle name="Normal 5 6 8 3" xfId="28347"/>
    <cellStyle name="Normal 5 6 8 3 2" xfId="28348"/>
    <cellStyle name="Normal 5 6 8 4" xfId="28349"/>
    <cellStyle name="Normal 5 6 9" xfId="28350"/>
    <cellStyle name="Normal 5 6 9 2" xfId="28351"/>
    <cellStyle name="Normal 5 6 9 2 2" xfId="28352"/>
    <cellStyle name="Normal 5 6 9 3" xfId="28353"/>
    <cellStyle name="Normal 5 7" xfId="28354"/>
    <cellStyle name="Normal 5 7 10" xfId="28355"/>
    <cellStyle name="Normal 5 7 10 2" xfId="28356"/>
    <cellStyle name="Normal 5 7 11" xfId="28357"/>
    <cellStyle name="Normal 5 7 12" xfId="29474"/>
    <cellStyle name="Normal 5 7 2" xfId="28358"/>
    <cellStyle name="Normal 5 7 2 10" xfId="28359"/>
    <cellStyle name="Normal 5 7 2 11" xfId="29475"/>
    <cellStyle name="Normal 5 7 2 2" xfId="28360"/>
    <cellStyle name="Normal 5 7 2 2 2" xfId="28361"/>
    <cellStyle name="Normal 5 7 2 2 2 2" xfId="28362"/>
    <cellStyle name="Normal 5 7 2 2 2 2 2" xfId="28363"/>
    <cellStyle name="Normal 5 7 2 2 2 2 2 2" xfId="28364"/>
    <cellStyle name="Normal 5 7 2 2 2 2 2 2 2" xfId="28365"/>
    <cellStyle name="Normal 5 7 2 2 2 2 2 3" xfId="28366"/>
    <cellStyle name="Normal 5 7 2 2 2 2 3" xfId="28367"/>
    <cellStyle name="Normal 5 7 2 2 2 2 3 2" xfId="28368"/>
    <cellStyle name="Normal 5 7 2 2 2 2 4" xfId="28369"/>
    <cellStyle name="Normal 5 7 2 2 2 3" xfId="28370"/>
    <cellStyle name="Normal 5 7 2 2 2 3 2" xfId="28371"/>
    <cellStyle name="Normal 5 7 2 2 2 3 2 2" xfId="28372"/>
    <cellStyle name="Normal 5 7 2 2 2 3 3" xfId="28373"/>
    <cellStyle name="Normal 5 7 2 2 2 4" xfId="28374"/>
    <cellStyle name="Normal 5 7 2 2 2 4 2" xfId="28375"/>
    <cellStyle name="Normal 5 7 2 2 2 5" xfId="28376"/>
    <cellStyle name="Normal 5 7 2 2 3" xfId="28377"/>
    <cellStyle name="Normal 5 7 2 2 3 2" xfId="28378"/>
    <cellStyle name="Normal 5 7 2 2 3 2 2" xfId="28379"/>
    <cellStyle name="Normal 5 7 2 2 3 2 2 2" xfId="28380"/>
    <cellStyle name="Normal 5 7 2 2 3 2 2 2 2" xfId="28381"/>
    <cellStyle name="Normal 5 7 2 2 3 2 2 3" xfId="28382"/>
    <cellStyle name="Normal 5 7 2 2 3 2 3" xfId="28383"/>
    <cellStyle name="Normal 5 7 2 2 3 2 3 2" xfId="28384"/>
    <cellStyle name="Normal 5 7 2 2 3 2 4" xfId="28385"/>
    <cellStyle name="Normal 5 7 2 2 3 3" xfId="28386"/>
    <cellStyle name="Normal 5 7 2 2 3 3 2" xfId="28387"/>
    <cellStyle name="Normal 5 7 2 2 3 3 2 2" xfId="28388"/>
    <cellStyle name="Normal 5 7 2 2 3 3 3" xfId="28389"/>
    <cellStyle name="Normal 5 7 2 2 3 4" xfId="28390"/>
    <cellStyle name="Normal 5 7 2 2 3 4 2" xfId="28391"/>
    <cellStyle name="Normal 5 7 2 2 3 5" xfId="28392"/>
    <cellStyle name="Normal 5 7 2 2 4" xfId="28393"/>
    <cellStyle name="Normal 5 7 2 2 4 2" xfId="28394"/>
    <cellStyle name="Normal 5 7 2 2 4 2 2" xfId="28395"/>
    <cellStyle name="Normal 5 7 2 2 4 2 2 2" xfId="28396"/>
    <cellStyle name="Normal 5 7 2 2 4 2 3" xfId="28397"/>
    <cellStyle name="Normal 5 7 2 2 4 3" xfId="28398"/>
    <cellStyle name="Normal 5 7 2 2 4 3 2" xfId="28399"/>
    <cellStyle name="Normal 5 7 2 2 4 4" xfId="28400"/>
    <cellStyle name="Normal 5 7 2 2 5" xfId="28401"/>
    <cellStyle name="Normal 5 7 2 2 5 2" xfId="28402"/>
    <cellStyle name="Normal 5 7 2 2 5 2 2" xfId="28403"/>
    <cellStyle name="Normal 5 7 2 2 5 3" xfId="28404"/>
    <cellStyle name="Normal 5 7 2 2 6" xfId="28405"/>
    <cellStyle name="Normal 5 7 2 2 6 2" xfId="28406"/>
    <cellStyle name="Normal 5 7 2 2 7" xfId="28407"/>
    <cellStyle name="Normal 5 7 2 2 8" xfId="29476"/>
    <cellStyle name="Normal 5 7 2 3" xfId="28408"/>
    <cellStyle name="Normal 5 7 2 3 2" xfId="28409"/>
    <cellStyle name="Normal 5 7 2 3 2 2" xfId="28410"/>
    <cellStyle name="Normal 5 7 2 3 2 2 2" xfId="28411"/>
    <cellStyle name="Normal 5 7 2 3 2 2 2 2" xfId="28412"/>
    <cellStyle name="Normal 5 7 2 3 2 2 3" xfId="28413"/>
    <cellStyle name="Normal 5 7 2 3 2 3" xfId="28414"/>
    <cellStyle name="Normal 5 7 2 3 2 3 2" xfId="28415"/>
    <cellStyle name="Normal 5 7 2 3 2 4" xfId="28416"/>
    <cellStyle name="Normal 5 7 2 3 3" xfId="28417"/>
    <cellStyle name="Normal 5 7 2 3 3 2" xfId="28418"/>
    <cellStyle name="Normal 5 7 2 3 3 2 2" xfId="28419"/>
    <cellStyle name="Normal 5 7 2 3 3 3" xfId="28420"/>
    <cellStyle name="Normal 5 7 2 3 4" xfId="28421"/>
    <cellStyle name="Normal 5 7 2 3 4 2" xfId="28422"/>
    <cellStyle name="Normal 5 7 2 3 5" xfId="28423"/>
    <cellStyle name="Normal 5 7 2 4" xfId="28424"/>
    <cellStyle name="Normal 5 7 2 4 2" xfId="28425"/>
    <cellStyle name="Normal 5 7 2 4 2 2" xfId="28426"/>
    <cellStyle name="Normal 5 7 2 4 2 2 2" xfId="28427"/>
    <cellStyle name="Normal 5 7 2 4 2 2 2 2" xfId="28428"/>
    <cellStyle name="Normal 5 7 2 4 2 2 3" xfId="28429"/>
    <cellStyle name="Normal 5 7 2 4 2 3" xfId="28430"/>
    <cellStyle name="Normal 5 7 2 4 2 3 2" xfId="28431"/>
    <cellStyle name="Normal 5 7 2 4 2 4" xfId="28432"/>
    <cellStyle name="Normal 5 7 2 4 3" xfId="28433"/>
    <cellStyle name="Normal 5 7 2 4 3 2" xfId="28434"/>
    <cellStyle name="Normal 5 7 2 4 3 2 2" xfId="28435"/>
    <cellStyle name="Normal 5 7 2 4 3 3" xfId="28436"/>
    <cellStyle name="Normal 5 7 2 4 4" xfId="28437"/>
    <cellStyle name="Normal 5 7 2 4 4 2" xfId="28438"/>
    <cellStyle name="Normal 5 7 2 4 5" xfId="28439"/>
    <cellStyle name="Normal 5 7 2 5" xfId="28440"/>
    <cellStyle name="Normal 5 7 2 5 2" xfId="28441"/>
    <cellStyle name="Normal 5 7 2 5 2 2" xfId="28442"/>
    <cellStyle name="Normal 5 7 2 5 2 2 2" xfId="28443"/>
    <cellStyle name="Normal 5 7 2 5 2 2 2 2" xfId="28444"/>
    <cellStyle name="Normal 5 7 2 5 2 2 3" xfId="28445"/>
    <cellStyle name="Normal 5 7 2 5 2 3" xfId="28446"/>
    <cellStyle name="Normal 5 7 2 5 2 3 2" xfId="28447"/>
    <cellStyle name="Normal 5 7 2 5 2 4" xfId="28448"/>
    <cellStyle name="Normal 5 7 2 5 3" xfId="28449"/>
    <cellStyle name="Normal 5 7 2 5 3 2" xfId="28450"/>
    <cellStyle name="Normal 5 7 2 5 3 2 2" xfId="28451"/>
    <cellStyle name="Normal 5 7 2 5 3 3" xfId="28452"/>
    <cellStyle name="Normal 5 7 2 5 4" xfId="28453"/>
    <cellStyle name="Normal 5 7 2 5 4 2" xfId="28454"/>
    <cellStyle name="Normal 5 7 2 5 5" xfId="28455"/>
    <cellStyle name="Normal 5 7 2 6" xfId="28456"/>
    <cellStyle name="Normal 5 7 2 6 2" xfId="28457"/>
    <cellStyle name="Normal 5 7 2 6 2 2" xfId="28458"/>
    <cellStyle name="Normal 5 7 2 6 2 2 2" xfId="28459"/>
    <cellStyle name="Normal 5 7 2 6 2 3" xfId="28460"/>
    <cellStyle name="Normal 5 7 2 6 3" xfId="28461"/>
    <cellStyle name="Normal 5 7 2 6 3 2" xfId="28462"/>
    <cellStyle name="Normal 5 7 2 6 4" xfId="28463"/>
    <cellStyle name="Normal 5 7 2 7" xfId="28464"/>
    <cellStyle name="Normal 5 7 2 7 2" xfId="28465"/>
    <cellStyle name="Normal 5 7 2 7 2 2" xfId="28466"/>
    <cellStyle name="Normal 5 7 2 7 3" xfId="28467"/>
    <cellStyle name="Normal 5 7 2 8" xfId="28468"/>
    <cellStyle name="Normal 5 7 2 8 2" xfId="28469"/>
    <cellStyle name="Normal 5 7 2 9" xfId="28470"/>
    <cellStyle name="Normal 5 7 2 9 2" xfId="28471"/>
    <cellStyle name="Normal 5 7 3" xfId="28472"/>
    <cellStyle name="Normal 5 7 3 2" xfId="28473"/>
    <cellStyle name="Normal 5 7 3 2 2" xfId="28474"/>
    <cellStyle name="Normal 5 7 3 2 2 2" xfId="28475"/>
    <cellStyle name="Normal 5 7 3 2 2 2 2" xfId="28476"/>
    <cellStyle name="Normal 5 7 3 2 2 2 2 2" xfId="28477"/>
    <cellStyle name="Normal 5 7 3 2 2 2 3" xfId="28478"/>
    <cellStyle name="Normal 5 7 3 2 2 3" xfId="28479"/>
    <cellStyle name="Normal 5 7 3 2 2 3 2" xfId="28480"/>
    <cellStyle name="Normal 5 7 3 2 2 4" xfId="28481"/>
    <cellStyle name="Normal 5 7 3 2 3" xfId="28482"/>
    <cellStyle name="Normal 5 7 3 2 3 2" xfId="28483"/>
    <cellStyle name="Normal 5 7 3 2 3 2 2" xfId="28484"/>
    <cellStyle name="Normal 5 7 3 2 3 3" xfId="28485"/>
    <cellStyle name="Normal 5 7 3 2 4" xfId="28486"/>
    <cellStyle name="Normal 5 7 3 2 4 2" xfId="28487"/>
    <cellStyle name="Normal 5 7 3 2 5" xfId="28488"/>
    <cellStyle name="Normal 5 7 3 3" xfId="28489"/>
    <cellStyle name="Normal 5 7 3 3 2" xfId="28490"/>
    <cellStyle name="Normal 5 7 3 3 2 2" xfId="28491"/>
    <cellStyle name="Normal 5 7 3 3 2 2 2" xfId="28492"/>
    <cellStyle name="Normal 5 7 3 3 2 2 2 2" xfId="28493"/>
    <cellStyle name="Normal 5 7 3 3 2 2 3" xfId="28494"/>
    <cellStyle name="Normal 5 7 3 3 2 3" xfId="28495"/>
    <cellStyle name="Normal 5 7 3 3 2 3 2" xfId="28496"/>
    <cellStyle name="Normal 5 7 3 3 2 4" xfId="28497"/>
    <cellStyle name="Normal 5 7 3 3 3" xfId="28498"/>
    <cellStyle name="Normal 5 7 3 3 3 2" xfId="28499"/>
    <cellStyle name="Normal 5 7 3 3 3 2 2" xfId="28500"/>
    <cellStyle name="Normal 5 7 3 3 3 3" xfId="28501"/>
    <cellStyle name="Normal 5 7 3 3 4" xfId="28502"/>
    <cellStyle name="Normal 5 7 3 3 4 2" xfId="28503"/>
    <cellStyle name="Normal 5 7 3 3 5" xfId="28504"/>
    <cellStyle name="Normal 5 7 3 4" xfId="28505"/>
    <cellStyle name="Normal 5 7 3 4 2" xfId="28506"/>
    <cellStyle name="Normal 5 7 3 4 2 2" xfId="28507"/>
    <cellStyle name="Normal 5 7 3 4 2 2 2" xfId="28508"/>
    <cellStyle name="Normal 5 7 3 4 2 3" xfId="28509"/>
    <cellStyle name="Normal 5 7 3 4 3" xfId="28510"/>
    <cellStyle name="Normal 5 7 3 4 3 2" xfId="28511"/>
    <cellStyle name="Normal 5 7 3 4 4" xfId="28512"/>
    <cellStyle name="Normal 5 7 3 5" xfId="28513"/>
    <cellStyle name="Normal 5 7 3 5 2" xfId="28514"/>
    <cellStyle name="Normal 5 7 3 5 2 2" xfId="28515"/>
    <cellStyle name="Normal 5 7 3 5 3" xfId="28516"/>
    <cellStyle name="Normal 5 7 3 6" xfId="28517"/>
    <cellStyle name="Normal 5 7 3 6 2" xfId="28518"/>
    <cellStyle name="Normal 5 7 3 7" xfId="28519"/>
    <cellStyle name="Normal 5 7 3 8" xfId="29477"/>
    <cellStyle name="Normal 5 7 4" xfId="28520"/>
    <cellStyle name="Normal 5 7 4 2" xfId="28521"/>
    <cellStyle name="Normal 5 7 4 2 2" xfId="28522"/>
    <cellStyle name="Normal 5 7 4 2 2 2" xfId="28523"/>
    <cellStyle name="Normal 5 7 4 2 2 2 2" xfId="28524"/>
    <cellStyle name="Normal 5 7 4 2 2 3" xfId="28525"/>
    <cellStyle name="Normal 5 7 4 2 3" xfId="28526"/>
    <cellStyle name="Normal 5 7 4 2 3 2" xfId="28527"/>
    <cellStyle name="Normal 5 7 4 2 4" xfId="28528"/>
    <cellStyle name="Normal 5 7 4 3" xfId="28529"/>
    <cellStyle name="Normal 5 7 4 3 2" xfId="28530"/>
    <cellStyle name="Normal 5 7 4 3 2 2" xfId="28531"/>
    <cellStyle name="Normal 5 7 4 3 3" xfId="28532"/>
    <cellStyle name="Normal 5 7 4 4" xfId="28533"/>
    <cellStyle name="Normal 5 7 4 4 2" xfId="28534"/>
    <cellStyle name="Normal 5 7 4 5" xfId="28535"/>
    <cellStyle name="Normal 5 7 5" xfId="28536"/>
    <cellStyle name="Normal 5 7 5 2" xfId="28537"/>
    <cellStyle name="Normal 5 7 5 2 2" xfId="28538"/>
    <cellStyle name="Normal 5 7 5 2 2 2" xfId="28539"/>
    <cellStyle name="Normal 5 7 5 2 2 2 2" xfId="28540"/>
    <cellStyle name="Normal 5 7 5 2 2 3" xfId="28541"/>
    <cellStyle name="Normal 5 7 5 2 3" xfId="28542"/>
    <cellStyle name="Normal 5 7 5 2 3 2" xfId="28543"/>
    <cellStyle name="Normal 5 7 5 2 4" xfId="28544"/>
    <cellStyle name="Normal 5 7 5 3" xfId="28545"/>
    <cellStyle name="Normal 5 7 5 3 2" xfId="28546"/>
    <cellStyle name="Normal 5 7 5 3 2 2" xfId="28547"/>
    <cellStyle name="Normal 5 7 5 3 3" xfId="28548"/>
    <cellStyle name="Normal 5 7 5 4" xfId="28549"/>
    <cellStyle name="Normal 5 7 5 4 2" xfId="28550"/>
    <cellStyle name="Normal 5 7 5 5" xfId="28551"/>
    <cellStyle name="Normal 5 7 6" xfId="28552"/>
    <cellStyle name="Normal 5 7 6 2" xfId="28553"/>
    <cellStyle name="Normal 5 7 6 2 2" xfId="28554"/>
    <cellStyle name="Normal 5 7 6 2 2 2" xfId="28555"/>
    <cellStyle name="Normal 5 7 6 2 2 2 2" xfId="28556"/>
    <cellStyle name="Normal 5 7 6 2 2 3" xfId="28557"/>
    <cellStyle name="Normal 5 7 6 2 3" xfId="28558"/>
    <cellStyle name="Normal 5 7 6 2 3 2" xfId="28559"/>
    <cellStyle name="Normal 5 7 6 2 4" xfId="28560"/>
    <cellStyle name="Normal 5 7 6 3" xfId="28561"/>
    <cellStyle name="Normal 5 7 6 3 2" xfId="28562"/>
    <cellStyle name="Normal 5 7 6 3 2 2" xfId="28563"/>
    <cellStyle name="Normal 5 7 6 3 3" xfId="28564"/>
    <cellStyle name="Normal 5 7 6 4" xfId="28565"/>
    <cellStyle name="Normal 5 7 6 4 2" xfId="28566"/>
    <cellStyle name="Normal 5 7 6 5" xfId="28567"/>
    <cellStyle name="Normal 5 7 7" xfId="28568"/>
    <cellStyle name="Normal 5 7 7 2" xfId="28569"/>
    <cellStyle name="Normal 5 7 7 2 2" xfId="28570"/>
    <cellStyle name="Normal 5 7 7 2 2 2" xfId="28571"/>
    <cellStyle name="Normal 5 7 7 2 3" xfId="28572"/>
    <cellStyle name="Normal 5 7 7 3" xfId="28573"/>
    <cellStyle name="Normal 5 7 7 3 2" xfId="28574"/>
    <cellStyle name="Normal 5 7 7 4" xfId="28575"/>
    <cellStyle name="Normal 5 7 8" xfId="28576"/>
    <cellStyle name="Normal 5 7 8 2" xfId="28577"/>
    <cellStyle name="Normal 5 7 8 2 2" xfId="28578"/>
    <cellStyle name="Normal 5 7 8 3" xfId="28579"/>
    <cellStyle name="Normal 5 7 9" xfId="28580"/>
    <cellStyle name="Normal 5 7 9 2" xfId="28581"/>
    <cellStyle name="Normal 5 8" xfId="28582"/>
    <cellStyle name="Normal 5 8 10" xfId="28583"/>
    <cellStyle name="Normal 5 8 11" xfId="29478"/>
    <cellStyle name="Normal 5 8 2" xfId="28584"/>
    <cellStyle name="Normal 5 8 2 2" xfId="28585"/>
    <cellStyle name="Normal 5 8 2 2 2" xfId="28586"/>
    <cellStyle name="Normal 5 8 2 2 2 2" xfId="28587"/>
    <cellStyle name="Normal 5 8 2 2 2 2 2" xfId="28588"/>
    <cellStyle name="Normal 5 8 2 2 2 2 2 2" xfId="28589"/>
    <cellStyle name="Normal 5 8 2 2 2 2 3" xfId="28590"/>
    <cellStyle name="Normal 5 8 2 2 2 3" xfId="28591"/>
    <cellStyle name="Normal 5 8 2 2 2 3 2" xfId="28592"/>
    <cellStyle name="Normal 5 8 2 2 2 4" xfId="28593"/>
    <cellStyle name="Normal 5 8 2 2 3" xfId="28594"/>
    <cellStyle name="Normal 5 8 2 2 3 2" xfId="28595"/>
    <cellStyle name="Normal 5 8 2 2 3 2 2" xfId="28596"/>
    <cellStyle name="Normal 5 8 2 2 3 3" xfId="28597"/>
    <cellStyle name="Normal 5 8 2 2 4" xfId="28598"/>
    <cellStyle name="Normal 5 8 2 2 4 2" xfId="28599"/>
    <cellStyle name="Normal 5 8 2 2 5" xfId="28600"/>
    <cellStyle name="Normal 5 8 2 3" xfId="28601"/>
    <cellStyle name="Normal 5 8 2 3 2" xfId="28602"/>
    <cellStyle name="Normal 5 8 2 3 2 2" xfId="28603"/>
    <cellStyle name="Normal 5 8 2 3 2 2 2" xfId="28604"/>
    <cellStyle name="Normal 5 8 2 3 2 2 2 2" xfId="28605"/>
    <cellStyle name="Normal 5 8 2 3 2 2 3" xfId="28606"/>
    <cellStyle name="Normal 5 8 2 3 2 3" xfId="28607"/>
    <cellStyle name="Normal 5 8 2 3 2 3 2" xfId="28608"/>
    <cellStyle name="Normal 5 8 2 3 2 4" xfId="28609"/>
    <cellStyle name="Normal 5 8 2 3 3" xfId="28610"/>
    <cellStyle name="Normal 5 8 2 3 3 2" xfId="28611"/>
    <cellStyle name="Normal 5 8 2 3 3 2 2" xfId="28612"/>
    <cellStyle name="Normal 5 8 2 3 3 3" xfId="28613"/>
    <cellStyle name="Normal 5 8 2 3 4" xfId="28614"/>
    <cellStyle name="Normal 5 8 2 3 4 2" xfId="28615"/>
    <cellStyle name="Normal 5 8 2 3 5" xfId="28616"/>
    <cellStyle name="Normal 5 8 2 4" xfId="28617"/>
    <cellStyle name="Normal 5 8 2 4 2" xfId="28618"/>
    <cellStyle name="Normal 5 8 2 4 2 2" xfId="28619"/>
    <cellStyle name="Normal 5 8 2 4 2 2 2" xfId="28620"/>
    <cellStyle name="Normal 5 8 2 4 2 3" xfId="28621"/>
    <cellStyle name="Normal 5 8 2 4 3" xfId="28622"/>
    <cellStyle name="Normal 5 8 2 4 3 2" xfId="28623"/>
    <cellStyle name="Normal 5 8 2 4 4" xfId="28624"/>
    <cellStyle name="Normal 5 8 2 5" xfId="28625"/>
    <cellStyle name="Normal 5 8 2 5 2" xfId="28626"/>
    <cellStyle name="Normal 5 8 2 5 2 2" xfId="28627"/>
    <cellStyle name="Normal 5 8 2 5 3" xfId="28628"/>
    <cellStyle name="Normal 5 8 2 6" xfId="28629"/>
    <cellStyle name="Normal 5 8 2 6 2" xfId="28630"/>
    <cellStyle name="Normal 5 8 2 7" xfId="28631"/>
    <cellStyle name="Normal 5 8 2 8" xfId="29479"/>
    <cellStyle name="Normal 5 8 3" xfId="28632"/>
    <cellStyle name="Normal 5 8 3 2" xfId="28633"/>
    <cellStyle name="Normal 5 8 3 2 2" xfId="28634"/>
    <cellStyle name="Normal 5 8 3 2 2 2" xfId="28635"/>
    <cellStyle name="Normal 5 8 3 2 2 2 2" xfId="28636"/>
    <cellStyle name="Normal 5 8 3 2 2 3" xfId="28637"/>
    <cellStyle name="Normal 5 8 3 2 3" xfId="28638"/>
    <cellStyle name="Normal 5 8 3 2 3 2" xfId="28639"/>
    <cellStyle name="Normal 5 8 3 2 4" xfId="28640"/>
    <cellStyle name="Normal 5 8 3 3" xfId="28641"/>
    <cellStyle name="Normal 5 8 3 3 2" xfId="28642"/>
    <cellStyle name="Normal 5 8 3 3 2 2" xfId="28643"/>
    <cellStyle name="Normal 5 8 3 3 3" xfId="28644"/>
    <cellStyle name="Normal 5 8 3 4" xfId="28645"/>
    <cellStyle name="Normal 5 8 3 4 2" xfId="28646"/>
    <cellStyle name="Normal 5 8 3 5" xfId="28647"/>
    <cellStyle name="Normal 5 8 4" xfId="28648"/>
    <cellStyle name="Normal 5 8 4 2" xfId="28649"/>
    <cellStyle name="Normal 5 8 4 2 2" xfId="28650"/>
    <cellStyle name="Normal 5 8 4 2 2 2" xfId="28651"/>
    <cellStyle name="Normal 5 8 4 2 2 2 2" xfId="28652"/>
    <cellStyle name="Normal 5 8 4 2 2 3" xfId="28653"/>
    <cellStyle name="Normal 5 8 4 2 3" xfId="28654"/>
    <cellStyle name="Normal 5 8 4 2 3 2" xfId="28655"/>
    <cellStyle name="Normal 5 8 4 2 4" xfId="28656"/>
    <cellStyle name="Normal 5 8 4 3" xfId="28657"/>
    <cellStyle name="Normal 5 8 4 3 2" xfId="28658"/>
    <cellStyle name="Normal 5 8 4 3 2 2" xfId="28659"/>
    <cellStyle name="Normal 5 8 4 3 3" xfId="28660"/>
    <cellStyle name="Normal 5 8 4 4" xfId="28661"/>
    <cellStyle name="Normal 5 8 4 4 2" xfId="28662"/>
    <cellStyle name="Normal 5 8 4 5" xfId="28663"/>
    <cellStyle name="Normal 5 8 5" xfId="28664"/>
    <cellStyle name="Normal 5 8 5 2" xfId="28665"/>
    <cellStyle name="Normal 5 8 5 2 2" xfId="28666"/>
    <cellStyle name="Normal 5 8 5 2 2 2" xfId="28667"/>
    <cellStyle name="Normal 5 8 5 2 2 2 2" xfId="28668"/>
    <cellStyle name="Normal 5 8 5 2 2 3" xfId="28669"/>
    <cellStyle name="Normal 5 8 5 2 3" xfId="28670"/>
    <cellStyle name="Normal 5 8 5 2 3 2" xfId="28671"/>
    <cellStyle name="Normal 5 8 5 2 4" xfId="28672"/>
    <cellStyle name="Normal 5 8 5 3" xfId="28673"/>
    <cellStyle name="Normal 5 8 5 3 2" xfId="28674"/>
    <cellStyle name="Normal 5 8 5 3 2 2" xfId="28675"/>
    <cellStyle name="Normal 5 8 5 3 3" xfId="28676"/>
    <cellStyle name="Normal 5 8 5 4" xfId="28677"/>
    <cellStyle name="Normal 5 8 5 4 2" xfId="28678"/>
    <cellStyle name="Normal 5 8 5 5" xfId="28679"/>
    <cellStyle name="Normal 5 8 6" xfId="28680"/>
    <cellStyle name="Normal 5 8 6 2" xfId="28681"/>
    <cellStyle name="Normal 5 8 6 2 2" xfId="28682"/>
    <cellStyle name="Normal 5 8 6 2 2 2" xfId="28683"/>
    <cellStyle name="Normal 5 8 6 2 3" xfId="28684"/>
    <cellStyle name="Normal 5 8 6 3" xfId="28685"/>
    <cellStyle name="Normal 5 8 6 3 2" xfId="28686"/>
    <cellStyle name="Normal 5 8 6 4" xfId="28687"/>
    <cellStyle name="Normal 5 8 7" xfId="28688"/>
    <cellStyle name="Normal 5 8 7 2" xfId="28689"/>
    <cellStyle name="Normal 5 8 7 2 2" xfId="28690"/>
    <cellStyle name="Normal 5 8 7 3" xfId="28691"/>
    <cellStyle name="Normal 5 8 8" xfId="28692"/>
    <cellStyle name="Normal 5 8 8 2" xfId="28693"/>
    <cellStyle name="Normal 5 8 9" xfId="28694"/>
    <cellStyle name="Normal 5 8 9 2" xfId="28695"/>
    <cellStyle name="Normal 5 9" xfId="28696"/>
    <cellStyle name="Normal 5 9 10" xfId="28697"/>
    <cellStyle name="Normal 5 9 11" xfId="29480"/>
    <cellStyle name="Normal 5 9 2" xfId="28698"/>
    <cellStyle name="Normal 5 9 2 2" xfId="28699"/>
    <cellStyle name="Normal 5 9 2 2 2" xfId="28700"/>
    <cellStyle name="Normal 5 9 2 2 2 2" xfId="28701"/>
    <cellStyle name="Normal 5 9 2 2 2 2 2" xfId="28702"/>
    <cellStyle name="Normal 5 9 2 2 2 2 2 2" xfId="28703"/>
    <cellStyle name="Normal 5 9 2 2 2 2 3" xfId="28704"/>
    <cellStyle name="Normal 5 9 2 2 2 3" xfId="28705"/>
    <cellStyle name="Normal 5 9 2 2 2 3 2" xfId="28706"/>
    <cellStyle name="Normal 5 9 2 2 2 4" xfId="28707"/>
    <cellStyle name="Normal 5 9 2 2 3" xfId="28708"/>
    <cellStyle name="Normal 5 9 2 2 3 2" xfId="28709"/>
    <cellStyle name="Normal 5 9 2 2 3 2 2" xfId="28710"/>
    <cellStyle name="Normal 5 9 2 2 3 3" xfId="28711"/>
    <cellStyle name="Normal 5 9 2 2 4" xfId="28712"/>
    <cellStyle name="Normal 5 9 2 2 4 2" xfId="28713"/>
    <cellStyle name="Normal 5 9 2 2 5" xfId="28714"/>
    <cellStyle name="Normal 5 9 2 3" xfId="28715"/>
    <cellStyle name="Normal 5 9 2 3 2" xfId="28716"/>
    <cellStyle name="Normal 5 9 2 3 2 2" xfId="28717"/>
    <cellStyle name="Normal 5 9 2 3 2 2 2" xfId="28718"/>
    <cellStyle name="Normal 5 9 2 3 2 2 2 2" xfId="28719"/>
    <cellStyle name="Normal 5 9 2 3 2 2 3" xfId="28720"/>
    <cellStyle name="Normal 5 9 2 3 2 3" xfId="28721"/>
    <cellStyle name="Normal 5 9 2 3 2 3 2" xfId="28722"/>
    <cellStyle name="Normal 5 9 2 3 2 4" xfId="28723"/>
    <cellStyle name="Normal 5 9 2 3 3" xfId="28724"/>
    <cellStyle name="Normal 5 9 2 3 3 2" xfId="28725"/>
    <cellStyle name="Normal 5 9 2 3 3 2 2" xfId="28726"/>
    <cellStyle name="Normal 5 9 2 3 3 3" xfId="28727"/>
    <cellStyle name="Normal 5 9 2 3 4" xfId="28728"/>
    <cellStyle name="Normal 5 9 2 3 4 2" xfId="28729"/>
    <cellStyle name="Normal 5 9 2 3 5" xfId="28730"/>
    <cellStyle name="Normal 5 9 2 4" xfId="28731"/>
    <cellStyle name="Normal 5 9 2 4 2" xfId="28732"/>
    <cellStyle name="Normal 5 9 2 4 2 2" xfId="28733"/>
    <cellStyle name="Normal 5 9 2 4 2 2 2" xfId="28734"/>
    <cellStyle name="Normal 5 9 2 4 2 3" xfId="28735"/>
    <cellStyle name="Normal 5 9 2 4 3" xfId="28736"/>
    <cellStyle name="Normal 5 9 2 4 3 2" xfId="28737"/>
    <cellStyle name="Normal 5 9 2 4 4" xfId="28738"/>
    <cellStyle name="Normal 5 9 2 5" xfId="28739"/>
    <cellStyle name="Normal 5 9 2 5 2" xfId="28740"/>
    <cellStyle name="Normal 5 9 2 5 2 2" xfId="28741"/>
    <cellStyle name="Normal 5 9 2 5 3" xfId="28742"/>
    <cellStyle name="Normal 5 9 2 6" xfId="28743"/>
    <cellStyle name="Normal 5 9 2 6 2" xfId="28744"/>
    <cellStyle name="Normal 5 9 2 7" xfId="28745"/>
    <cellStyle name="Normal 5 9 2 8" xfId="29481"/>
    <cellStyle name="Normal 5 9 3" xfId="28746"/>
    <cellStyle name="Normal 5 9 3 2" xfId="28747"/>
    <cellStyle name="Normal 5 9 3 2 2" xfId="28748"/>
    <cellStyle name="Normal 5 9 3 2 2 2" xfId="28749"/>
    <cellStyle name="Normal 5 9 3 2 2 2 2" xfId="28750"/>
    <cellStyle name="Normal 5 9 3 2 2 3" xfId="28751"/>
    <cellStyle name="Normal 5 9 3 2 3" xfId="28752"/>
    <cellStyle name="Normal 5 9 3 2 3 2" xfId="28753"/>
    <cellStyle name="Normal 5 9 3 2 4" xfId="28754"/>
    <cellStyle name="Normal 5 9 3 3" xfId="28755"/>
    <cellStyle name="Normal 5 9 3 3 2" xfId="28756"/>
    <cellStyle name="Normal 5 9 3 3 2 2" xfId="28757"/>
    <cellStyle name="Normal 5 9 3 3 3" xfId="28758"/>
    <cellStyle name="Normal 5 9 3 4" xfId="28759"/>
    <cellStyle name="Normal 5 9 3 4 2" xfId="28760"/>
    <cellStyle name="Normal 5 9 3 5" xfId="28761"/>
    <cellStyle name="Normal 5 9 4" xfId="28762"/>
    <cellStyle name="Normal 5 9 4 2" xfId="28763"/>
    <cellStyle name="Normal 5 9 4 2 2" xfId="28764"/>
    <cellStyle name="Normal 5 9 4 2 2 2" xfId="28765"/>
    <cellStyle name="Normal 5 9 4 2 2 2 2" xfId="28766"/>
    <cellStyle name="Normal 5 9 4 2 2 3" xfId="28767"/>
    <cellStyle name="Normal 5 9 4 2 3" xfId="28768"/>
    <cellStyle name="Normal 5 9 4 2 3 2" xfId="28769"/>
    <cellStyle name="Normal 5 9 4 2 4" xfId="28770"/>
    <cellStyle name="Normal 5 9 4 3" xfId="28771"/>
    <cellStyle name="Normal 5 9 4 3 2" xfId="28772"/>
    <cellStyle name="Normal 5 9 4 3 2 2" xfId="28773"/>
    <cellStyle name="Normal 5 9 4 3 3" xfId="28774"/>
    <cellStyle name="Normal 5 9 4 4" xfId="28775"/>
    <cellStyle name="Normal 5 9 4 4 2" xfId="28776"/>
    <cellStyle name="Normal 5 9 4 5" xfId="28777"/>
    <cellStyle name="Normal 5 9 5" xfId="28778"/>
    <cellStyle name="Normal 5 9 5 2" xfId="28779"/>
    <cellStyle name="Normal 5 9 5 2 2" xfId="28780"/>
    <cellStyle name="Normal 5 9 5 2 2 2" xfId="28781"/>
    <cellStyle name="Normal 5 9 5 2 2 2 2" xfId="28782"/>
    <cellStyle name="Normal 5 9 5 2 2 3" xfId="28783"/>
    <cellStyle name="Normal 5 9 5 2 3" xfId="28784"/>
    <cellStyle name="Normal 5 9 5 2 3 2" xfId="28785"/>
    <cellStyle name="Normal 5 9 5 2 4" xfId="28786"/>
    <cellStyle name="Normal 5 9 5 3" xfId="28787"/>
    <cellStyle name="Normal 5 9 5 3 2" xfId="28788"/>
    <cellStyle name="Normal 5 9 5 3 2 2" xfId="28789"/>
    <cellStyle name="Normal 5 9 5 3 3" xfId="28790"/>
    <cellStyle name="Normal 5 9 5 4" xfId="28791"/>
    <cellStyle name="Normal 5 9 5 4 2" xfId="28792"/>
    <cellStyle name="Normal 5 9 5 5" xfId="28793"/>
    <cellStyle name="Normal 5 9 6" xfId="28794"/>
    <cellStyle name="Normal 5 9 6 2" xfId="28795"/>
    <cellStyle name="Normal 5 9 6 2 2" xfId="28796"/>
    <cellStyle name="Normal 5 9 6 2 2 2" xfId="28797"/>
    <cellStyle name="Normal 5 9 6 2 3" xfId="28798"/>
    <cellStyle name="Normal 5 9 6 3" xfId="28799"/>
    <cellStyle name="Normal 5 9 6 3 2" xfId="28800"/>
    <cellStyle name="Normal 5 9 6 4" xfId="28801"/>
    <cellStyle name="Normal 5 9 7" xfId="28802"/>
    <cellStyle name="Normal 5 9 7 2" xfId="28803"/>
    <cellStyle name="Normal 5 9 7 2 2" xfId="28804"/>
    <cellStyle name="Normal 5 9 7 3" xfId="28805"/>
    <cellStyle name="Normal 5 9 8" xfId="28806"/>
    <cellStyle name="Normal 5 9 8 2" xfId="28807"/>
    <cellStyle name="Normal 5 9 9" xfId="28808"/>
    <cellStyle name="Normal 5 9 9 2" xfId="28809"/>
    <cellStyle name="Normal 6" xfId="28810"/>
    <cellStyle name="Normal 6 10" xfId="28811"/>
    <cellStyle name="Normal 6 10 2" xfId="29483"/>
    <cellStyle name="Normal 6 10 3" xfId="34106"/>
    <cellStyle name="Normal 6 11" xfId="28812"/>
    <cellStyle name="Normal 6 11 2" xfId="29484"/>
    <cellStyle name="Normal 6 11 3" xfId="34107"/>
    <cellStyle name="Normal 6 12" xfId="28813"/>
    <cellStyle name="Normal 6 12 2" xfId="29485"/>
    <cellStyle name="Normal 6 12 3" xfId="34108"/>
    <cellStyle name="Normal 6 13" xfId="28814"/>
    <cellStyle name="Normal 6 13 2" xfId="34109"/>
    <cellStyle name="Normal 6 14" xfId="29482"/>
    <cellStyle name="Normal 6 15" xfId="34105"/>
    <cellStyle name="Normal 6 2" xfId="28815"/>
    <cellStyle name="Normal 6 2 10" xfId="28816"/>
    <cellStyle name="Normal 6 2 10 2" xfId="29487"/>
    <cellStyle name="Normal 6 2 10 3" xfId="34111"/>
    <cellStyle name="Normal 6 2 11" xfId="29486"/>
    <cellStyle name="Normal 6 2 12" xfId="34110"/>
    <cellStyle name="Normal 6 2 2" xfId="28817"/>
    <cellStyle name="Normal 6 2 2 2" xfId="29488"/>
    <cellStyle name="Normal 6 2 2 3" xfId="34112"/>
    <cellStyle name="Normal 6 2 3" xfId="28818"/>
    <cellStyle name="Normal 6 2 3 2" xfId="29489"/>
    <cellStyle name="Normal 6 2 3 3" xfId="34113"/>
    <cellStyle name="Normal 6 2 4" xfId="28819"/>
    <cellStyle name="Normal 6 2 4 2" xfId="29490"/>
    <cellStyle name="Normal 6 2 4 3" xfId="34114"/>
    <cellStyle name="Normal 6 2 5" xfId="28820"/>
    <cellStyle name="Normal 6 2 5 2" xfId="29491"/>
    <cellStyle name="Normal 6 2 5 3" xfId="34115"/>
    <cellStyle name="Normal 6 2 6" xfId="28821"/>
    <cellStyle name="Normal 6 2 6 2" xfId="29492"/>
    <cellStyle name="Normal 6 2 6 3" xfId="34116"/>
    <cellStyle name="Normal 6 2 7" xfId="28822"/>
    <cellStyle name="Normal 6 2 7 2" xfId="29493"/>
    <cellStyle name="Normal 6 2 7 3" xfId="34117"/>
    <cellStyle name="Normal 6 2 8" xfId="28823"/>
    <cellStyle name="Normal 6 2 8 2" xfId="29494"/>
    <cellStyle name="Normal 6 2 8 3" xfId="34118"/>
    <cellStyle name="Normal 6 2 9" xfId="28824"/>
    <cellStyle name="Normal 6 2 9 2" xfId="29495"/>
    <cellStyle name="Normal 6 2 9 3" xfId="34119"/>
    <cellStyle name="Normal 6 3" xfId="28825"/>
    <cellStyle name="Normal 6 3 2" xfId="29496"/>
    <cellStyle name="Normal 6 3 3" xfId="34120"/>
    <cellStyle name="Normal 6 4" xfId="28826"/>
    <cellStyle name="Normal 6 4 2" xfId="29497"/>
    <cellStyle name="Normal 6 4 3" xfId="34121"/>
    <cellStyle name="Normal 6 5" xfId="28827"/>
    <cellStyle name="Normal 6 5 2" xfId="29498"/>
    <cellStyle name="Normal 6 5 3" xfId="34122"/>
    <cellStyle name="Normal 6 6" xfId="28828"/>
    <cellStyle name="Normal 6 6 2" xfId="29499"/>
    <cellStyle name="Normal 6 6 3" xfId="34123"/>
    <cellStyle name="Normal 6 7" xfId="28829"/>
    <cellStyle name="Normal 6 7 2" xfId="29500"/>
    <cellStyle name="Normal 6 7 3" xfId="34124"/>
    <cellStyle name="Normal 6 8" xfId="28830"/>
    <cellStyle name="Normal 6 8 2" xfId="29501"/>
    <cellStyle name="Normal 6 8 3" xfId="34125"/>
    <cellStyle name="Normal 6 9" xfId="28831"/>
    <cellStyle name="Normal 6 9 2" xfId="29502"/>
    <cellStyle name="Normal 6 9 3" xfId="34126"/>
    <cellStyle name="Normal 7" xfId="28832"/>
    <cellStyle name="Normal 7 2" xfId="28833"/>
    <cellStyle name="Normal 7 2 2" xfId="29504"/>
    <cellStyle name="Normal 7 2 3" xfId="34128"/>
    <cellStyle name="Normal 7 3" xfId="29503"/>
    <cellStyle name="Normal 7 4" xfId="34127"/>
    <cellStyle name="Normal 8" xfId="28834"/>
    <cellStyle name="Normal 8 2" xfId="28835"/>
    <cellStyle name="Normal 8 2 2" xfId="28836"/>
    <cellStyle name="Normal 8 2 2 2" xfId="29507"/>
    <cellStyle name="Normal 8 2 2 3" xfId="34131"/>
    <cellStyle name="Normal 8 2 3" xfId="28837"/>
    <cellStyle name="Normal 8 2 3 2" xfId="29508"/>
    <cellStyle name="Normal 8 2 3 3" xfId="34132"/>
    <cellStyle name="Normal 8 2 4" xfId="29506"/>
    <cellStyle name="Normal 8 2 5" xfId="34130"/>
    <cellStyle name="Normal 8 3" xfId="28838"/>
    <cellStyle name="Normal 8 3 2" xfId="29509"/>
    <cellStyle name="Normal 8 3 3" xfId="34133"/>
    <cellStyle name="Normal 8 4" xfId="28839"/>
    <cellStyle name="Normal 8 4 2" xfId="29510"/>
    <cellStyle name="Normal 8 4 3" xfId="34134"/>
    <cellStyle name="Normal 8 5" xfId="29505"/>
    <cellStyle name="Normal 8 6" xfId="34129"/>
    <cellStyle name="Normal 9" xfId="28840"/>
    <cellStyle name="Normal 9 2" xfId="28841"/>
    <cellStyle name="Normal 9 2 2" xfId="29512"/>
    <cellStyle name="Normal 9 2 3" xfId="34136"/>
    <cellStyle name="Normal 9 3" xfId="28842"/>
    <cellStyle name="Normal 9 3 2" xfId="29513"/>
    <cellStyle name="Normal 9 3 3" xfId="34137"/>
    <cellStyle name="Normal 9 4" xfId="29511"/>
    <cellStyle name="Normal 9 5" xfId="34135"/>
    <cellStyle name="Porcentual 2" xfId="28843"/>
    <cellStyle name="Porcentual 2 2" xfId="34138"/>
  </cellStyles>
  <dxfs count="6">
    <dxf>
      <font>
        <color rgb="FF00B050"/>
      </font>
      <fill>
        <patternFill patternType="solid">
          <fgColor rgb="FFB6DF89"/>
          <bgColor rgb="FFB6DF89"/>
        </patternFill>
      </fill>
    </dxf>
    <dxf>
      <font>
        <color rgb="FFE36C09"/>
      </font>
      <fill>
        <patternFill patternType="solid">
          <fgColor rgb="FFFFE389"/>
          <bgColor rgb="FFFFE389"/>
        </patternFill>
      </fill>
    </dxf>
    <dxf>
      <font>
        <color rgb="FFC00000"/>
      </font>
      <fill>
        <patternFill patternType="solid">
          <fgColor rgb="FFE5B8B7"/>
          <bgColor rgb="FFE5B8B7"/>
        </patternFill>
      </fill>
    </dxf>
    <dxf>
      <font>
        <color rgb="FF00B050"/>
      </font>
      <fill>
        <patternFill patternType="solid">
          <fgColor rgb="FFB6DF89"/>
          <bgColor rgb="FFB6DF89"/>
        </patternFill>
      </fill>
    </dxf>
    <dxf>
      <font>
        <color rgb="FFE36C09"/>
      </font>
      <fill>
        <patternFill patternType="solid">
          <fgColor rgb="FFFFE389"/>
          <bgColor rgb="FFFFE389"/>
        </patternFill>
      </fill>
    </dxf>
    <dxf>
      <font>
        <color rgb="FFC00000"/>
      </font>
      <fill>
        <patternFill patternType="solid">
          <fgColor rgb="FFE5B8B7"/>
          <bgColor rgb="FFE5B8B7"/>
        </patternFill>
      </fill>
    </dxf>
  </dxfs>
  <tableStyles count="0" defaultTableStyle="TableStyleMedium9" defaultPivotStyle="PivotStyleLight16"/>
  <colors>
    <mruColors>
      <color rgb="FFFF7C80"/>
      <color rgb="FFFFCC00"/>
      <color rgb="FFFF9933"/>
      <color rgb="FF990099"/>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193964</xdr:colOff>
      <xdr:row>0</xdr:row>
      <xdr:rowOff>83127</xdr:rowOff>
    </xdr:from>
    <xdr:ext cx="1427018" cy="928255"/>
    <xdr:pic>
      <xdr:nvPicPr>
        <xdr:cNvPr id="3" name="image1.png" title="Imagen"/>
        <xdr:cNvPicPr preferRelativeResize="0"/>
      </xdr:nvPicPr>
      <xdr:blipFill>
        <a:blip xmlns:r="http://schemas.openxmlformats.org/officeDocument/2006/relationships" r:embed="rId1" cstate="print"/>
        <a:stretch>
          <a:fillRect/>
        </a:stretch>
      </xdr:blipFill>
      <xdr:spPr>
        <a:xfrm>
          <a:off x="193964" y="83127"/>
          <a:ext cx="1427018" cy="92825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8"/>
  <sheetViews>
    <sheetView tabSelected="1" showWhiteSpace="0" zoomScale="55" zoomScaleNormal="55" zoomScaleSheetLayoutView="136" workbookViewId="0">
      <selection activeCell="F5" sqref="F5"/>
    </sheetView>
  </sheetViews>
  <sheetFormatPr baseColWidth="10" defaultColWidth="14.42578125" defaultRowHeight="15"/>
  <cols>
    <col min="1" max="2" width="19.140625" style="18" customWidth="1"/>
    <col min="3" max="3" width="70.5703125" style="18" customWidth="1"/>
    <col min="4" max="4" width="7.42578125" style="18" customWidth="1"/>
    <col min="5" max="5" width="11.140625" style="18" customWidth="1"/>
    <col min="6" max="6" width="21.42578125" style="18" customWidth="1"/>
    <col min="7" max="7" width="28.140625" style="18" customWidth="1"/>
    <col min="8" max="8" width="32.5703125" style="18" customWidth="1"/>
    <col min="9" max="13" width="10.7109375" style="18" customWidth="1"/>
    <col min="14" max="16384" width="14.42578125" style="18"/>
  </cols>
  <sheetData>
    <row r="1" spans="1:13" ht="18">
      <c r="A1" s="1"/>
      <c r="B1" s="2"/>
      <c r="C1" s="3"/>
      <c r="D1" s="3" t="s">
        <v>6</v>
      </c>
      <c r="E1" s="4"/>
      <c r="F1" s="4"/>
      <c r="G1" s="4"/>
      <c r="H1" s="4"/>
      <c r="I1" s="4"/>
      <c r="J1" s="1"/>
      <c r="K1" s="1"/>
    </row>
    <row r="2" spans="1:13" ht="15.6">
      <c r="A2" s="1"/>
      <c r="B2" s="2"/>
      <c r="C2" s="5"/>
      <c r="D2" s="5" t="s">
        <v>15</v>
      </c>
      <c r="E2" s="6"/>
      <c r="F2" s="6"/>
      <c r="G2" s="6"/>
      <c r="H2" s="6"/>
      <c r="I2" s="6"/>
      <c r="J2" s="1"/>
      <c r="K2" s="1"/>
    </row>
    <row r="3" spans="1:13" ht="15.6">
      <c r="A3" s="1"/>
      <c r="B3" s="2"/>
      <c r="C3" s="5"/>
      <c r="D3" s="5" t="s">
        <v>16</v>
      </c>
      <c r="E3" s="6"/>
      <c r="F3" s="6"/>
      <c r="G3" s="6"/>
      <c r="H3" s="6"/>
      <c r="I3" s="6"/>
      <c r="J3" s="1"/>
      <c r="K3" s="1"/>
    </row>
    <row r="4" spans="1:13" ht="14.45">
      <c r="A4" s="1"/>
      <c r="B4" s="2"/>
      <c r="C4" s="2"/>
      <c r="D4" s="2"/>
      <c r="E4" s="2"/>
      <c r="F4" s="7"/>
      <c r="G4" s="8"/>
      <c r="H4" s="8"/>
      <c r="I4" s="1"/>
      <c r="J4" s="1"/>
      <c r="K4" s="1"/>
    </row>
    <row r="5" spans="1:13" ht="14.45">
      <c r="A5" s="1"/>
      <c r="B5" s="2"/>
      <c r="C5" s="2"/>
      <c r="D5" s="2"/>
      <c r="E5" s="2"/>
      <c r="F5" s="7"/>
      <c r="G5" s="8"/>
      <c r="H5" s="8"/>
      <c r="I5" s="1"/>
      <c r="J5" s="1"/>
      <c r="K5" s="1"/>
    </row>
    <row r="6" spans="1:13" ht="14.45">
      <c r="A6" s="1"/>
      <c r="B6" s="2"/>
      <c r="C6" s="2"/>
      <c r="D6" s="2"/>
      <c r="E6" s="2"/>
      <c r="F6" s="7"/>
      <c r="G6" s="8"/>
      <c r="H6" s="8"/>
      <c r="I6" s="1"/>
      <c r="J6" s="1"/>
      <c r="K6" s="1"/>
    </row>
    <row r="7" spans="1:13">
      <c r="A7" s="9" t="s">
        <v>128</v>
      </c>
      <c r="B7" s="9"/>
      <c r="C7" s="2"/>
      <c r="D7" s="2"/>
      <c r="E7" s="2"/>
      <c r="F7" s="7"/>
      <c r="G7" s="8"/>
      <c r="H7" s="8"/>
      <c r="I7" s="1"/>
      <c r="J7" s="1"/>
      <c r="K7" s="1"/>
    </row>
    <row r="8" spans="1:13" ht="14.45">
      <c r="A8" s="10" t="s">
        <v>129</v>
      </c>
      <c r="B8" s="10"/>
      <c r="C8" s="2"/>
      <c r="D8" s="2"/>
      <c r="E8" s="11"/>
      <c r="F8" s="11"/>
      <c r="G8" s="12"/>
      <c r="H8" s="12" t="s">
        <v>132</v>
      </c>
      <c r="I8" s="1"/>
      <c r="J8" s="1"/>
      <c r="K8" s="1"/>
    </row>
    <row r="9" spans="1:13">
      <c r="A9" s="111" t="s">
        <v>125</v>
      </c>
      <c r="B9" s="112"/>
      <c r="C9" s="112"/>
      <c r="D9" s="2"/>
      <c r="E9" s="9"/>
      <c r="F9" s="9"/>
      <c r="G9" s="9"/>
      <c r="H9" s="9"/>
      <c r="I9" s="1"/>
      <c r="J9" s="1"/>
      <c r="K9" s="1"/>
    </row>
    <row r="10" spans="1:13" ht="14.45">
      <c r="A10" s="13" t="s">
        <v>17</v>
      </c>
      <c r="B10" s="13"/>
      <c r="C10" s="14"/>
      <c r="D10" s="14"/>
      <c r="E10" s="15"/>
      <c r="F10" s="101"/>
      <c r="G10" s="102"/>
      <c r="H10" s="102" t="s">
        <v>131</v>
      </c>
      <c r="I10" s="1"/>
      <c r="J10" s="1"/>
      <c r="K10" s="1"/>
    </row>
    <row r="11" spans="1:13" ht="15.75">
      <c r="A11" s="1"/>
      <c r="B11" s="16"/>
      <c r="C11" s="14"/>
      <c r="D11" s="14"/>
      <c r="E11" s="17"/>
      <c r="F11" s="124" t="s">
        <v>18</v>
      </c>
      <c r="G11" s="125" t="s">
        <v>130</v>
      </c>
      <c r="H11" s="8"/>
      <c r="I11" s="1"/>
      <c r="J11" s="1"/>
      <c r="K11" s="1"/>
    </row>
    <row r="12" spans="1:13" ht="14.45">
      <c r="A12" s="19" t="s">
        <v>10</v>
      </c>
      <c r="B12" s="20" t="s">
        <v>11</v>
      </c>
      <c r="C12" s="21" t="s">
        <v>1</v>
      </c>
      <c r="D12" s="20" t="s">
        <v>2</v>
      </c>
      <c r="E12" s="20" t="s">
        <v>3</v>
      </c>
      <c r="F12" s="20" t="s">
        <v>4</v>
      </c>
      <c r="G12" s="20" t="s">
        <v>7</v>
      </c>
      <c r="H12" s="20" t="s">
        <v>5</v>
      </c>
      <c r="I12" s="1"/>
      <c r="J12" s="1"/>
      <c r="K12" s="1"/>
    </row>
    <row r="13" spans="1:13" ht="15.6">
      <c r="A13" s="106" t="s">
        <v>19</v>
      </c>
      <c r="B13" s="106"/>
      <c r="C13" s="106"/>
      <c r="D13" s="106"/>
      <c r="E13" s="106"/>
      <c r="F13" s="106"/>
      <c r="G13" s="106"/>
      <c r="H13" s="106"/>
      <c r="I13" s="1"/>
      <c r="J13" s="1"/>
      <c r="K13" s="1"/>
    </row>
    <row r="14" spans="1:13" ht="15.6">
      <c r="A14" s="103" t="s">
        <v>20</v>
      </c>
      <c r="B14" s="104"/>
      <c r="C14" s="104"/>
      <c r="D14" s="104"/>
      <c r="E14" s="104"/>
      <c r="F14" s="104"/>
      <c r="G14" s="104"/>
      <c r="H14" s="107"/>
      <c r="I14" s="1"/>
      <c r="J14" s="1"/>
      <c r="K14" s="1"/>
    </row>
    <row r="15" spans="1:13" ht="96">
      <c r="A15" s="70">
        <f>10</f>
        <v>10</v>
      </c>
      <c r="B15" s="23"/>
      <c r="C15" s="24" t="s">
        <v>21</v>
      </c>
      <c r="D15" s="25" t="s">
        <v>0</v>
      </c>
      <c r="E15" s="26">
        <v>3</v>
      </c>
      <c r="F15" s="27"/>
      <c r="G15" s="81"/>
      <c r="H15" s="83">
        <f>E15*F15</f>
        <v>0</v>
      </c>
      <c r="I15" s="29"/>
      <c r="J15" s="29"/>
      <c r="K15" s="29"/>
      <c r="L15" s="29"/>
      <c r="M15" s="29"/>
    </row>
    <row r="16" spans="1:13">
      <c r="A16" s="22"/>
      <c r="B16" s="23"/>
      <c r="C16" s="30" t="s">
        <v>22</v>
      </c>
      <c r="D16" s="23" t="s">
        <v>0</v>
      </c>
      <c r="E16" s="26">
        <v>2</v>
      </c>
      <c r="F16" s="27"/>
      <c r="G16" s="28"/>
      <c r="H16" s="82"/>
      <c r="I16" s="29"/>
      <c r="J16" s="29"/>
      <c r="K16" s="29"/>
      <c r="L16" s="29"/>
      <c r="M16" s="29"/>
    </row>
    <row r="17" spans="1:13" ht="15.75">
      <c r="A17" s="103" t="s">
        <v>23</v>
      </c>
      <c r="B17" s="104"/>
      <c r="C17" s="104"/>
      <c r="D17" s="104"/>
      <c r="E17" s="104"/>
      <c r="F17" s="104"/>
      <c r="G17" s="104"/>
      <c r="H17" s="105"/>
      <c r="I17" s="29"/>
      <c r="J17" s="29"/>
      <c r="K17" s="29"/>
      <c r="L17" s="29"/>
      <c r="M17" s="29"/>
    </row>
    <row r="18" spans="1:13" ht="120">
      <c r="A18" s="70">
        <f>A15+10</f>
        <v>20</v>
      </c>
      <c r="B18" s="57"/>
      <c r="C18" s="58" t="s">
        <v>24</v>
      </c>
      <c r="D18" s="59" t="s">
        <v>25</v>
      </c>
      <c r="E18" s="59">
        <v>1</v>
      </c>
      <c r="F18" s="60"/>
      <c r="G18" s="61"/>
      <c r="H18" s="83">
        <f>E18*F18</f>
        <v>0</v>
      </c>
      <c r="I18" s="29"/>
      <c r="J18" s="29"/>
      <c r="K18" s="29"/>
      <c r="L18" s="29"/>
      <c r="M18" s="29"/>
    </row>
    <row r="19" spans="1:13" ht="15.75">
      <c r="A19" s="106" t="s">
        <v>26</v>
      </c>
      <c r="B19" s="106"/>
      <c r="C19" s="106"/>
      <c r="D19" s="106"/>
      <c r="E19" s="106"/>
      <c r="F19" s="106"/>
      <c r="G19" s="106"/>
      <c r="H19" s="106"/>
      <c r="I19" s="29"/>
      <c r="J19" s="29"/>
      <c r="K19" s="29"/>
      <c r="L19" s="29"/>
      <c r="M19" s="29"/>
    </row>
    <row r="20" spans="1:13" ht="15.75">
      <c r="A20" s="103" t="s">
        <v>27</v>
      </c>
      <c r="B20" s="104"/>
      <c r="C20" s="104"/>
      <c r="D20" s="104"/>
      <c r="E20" s="104"/>
      <c r="F20" s="104"/>
      <c r="G20" s="104"/>
      <c r="H20" s="105"/>
      <c r="I20" s="29"/>
      <c r="J20" s="29"/>
      <c r="K20" s="29"/>
      <c r="L20" s="29"/>
      <c r="M20" s="29"/>
    </row>
    <row r="21" spans="1:13" ht="96">
      <c r="A21" s="70">
        <f>A18+10</f>
        <v>30</v>
      </c>
      <c r="B21" s="23"/>
      <c r="C21" s="32" t="s">
        <v>28</v>
      </c>
      <c r="D21" s="33" t="s">
        <v>0</v>
      </c>
      <c r="E21" s="26">
        <v>1</v>
      </c>
      <c r="F21" s="27"/>
      <c r="G21" s="28"/>
      <c r="H21" s="83">
        <f>E21*F21</f>
        <v>0</v>
      </c>
      <c r="I21" s="29"/>
      <c r="J21" s="29"/>
      <c r="K21" s="29"/>
      <c r="L21" s="29"/>
      <c r="M21" s="29"/>
    </row>
    <row r="22" spans="1:13" ht="72">
      <c r="A22" s="70">
        <f>A21+10</f>
        <v>40</v>
      </c>
      <c r="B22" s="23"/>
      <c r="C22" s="34" t="s">
        <v>29</v>
      </c>
      <c r="D22" s="35" t="s">
        <v>13</v>
      </c>
      <c r="E22" s="26">
        <v>15</v>
      </c>
      <c r="F22" s="27"/>
      <c r="G22" s="28"/>
      <c r="H22" s="83">
        <f>E22*F22</f>
        <v>0</v>
      </c>
      <c r="I22" s="29"/>
      <c r="J22" s="29"/>
      <c r="K22" s="29"/>
      <c r="L22" s="29"/>
      <c r="M22" s="29"/>
    </row>
    <row r="23" spans="1:13" ht="72">
      <c r="A23" s="70">
        <f>A22+10</f>
        <v>50</v>
      </c>
      <c r="B23" s="23"/>
      <c r="C23" s="32" t="s">
        <v>30</v>
      </c>
      <c r="D23" s="33" t="s">
        <v>13</v>
      </c>
      <c r="E23" s="26">
        <v>148.09</v>
      </c>
      <c r="F23" s="27"/>
      <c r="G23" s="28"/>
      <c r="H23" s="83">
        <f>E23*F23</f>
        <v>0</v>
      </c>
      <c r="I23" s="29"/>
      <c r="J23" s="29"/>
      <c r="K23" s="29"/>
      <c r="L23" s="29"/>
      <c r="M23" s="29"/>
    </row>
    <row r="24" spans="1:13" ht="36">
      <c r="A24" s="70">
        <f>A23+10</f>
        <v>60</v>
      </c>
      <c r="B24" s="23"/>
      <c r="C24" s="24" t="s">
        <v>31</v>
      </c>
      <c r="D24" s="35" t="s">
        <v>0</v>
      </c>
      <c r="E24" s="26">
        <v>3</v>
      </c>
      <c r="F24" s="27"/>
      <c r="G24" s="28"/>
      <c r="H24" s="83">
        <f>E24*F24</f>
        <v>0</v>
      </c>
      <c r="I24" s="29"/>
      <c r="J24" s="29"/>
      <c r="K24" s="29"/>
      <c r="L24" s="29"/>
      <c r="M24" s="29"/>
    </row>
    <row r="25" spans="1:13" ht="15.75">
      <c r="A25" s="103" t="s">
        <v>32</v>
      </c>
      <c r="B25" s="104"/>
      <c r="C25" s="104"/>
      <c r="D25" s="104"/>
      <c r="E25" s="104"/>
      <c r="F25" s="104"/>
      <c r="G25" s="104"/>
      <c r="H25" s="105"/>
      <c r="I25" s="29"/>
      <c r="J25" s="29"/>
      <c r="K25" s="29"/>
      <c r="L25" s="29"/>
      <c r="M25" s="29"/>
    </row>
    <row r="26" spans="1:13" ht="72">
      <c r="A26" s="70">
        <f>A24+10</f>
        <v>70</v>
      </c>
      <c r="B26" s="23"/>
      <c r="C26" s="32" t="s">
        <v>33</v>
      </c>
      <c r="D26" s="33" t="s">
        <v>0</v>
      </c>
      <c r="E26" s="26">
        <v>4</v>
      </c>
      <c r="F26" s="27"/>
      <c r="G26" s="28"/>
      <c r="H26" s="83">
        <f>E26*F26</f>
        <v>0</v>
      </c>
      <c r="I26" s="29"/>
      <c r="J26" s="29"/>
      <c r="K26" s="29"/>
      <c r="L26" s="29"/>
      <c r="M26" s="29"/>
    </row>
    <row r="27" spans="1:13" ht="84">
      <c r="A27" s="70">
        <f>A26+10</f>
        <v>80</v>
      </c>
      <c r="B27" s="23"/>
      <c r="C27" s="24" t="s">
        <v>126</v>
      </c>
      <c r="D27" s="31" t="s">
        <v>13</v>
      </c>
      <c r="E27" s="26">
        <v>8</v>
      </c>
      <c r="F27" s="27"/>
      <c r="G27" s="28"/>
      <c r="H27" s="83">
        <f>E27*F27</f>
        <v>0</v>
      </c>
      <c r="I27" s="29"/>
      <c r="J27" s="29"/>
      <c r="K27" s="29"/>
      <c r="L27" s="29"/>
      <c r="M27" s="29"/>
    </row>
    <row r="28" spans="1:13" ht="15.75">
      <c r="A28" s="103" t="s">
        <v>35</v>
      </c>
      <c r="B28" s="104"/>
      <c r="C28" s="104"/>
      <c r="D28" s="104"/>
      <c r="E28" s="104"/>
      <c r="F28" s="104"/>
      <c r="G28" s="104"/>
      <c r="H28" s="105"/>
      <c r="I28" s="29"/>
      <c r="J28" s="29"/>
      <c r="K28" s="29"/>
      <c r="L28" s="29"/>
      <c r="M28" s="29"/>
    </row>
    <row r="29" spans="1:13" ht="156">
      <c r="A29" s="70">
        <f>A27+10</f>
        <v>90</v>
      </c>
      <c r="B29" s="23"/>
      <c r="C29" s="24" t="s">
        <v>36</v>
      </c>
      <c r="D29" s="25" t="s">
        <v>13</v>
      </c>
      <c r="E29" s="26">
        <v>1</v>
      </c>
      <c r="F29" s="27"/>
      <c r="G29" s="28"/>
      <c r="H29" s="83">
        <f>E29*F29</f>
        <v>0</v>
      </c>
      <c r="I29" s="29"/>
      <c r="J29" s="29"/>
      <c r="K29" s="29"/>
      <c r="L29" s="29"/>
      <c r="M29" s="29"/>
    </row>
    <row r="30" spans="1:13" ht="132">
      <c r="A30" s="70">
        <f>A29+10</f>
        <v>100</v>
      </c>
      <c r="B30" s="23"/>
      <c r="C30" s="34" t="s">
        <v>37</v>
      </c>
      <c r="D30" s="23" t="s">
        <v>13</v>
      </c>
      <c r="E30" s="26">
        <v>105.02</v>
      </c>
      <c r="F30" s="27"/>
      <c r="G30" s="28"/>
      <c r="H30" s="83">
        <f>E30*F30</f>
        <v>0</v>
      </c>
      <c r="I30" s="29"/>
      <c r="J30" s="29"/>
      <c r="K30" s="29"/>
      <c r="L30" s="29"/>
      <c r="M30" s="29"/>
    </row>
    <row r="31" spans="1:13" ht="15.75">
      <c r="A31" s="103" t="s">
        <v>38</v>
      </c>
      <c r="B31" s="104"/>
      <c r="C31" s="104"/>
      <c r="D31" s="104"/>
      <c r="E31" s="104"/>
      <c r="F31" s="104"/>
      <c r="G31" s="104"/>
      <c r="H31" s="105"/>
      <c r="I31" s="29"/>
      <c r="J31" s="29"/>
      <c r="K31" s="29"/>
      <c r="L31" s="29"/>
      <c r="M31" s="29"/>
    </row>
    <row r="32" spans="1:13" ht="72">
      <c r="A32" s="70">
        <f>A30+10</f>
        <v>110</v>
      </c>
      <c r="B32" s="23"/>
      <c r="C32" s="34" t="s">
        <v>39</v>
      </c>
      <c r="D32" s="35" t="s">
        <v>13</v>
      </c>
      <c r="E32" s="26">
        <v>105.02</v>
      </c>
      <c r="F32" s="27"/>
      <c r="G32" s="28"/>
      <c r="H32" s="83">
        <f>E32*F32</f>
        <v>0</v>
      </c>
      <c r="I32" s="29"/>
      <c r="J32" s="29"/>
      <c r="K32" s="29"/>
      <c r="L32" s="29"/>
      <c r="M32" s="29"/>
    </row>
    <row r="33" spans="1:13" ht="84">
      <c r="A33" s="70">
        <f t="shared" ref="A33:A38" si="0">A32+10</f>
        <v>120</v>
      </c>
      <c r="B33" s="23"/>
      <c r="C33" s="24" t="s">
        <v>40</v>
      </c>
      <c r="D33" s="25" t="s">
        <v>0</v>
      </c>
      <c r="E33" s="26">
        <v>15</v>
      </c>
      <c r="F33" s="27"/>
      <c r="G33" s="28"/>
      <c r="H33" s="83">
        <f t="shared" ref="H33:H42" si="1">E33*F33</f>
        <v>0</v>
      </c>
      <c r="I33" s="29"/>
      <c r="J33" s="29"/>
      <c r="K33" s="29"/>
      <c r="L33" s="29"/>
      <c r="M33" s="29"/>
    </row>
    <row r="34" spans="1:13" ht="72">
      <c r="A34" s="70">
        <f t="shared" si="0"/>
        <v>130</v>
      </c>
      <c r="B34" s="23"/>
      <c r="C34" s="32" t="s">
        <v>41</v>
      </c>
      <c r="D34" s="36" t="s">
        <v>14</v>
      </c>
      <c r="E34" s="26">
        <v>12.35</v>
      </c>
      <c r="F34" s="27"/>
      <c r="G34" s="28"/>
      <c r="H34" s="83">
        <f t="shared" si="1"/>
        <v>0</v>
      </c>
      <c r="I34" s="29"/>
      <c r="J34" s="29"/>
      <c r="K34" s="29"/>
      <c r="L34" s="29"/>
      <c r="M34" s="29"/>
    </row>
    <row r="35" spans="1:13" ht="108">
      <c r="A35" s="70">
        <f t="shared" si="0"/>
        <v>140</v>
      </c>
      <c r="B35" s="23"/>
      <c r="C35" s="32" t="s">
        <v>42</v>
      </c>
      <c r="D35" s="33" t="s">
        <v>14</v>
      </c>
      <c r="E35" s="26">
        <v>11.85</v>
      </c>
      <c r="F35" s="27"/>
      <c r="G35" s="28"/>
      <c r="H35" s="83">
        <f t="shared" si="1"/>
        <v>0</v>
      </c>
      <c r="I35" s="29"/>
      <c r="J35" s="29"/>
      <c r="K35" s="29"/>
      <c r="L35" s="29"/>
      <c r="M35" s="29"/>
    </row>
    <row r="36" spans="1:13" ht="84">
      <c r="A36" s="70">
        <f t="shared" si="0"/>
        <v>150</v>
      </c>
      <c r="B36" s="23"/>
      <c r="C36" s="32" t="s">
        <v>43</v>
      </c>
      <c r="D36" s="33" t="s">
        <v>13</v>
      </c>
      <c r="E36" s="26">
        <v>0.5</v>
      </c>
      <c r="F36" s="27"/>
      <c r="G36" s="28"/>
      <c r="H36" s="83">
        <f t="shared" si="1"/>
        <v>0</v>
      </c>
      <c r="I36" s="29"/>
      <c r="J36" s="29"/>
      <c r="K36" s="29"/>
      <c r="L36" s="29"/>
      <c r="M36" s="29"/>
    </row>
    <row r="37" spans="1:13" ht="84">
      <c r="A37" s="70">
        <f t="shared" si="0"/>
        <v>160</v>
      </c>
      <c r="B37" s="23"/>
      <c r="C37" s="34" t="s">
        <v>44</v>
      </c>
      <c r="D37" s="23" t="s">
        <v>14</v>
      </c>
      <c r="E37" s="26">
        <v>66.2</v>
      </c>
      <c r="F37" s="27"/>
      <c r="G37" s="28"/>
      <c r="H37" s="83">
        <f t="shared" si="1"/>
        <v>0</v>
      </c>
      <c r="I37" s="29"/>
      <c r="J37" s="29"/>
      <c r="K37" s="29"/>
      <c r="L37" s="29"/>
      <c r="M37" s="29"/>
    </row>
    <row r="38" spans="1:13" ht="96">
      <c r="A38" s="70">
        <f t="shared" si="0"/>
        <v>170</v>
      </c>
      <c r="B38" s="23"/>
      <c r="C38" s="34" t="s">
        <v>45</v>
      </c>
      <c r="D38" s="23" t="s">
        <v>13</v>
      </c>
      <c r="E38" s="26">
        <v>476.72</v>
      </c>
      <c r="F38" s="27"/>
      <c r="G38" s="28"/>
      <c r="H38" s="83">
        <f t="shared" si="1"/>
        <v>0</v>
      </c>
      <c r="I38" s="29"/>
      <c r="J38" s="29"/>
      <c r="K38" s="29"/>
      <c r="L38" s="29"/>
      <c r="M38" s="29"/>
    </row>
    <row r="39" spans="1:13" ht="15.75">
      <c r="A39" s="103" t="s">
        <v>46</v>
      </c>
      <c r="B39" s="104"/>
      <c r="C39" s="104"/>
      <c r="D39" s="104"/>
      <c r="E39" s="104"/>
      <c r="F39" s="104"/>
      <c r="G39" s="104"/>
      <c r="H39" s="105"/>
      <c r="I39" s="29"/>
      <c r="J39" s="29"/>
      <c r="K39" s="29"/>
      <c r="L39" s="29"/>
      <c r="M39" s="29"/>
    </row>
    <row r="40" spans="1:13" ht="36">
      <c r="A40" s="70">
        <f>A38+10</f>
        <v>180</v>
      </c>
      <c r="B40" s="23"/>
      <c r="C40" s="34" t="s">
        <v>47</v>
      </c>
      <c r="D40" s="35" t="s">
        <v>14</v>
      </c>
      <c r="E40" s="26">
        <v>12</v>
      </c>
      <c r="F40" s="27"/>
      <c r="G40" s="37"/>
      <c r="H40" s="83">
        <f t="shared" si="1"/>
        <v>0</v>
      </c>
      <c r="I40" s="29"/>
      <c r="J40" s="29"/>
      <c r="K40" s="29"/>
      <c r="L40" s="29"/>
      <c r="M40" s="29"/>
    </row>
    <row r="41" spans="1:13" ht="36.75">
      <c r="A41" s="70">
        <f>A40+10</f>
        <v>190</v>
      </c>
      <c r="B41" s="23"/>
      <c r="C41" s="38" t="s">
        <v>48</v>
      </c>
      <c r="D41" s="33" t="s">
        <v>14</v>
      </c>
      <c r="E41" s="26">
        <v>72</v>
      </c>
      <c r="F41" s="27"/>
      <c r="G41" s="37"/>
      <c r="H41" s="83">
        <f t="shared" si="1"/>
        <v>0</v>
      </c>
      <c r="I41" s="29"/>
      <c r="J41" s="29"/>
      <c r="K41" s="29"/>
      <c r="L41" s="29"/>
      <c r="M41" s="29"/>
    </row>
    <row r="42" spans="1:13" ht="36">
      <c r="A42" s="70">
        <f>A41+10</f>
        <v>200</v>
      </c>
      <c r="B42" s="23"/>
      <c r="C42" s="24" t="s">
        <v>49</v>
      </c>
      <c r="D42" s="23" t="s">
        <v>0</v>
      </c>
      <c r="E42" s="26">
        <v>4</v>
      </c>
      <c r="F42" s="27"/>
      <c r="G42" s="28"/>
      <c r="H42" s="83">
        <f t="shared" si="1"/>
        <v>0</v>
      </c>
      <c r="I42" s="29"/>
      <c r="J42" s="29"/>
      <c r="K42" s="29"/>
      <c r="L42" s="29"/>
      <c r="M42" s="29"/>
    </row>
    <row r="43" spans="1:13" ht="15.75">
      <c r="A43" s="106" t="s">
        <v>50</v>
      </c>
      <c r="B43" s="106"/>
      <c r="C43" s="106"/>
      <c r="D43" s="106"/>
      <c r="E43" s="106"/>
      <c r="F43" s="106"/>
      <c r="G43" s="106"/>
      <c r="H43" s="106"/>
      <c r="I43" s="29"/>
      <c r="J43" s="29"/>
      <c r="K43" s="29"/>
      <c r="L43" s="29"/>
      <c r="M43" s="29"/>
    </row>
    <row r="44" spans="1:13" ht="15.75">
      <c r="A44" s="103" t="s">
        <v>27</v>
      </c>
      <c r="B44" s="104"/>
      <c r="C44" s="104"/>
      <c r="D44" s="104"/>
      <c r="E44" s="104"/>
      <c r="F44" s="104"/>
      <c r="G44" s="104"/>
      <c r="H44" s="105"/>
      <c r="I44" s="29"/>
      <c r="J44" s="29"/>
      <c r="K44" s="29"/>
      <c r="L44" s="29"/>
      <c r="M44" s="29"/>
    </row>
    <row r="45" spans="1:13" ht="96">
      <c r="A45" s="70">
        <f>A42+10</f>
        <v>210</v>
      </c>
      <c r="B45" s="23"/>
      <c r="C45" s="32" t="s">
        <v>51</v>
      </c>
      <c r="D45" s="33" t="s">
        <v>0</v>
      </c>
      <c r="E45" s="26">
        <v>9</v>
      </c>
      <c r="F45" s="27"/>
      <c r="G45" s="28"/>
      <c r="H45" s="83">
        <f t="shared" ref="H45:H65" si="2">E45*F45</f>
        <v>0</v>
      </c>
      <c r="I45" s="29"/>
      <c r="J45" s="29"/>
      <c r="K45" s="29"/>
      <c r="L45" s="29"/>
      <c r="M45" s="29"/>
    </row>
    <row r="46" spans="1:13" ht="60">
      <c r="A46" s="70">
        <f>A45+10</f>
        <v>220</v>
      </c>
      <c r="B46" s="23"/>
      <c r="C46" s="32" t="s">
        <v>52</v>
      </c>
      <c r="D46" s="33" t="s">
        <v>13</v>
      </c>
      <c r="E46" s="26">
        <v>3.25</v>
      </c>
      <c r="F46" s="27"/>
      <c r="G46" s="28"/>
      <c r="H46" s="83">
        <f t="shared" si="2"/>
        <v>0</v>
      </c>
      <c r="I46" s="29"/>
      <c r="J46" s="29"/>
      <c r="K46" s="29"/>
      <c r="L46" s="29"/>
      <c r="M46" s="29"/>
    </row>
    <row r="47" spans="1:13" ht="84">
      <c r="A47" s="70">
        <f>A46+10</f>
        <v>230</v>
      </c>
      <c r="B47" s="53"/>
      <c r="C47" s="62" t="s">
        <v>53</v>
      </c>
      <c r="D47" s="63" t="s">
        <v>13</v>
      </c>
      <c r="E47" s="55">
        <v>354.33</v>
      </c>
      <c r="F47" s="56"/>
      <c r="G47" s="64"/>
      <c r="H47" s="83">
        <f t="shared" si="2"/>
        <v>0</v>
      </c>
      <c r="I47" s="29"/>
      <c r="J47" s="29"/>
      <c r="K47" s="29"/>
      <c r="L47" s="29"/>
      <c r="M47" s="29"/>
    </row>
    <row r="48" spans="1:13" ht="72">
      <c r="A48" s="70">
        <f>A47+10</f>
        <v>240</v>
      </c>
      <c r="B48" s="23"/>
      <c r="C48" s="32" t="s">
        <v>30</v>
      </c>
      <c r="D48" s="33" t="s">
        <v>13</v>
      </c>
      <c r="E48" s="26">
        <v>129.19999999999999</v>
      </c>
      <c r="F48" s="27"/>
      <c r="G48" s="28"/>
      <c r="H48" s="83">
        <f t="shared" si="2"/>
        <v>0</v>
      </c>
      <c r="I48" s="29"/>
      <c r="J48" s="29"/>
      <c r="K48" s="29"/>
      <c r="L48" s="29"/>
      <c r="M48" s="29"/>
    </row>
    <row r="49" spans="1:13" ht="36">
      <c r="A49" s="70">
        <f>A48+10</f>
        <v>250</v>
      </c>
      <c r="B49" s="23"/>
      <c r="C49" s="32" t="s">
        <v>54</v>
      </c>
      <c r="D49" s="33" t="s">
        <v>0</v>
      </c>
      <c r="E49" s="26">
        <v>3</v>
      </c>
      <c r="F49" s="27"/>
      <c r="G49" s="28"/>
      <c r="H49" s="83">
        <f t="shared" si="2"/>
        <v>0</v>
      </c>
      <c r="I49" s="29"/>
      <c r="J49" s="29"/>
      <c r="K49" s="29"/>
      <c r="L49" s="29"/>
      <c r="M49" s="29"/>
    </row>
    <row r="50" spans="1:13" ht="15.75">
      <c r="A50" s="103" t="s">
        <v>32</v>
      </c>
      <c r="B50" s="104"/>
      <c r="C50" s="104"/>
      <c r="D50" s="104"/>
      <c r="E50" s="104"/>
      <c r="F50" s="104"/>
      <c r="G50" s="104"/>
      <c r="H50" s="105"/>
      <c r="I50" s="29"/>
      <c r="J50" s="29"/>
      <c r="K50" s="29"/>
      <c r="L50" s="29"/>
      <c r="M50" s="29"/>
    </row>
    <row r="51" spans="1:13" ht="72">
      <c r="A51" s="70">
        <f>A49+10</f>
        <v>260</v>
      </c>
      <c r="B51" s="23"/>
      <c r="C51" s="32" t="s">
        <v>55</v>
      </c>
      <c r="D51" s="33" t="s">
        <v>0</v>
      </c>
      <c r="E51" s="26">
        <v>4</v>
      </c>
      <c r="F51" s="27"/>
      <c r="G51" s="28"/>
      <c r="H51" s="83">
        <f t="shared" si="2"/>
        <v>0</v>
      </c>
      <c r="I51" s="29"/>
      <c r="J51" s="29"/>
      <c r="K51" s="29"/>
      <c r="L51" s="29"/>
      <c r="M51" s="29"/>
    </row>
    <row r="52" spans="1:13" ht="84">
      <c r="A52" s="70">
        <f>A51+10</f>
        <v>270</v>
      </c>
      <c r="B52" s="23"/>
      <c r="C52" s="32" t="s">
        <v>56</v>
      </c>
      <c r="D52" s="33" t="s">
        <v>14</v>
      </c>
      <c r="E52" s="26">
        <v>16</v>
      </c>
      <c r="F52" s="27"/>
      <c r="G52" s="28"/>
      <c r="H52" s="83">
        <f t="shared" si="2"/>
        <v>0</v>
      </c>
      <c r="I52" s="29"/>
      <c r="J52" s="29"/>
      <c r="K52" s="29"/>
      <c r="L52" s="29"/>
      <c r="M52" s="29"/>
    </row>
    <row r="53" spans="1:13" ht="84">
      <c r="A53" s="70">
        <f>A52+10</f>
        <v>280</v>
      </c>
      <c r="B53" s="23"/>
      <c r="C53" s="32" t="s">
        <v>57</v>
      </c>
      <c r="D53" s="54" t="s">
        <v>13</v>
      </c>
      <c r="E53" s="55">
        <v>150.56</v>
      </c>
      <c r="F53" s="56"/>
      <c r="G53" s="64"/>
      <c r="H53" s="83">
        <f t="shared" si="2"/>
        <v>0</v>
      </c>
      <c r="I53" s="29"/>
      <c r="J53" s="29"/>
      <c r="K53" s="29"/>
      <c r="L53" s="29"/>
      <c r="M53" s="29"/>
    </row>
    <row r="54" spans="1:13" ht="72">
      <c r="A54" s="70">
        <f>A53+10</f>
        <v>290</v>
      </c>
      <c r="B54" s="23"/>
      <c r="C54" s="62" t="s">
        <v>58</v>
      </c>
      <c r="D54" s="53" t="s">
        <v>0</v>
      </c>
      <c r="E54" s="55">
        <v>9</v>
      </c>
      <c r="F54" s="56"/>
      <c r="G54" s="64"/>
      <c r="H54" s="83">
        <f t="shared" si="2"/>
        <v>0</v>
      </c>
      <c r="I54" s="29"/>
      <c r="J54" s="29"/>
      <c r="K54" s="29"/>
      <c r="L54" s="29"/>
      <c r="M54" s="29"/>
    </row>
    <row r="55" spans="1:13" ht="15.75">
      <c r="A55" s="103" t="s">
        <v>35</v>
      </c>
      <c r="B55" s="104"/>
      <c r="C55" s="104"/>
      <c r="D55" s="104"/>
      <c r="E55" s="104"/>
      <c r="F55" s="104"/>
      <c r="G55" s="104"/>
      <c r="H55" s="105"/>
      <c r="I55" s="29"/>
      <c r="J55" s="29"/>
      <c r="K55" s="29"/>
      <c r="L55" s="29"/>
      <c r="M55" s="29"/>
    </row>
    <row r="56" spans="1:13" ht="132">
      <c r="A56" s="70">
        <f>A54+10</f>
        <v>300</v>
      </c>
      <c r="B56" s="23"/>
      <c r="C56" s="65" t="s">
        <v>59</v>
      </c>
      <c r="D56" s="63" t="s">
        <v>13</v>
      </c>
      <c r="E56" s="55">
        <v>204.33</v>
      </c>
      <c r="F56" s="56"/>
      <c r="G56" s="28"/>
      <c r="H56" s="83">
        <f t="shared" si="2"/>
        <v>0</v>
      </c>
      <c r="I56" s="29"/>
      <c r="J56" s="29"/>
      <c r="K56" s="29"/>
      <c r="L56" s="29"/>
      <c r="M56" s="29"/>
    </row>
    <row r="57" spans="1:13" ht="15.75">
      <c r="A57" s="103" t="s">
        <v>38</v>
      </c>
      <c r="B57" s="104"/>
      <c r="C57" s="104"/>
      <c r="D57" s="104"/>
      <c r="E57" s="104"/>
      <c r="F57" s="104"/>
      <c r="G57" s="104"/>
      <c r="H57" s="105"/>
      <c r="I57" s="29"/>
      <c r="J57" s="29"/>
      <c r="K57" s="29"/>
      <c r="L57" s="29"/>
      <c r="M57" s="29"/>
    </row>
    <row r="58" spans="1:13" ht="108">
      <c r="A58" s="70">
        <f>A56+10</f>
        <v>310</v>
      </c>
      <c r="B58" s="23"/>
      <c r="C58" s="32" t="s">
        <v>42</v>
      </c>
      <c r="D58" s="33" t="s">
        <v>14</v>
      </c>
      <c r="E58" s="26">
        <v>10.5</v>
      </c>
      <c r="F58" s="27"/>
      <c r="G58" s="28"/>
      <c r="H58" s="83">
        <f t="shared" si="2"/>
        <v>0</v>
      </c>
      <c r="I58" s="29"/>
      <c r="J58" s="29"/>
      <c r="K58" s="29"/>
      <c r="L58" s="29"/>
      <c r="M58" s="29"/>
    </row>
    <row r="59" spans="1:13" ht="84">
      <c r="A59" s="70">
        <f>A58+10</f>
        <v>320</v>
      </c>
      <c r="B59" s="23"/>
      <c r="C59" s="65" t="s">
        <v>43</v>
      </c>
      <c r="D59" s="53" t="s">
        <v>13</v>
      </c>
      <c r="E59" s="55">
        <v>0.5</v>
      </c>
      <c r="F59" s="56"/>
      <c r="G59" s="64"/>
      <c r="H59" s="83">
        <f t="shared" si="2"/>
        <v>0</v>
      </c>
      <c r="I59" s="29"/>
      <c r="J59" s="29"/>
      <c r="K59" s="29"/>
      <c r="L59" s="29"/>
      <c r="M59" s="29"/>
    </row>
    <row r="60" spans="1:13" ht="84">
      <c r="A60" s="70">
        <f>A59+10</f>
        <v>330</v>
      </c>
      <c r="B60" s="23"/>
      <c r="C60" s="65" t="s">
        <v>44</v>
      </c>
      <c r="D60" s="53" t="s">
        <v>14</v>
      </c>
      <c r="E60" s="55">
        <v>50</v>
      </c>
      <c r="F60" s="56"/>
      <c r="G60" s="64"/>
      <c r="H60" s="83">
        <f t="shared" si="2"/>
        <v>0</v>
      </c>
      <c r="I60" s="29"/>
      <c r="J60" s="29"/>
      <c r="K60" s="29"/>
      <c r="L60" s="29"/>
      <c r="M60" s="29"/>
    </row>
    <row r="61" spans="1:13" ht="96">
      <c r="A61" s="70">
        <f>A60+10</f>
        <v>340</v>
      </c>
      <c r="B61" s="23"/>
      <c r="C61" s="66" t="s">
        <v>60</v>
      </c>
      <c r="D61" s="67" t="s">
        <v>13</v>
      </c>
      <c r="E61" s="55">
        <v>354.33</v>
      </c>
      <c r="F61" s="56"/>
      <c r="G61" s="64"/>
      <c r="H61" s="83">
        <f t="shared" si="2"/>
        <v>0</v>
      </c>
      <c r="I61" s="29"/>
      <c r="J61" s="29"/>
      <c r="K61" s="29"/>
      <c r="L61" s="29"/>
      <c r="M61" s="29"/>
    </row>
    <row r="62" spans="1:13" ht="15.75">
      <c r="A62" s="103" t="s">
        <v>46</v>
      </c>
      <c r="B62" s="104"/>
      <c r="C62" s="104"/>
      <c r="D62" s="104"/>
      <c r="E62" s="104"/>
      <c r="F62" s="104"/>
      <c r="G62" s="104"/>
      <c r="H62" s="105"/>
      <c r="I62" s="29"/>
      <c r="J62" s="29"/>
      <c r="K62" s="29"/>
      <c r="L62" s="29"/>
      <c r="M62" s="29"/>
    </row>
    <row r="63" spans="1:13" ht="36">
      <c r="A63" s="70">
        <f>A61+10</f>
        <v>350</v>
      </c>
      <c r="B63" s="23"/>
      <c r="C63" s="34" t="s">
        <v>47</v>
      </c>
      <c r="D63" s="35" t="s">
        <v>14</v>
      </c>
      <c r="E63" s="26">
        <v>12</v>
      </c>
      <c r="F63" s="27"/>
      <c r="G63" s="37"/>
      <c r="H63" s="83">
        <f t="shared" si="2"/>
        <v>0</v>
      </c>
      <c r="I63" s="29"/>
      <c r="J63" s="29"/>
      <c r="K63" s="29"/>
      <c r="L63" s="29"/>
      <c r="M63" s="29"/>
    </row>
    <row r="64" spans="1:13" ht="36.75">
      <c r="A64" s="70">
        <f>A63+10</f>
        <v>360</v>
      </c>
      <c r="B64" s="23"/>
      <c r="C64" s="38" t="s">
        <v>48</v>
      </c>
      <c r="D64" s="33" t="s">
        <v>14</v>
      </c>
      <c r="E64" s="26">
        <v>72</v>
      </c>
      <c r="F64" s="27"/>
      <c r="G64" s="37"/>
      <c r="H64" s="83">
        <f t="shared" si="2"/>
        <v>0</v>
      </c>
      <c r="I64" s="29"/>
      <c r="J64" s="29"/>
      <c r="K64" s="29"/>
      <c r="L64" s="29"/>
      <c r="M64" s="29"/>
    </row>
    <row r="65" spans="1:13" ht="36">
      <c r="A65" s="70">
        <f>A64+10</f>
        <v>370</v>
      </c>
      <c r="B65" s="23"/>
      <c r="C65" s="24" t="s">
        <v>49</v>
      </c>
      <c r="D65" s="23" t="s">
        <v>0</v>
      </c>
      <c r="E65" s="26">
        <v>4</v>
      </c>
      <c r="F65" s="27"/>
      <c r="G65" s="28"/>
      <c r="H65" s="83">
        <f t="shared" si="2"/>
        <v>0</v>
      </c>
      <c r="I65" s="29"/>
      <c r="J65" s="29"/>
      <c r="K65" s="29"/>
      <c r="L65" s="29"/>
      <c r="M65" s="29"/>
    </row>
    <row r="66" spans="1:13" ht="15.75">
      <c r="A66" s="106" t="s">
        <v>61</v>
      </c>
      <c r="B66" s="106"/>
      <c r="C66" s="106"/>
      <c r="D66" s="106"/>
      <c r="E66" s="106"/>
      <c r="F66" s="106"/>
      <c r="G66" s="106"/>
      <c r="H66" s="106"/>
      <c r="I66" s="29"/>
      <c r="J66" s="29"/>
      <c r="K66" s="29"/>
      <c r="L66" s="29"/>
      <c r="M66" s="29"/>
    </row>
    <row r="67" spans="1:13" ht="15.75">
      <c r="A67" s="103" t="s">
        <v>27</v>
      </c>
      <c r="B67" s="104"/>
      <c r="C67" s="104"/>
      <c r="D67" s="104"/>
      <c r="E67" s="104"/>
      <c r="F67" s="104"/>
      <c r="G67" s="104"/>
      <c r="H67" s="105"/>
      <c r="I67" s="29"/>
      <c r="J67" s="29"/>
      <c r="K67" s="29"/>
      <c r="L67" s="29"/>
      <c r="M67" s="29"/>
    </row>
    <row r="68" spans="1:13" ht="96">
      <c r="A68" s="70">
        <f>A65+10</f>
        <v>380</v>
      </c>
      <c r="B68" s="23"/>
      <c r="C68" s="32" t="s">
        <v>62</v>
      </c>
      <c r="D68" s="33" t="s">
        <v>0</v>
      </c>
      <c r="E68" s="26">
        <v>1</v>
      </c>
      <c r="F68" s="27"/>
      <c r="G68" s="28"/>
      <c r="H68" s="83">
        <f t="shared" ref="H68:H113" si="3">E68*F68</f>
        <v>0</v>
      </c>
      <c r="I68" s="29"/>
      <c r="J68" s="29"/>
      <c r="K68" s="29"/>
      <c r="L68" s="29"/>
      <c r="M68" s="29"/>
    </row>
    <row r="69" spans="1:13" ht="84.75">
      <c r="A69" s="70">
        <f t="shared" ref="A69:A82" si="4">A68+10</f>
        <v>390</v>
      </c>
      <c r="B69" s="23"/>
      <c r="C69" s="38" t="s">
        <v>63</v>
      </c>
      <c r="D69" s="33" t="s">
        <v>0</v>
      </c>
      <c r="E69" s="26">
        <v>2</v>
      </c>
      <c r="F69" s="27"/>
      <c r="G69" s="28"/>
      <c r="H69" s="83">
        <f t="shared" si="3"/>
        <v>0</v>
      </c>
      <c r="I69" s="29"/>
      <c r="J69" s="29"/>
      <c r="K69" s="29"/>
      <c r="L69" s="29"/>
      <c r="M69" s="29"/>
    </row>
    <row r="70" spans="1:13" ht="84">
      <c r="A70" s="70">
        <f t="shared" si="4"/>
        <v>400</v>
      </c>
      <c r="B70" s="23"/>
      <c r="C70" s="34" t="s">
        <v>64</v>
      </c>
      <c r="D70" s="35" t="s">
        <v>0</v>
      </c>
      <c r="E70" s="26">
        <v>8</v>
      </c>
      <c r="F70" s="27"/>
      <c r="G70" s="28"/>
      <c r="H70" s="83">
        <f t="shared" si="3"/>
        <v>0</v>
      </c>
      <c r="I70" s="29"/>
      <c r="J70" s="29"/>
      <c r="K70" s="29"/>
      <c r="L70" s="29"/>
      <c r="M70" s="29"/>
    </row>
    <row r="71" spans="1:13" ht="84">
      <c r="A71" s="70">
        <f t="shared" si="4"/>
        <v>410</v>
      </c>
      <c r="B71" s="23"/>
      <c r="C71" s="32" t="s">
        <v>65</v>
      </c>
      <c r="D71" s="33" t="s">
        <v>0</v>
      </c>
      <c r="E71" s="26">
        <v>1</v>
      </c>
      <c r="F71" s="27"/>
      <c r="G71" s="28"/>
      <c r="H71" s="83">
        <f t="shared" si="3"/>
        <v>0</v>
      </c>
      <c r="I71" s="29"/>
      <c r="J71" s="29"/>
      <c r="K71" s="29"/>
      <c r="L71" s="29"/>
      <c r="M71" s="29"/>
    </row>
    <row r="72" spans="1:13" ht="96">
      <c r="A72" s="70">
        <f t="shared" si="4"/>
        <v>420</v>
      </c>
      <c r="B72" s="23"/>
      <c r="C72" s="24" t="s">
        <v>51</v>
      </c>
      <c r="D72" s="35" t="s">
        <v>0</v>
      </c>
      <c r="E72" s="26">
        <v>4</v>
      </c>
      <c r="F72" s="27"/>
      <c r="G72" s="28"/>
      <c r="H72" s="83">
        <f t="shared" si="3"/>
        <v>0</v>
      </c>
      <c r="I72" s="29"/>
      <c r="J72" s="29"/>
      <c r="K72" s="29"/>
      <c r="L72" s="29"/>
      <c r="M72" s="29"/>
    </row>
    <row r="73" spans="1:13" ht="72">
      <c r="A73" s="70">
        <f t="shared" si="4"/>
        <v>430</v>
      </c>
      <c r="B73" s="23"/>
      <c r="C73" s="32" t="s">
        <v>66</v>
      </c>
      <c r="D73" s="33" t="s">
        <v>0</v>
      </c>
      <c r="E73" s="26">
        <v>12</v>
      </c>
      <c r="F73" s="27"/>
      <c r="G73" s="28"/>
      <c r="H73" s="83">
        <f t="shared" si="3"/>
        <v>0</v>
      </c>
      <c r="I73" s="29"/>
      <c r="J73" s="29"/>
      <c r="K73" s="29"/>
      <c r="L73" s="29"/>
      <c r="M73" s="29"/>
    </row>
    <row r="74" spans="1:13" ht="84">
      <c r="A74" s="70">
        <f t="shared" si="4"/>
        <v>440</v>
      </c>
      <c r="B74" s="23"/>
      <c r="C74" s="32" t="s">
        <v>67</v>
      </c>
      <c r="D74" s="33" t="s">
        <v>13</v>
      </c>
      <c r="E74" s="26">
        <v>22.05</v>
      </c>
      <c r="F74" s="27"/>
      <c r="G74" s="28"/>
      <c r="H74" s="83">
        <f t="shared" si="3"/>
        <v>0</v>
      </c>
      <c r="I74" s="29"/>
      <c r="J74" s="29"/>
      <c r="K74" s="29"/>
      <c r="L74" s="29"/>
      <c r="M74" s="29"/>
    </row>
    <row r="75" spans="1:13" ht="96">
      <c r="A75" s="70">
        <f t="shared" si="4"/>
        <v>450</v>
      </c>
      <c r="B75" s="23"/>
      <c r="C75" s="66" t="s">
        <v>68</v>
      </c>
      <c r="D75" s="67" t="s">
        <v>0</v>
      </c>
      <c r="E75" s="55">
        <v>1</v>
      </c>
      <c r="F75" s="56"/>
      <c r="G75" s="64"/>
      <c r="H75" s="83">
        <f t="shared" si="3"/>
        <v>0</v>
      </c>
      <c r="I75" s="29"/>
      <c r="J75" s="29"/>
      <c r="K75" s="29"/>
      <c r="L75" s="29"/>
      <c r="M75" s="29"/>
    </row>
    <row r="76" spans="1:13" ht="84">
      <c r="A76" s="70">
        <f t="shared" si="4"/>
        <v>460</v>
      </c>
      <c r="B76" s="23"/>
      <c r="C76" s="66" t="s">
        <v>69</v>
      </c>
      <c r="D76" s="67" t="s">
        <v>0</v>
      </c>
      <c r="E76" s="55">
        <v>15</v>
      </c>
      <c r="F76" s="56"/>
      <c r="G76" s="64"/>
      <c r="H76" s="83">
        <f t="shared" si="3"/>
        <v>0</v>
      </c>
      <c r="I76" s="29"/>
      <c r="J76" s="29"/>
      <c r="K76" s="29"/>
      <c r="L76" s="29"/>
      <c r="M76" s="29"/>
    </row>
    <row r="77" spans="1:13" ht="84">
      <c r="A77" s="70">
        <f t="shared" si="4"/>
        <v>470</v>
      </c>
      <c r="B77" s="23"/>
      <c r="C77" s="66" t="s">
        <v>53</v>
      </c>
      <c r="D77" s="67" t="s">
        <v>13</v>
      </c>
      <c r="E77" s="55">
        <v>2312.83</v>
      </c>
      <c r="F77" s="56"/>
      <c r="G77" s="64"/>
      <c r="H77" s="83">
        <f t="shared" si="3"/>
        <v>0</v>
      </c>
      <c r="I77" s="29"/>
      <c r="J77" s="29"/>
      <c r="K77" s="29"/>
      <c r="L77" s="29"/>
      <c r="M77" s="29"/>
    </row>
    <row r="78" spans="1:13" ht="96.75">
      <c r="A78" s="70">
        <f t="shared" si="4"/>
        <v>480</v>
      </c>
      <c r="B78" s="23"/>
      <c r="C78" s="68" t="s">
        <v>70</v>
      </c>
      <c r="D78" s="67" t="s">
        <v>13</v>
      </c>
      <c r="E78" s="55">
        <v>1053.55</v>
      </c>
      <c r="F78" s="56"/>
      <c r="G78" s="68"/>
      <c r="H78" s="83">
        <f t="shared" si="3"/>
        <v>0</v>
      </c>
      <c r="I78" s="29"/>
      <c r="J78" s="29"/>
      <c r="K78" s="29"/>
      <c r="L78" s="29"/>
      <c r="M78" s="29"/>
    </row>
    <row r="79" spans="1:13" ht="96">
      <c r="A79" s="70">
        <f t="shared" si="4"/>
        <v>490</v>
      </c>
      <c r="B79" s="23"/>
      <c r="C79" s="65" t="s">
        <v>71</v>
      </c>
      <c r="D79" s="54" t="s">
        <v>0</v>
      </c>
      <c r="E79" s="55">
        <v>69</v>
      </c>
      <c r="F79" s="56"/>
      <c r="G79" s="64"/>
      <c r="H79" s="83">
        <f t="shared" si="3"/>
        <v>0</v>
      </c>
      <c r="I79" s="29"/>
      <c r="J79" s="29"/>
      <c r="K79" s="29"/>
      <c r="L79" s="29"/>
      <c r="M79" s="29"/>
    </row>
    <row r="80" spans="1:13" ht="72">
      <c r="A80" s="70">
        <f t="shared" si="4"/>
        <v>500</v>
      </c>
      <c r="B80" s="23"/>
      <c r="C80" s="32" t="s">
        <v>72</v>
      </c>
      <c r="D80" s="33" t="s">
        <v>13</v>
      </c>
      <c r="E80" s="26">
        <v>907.83</v>
      </c>
      <c r="F80" s="27"/>
      <c r="G80" s="28"/>
      <c r="H80" s="83">
        <f t="shared" si="3"/>
        <v>0</v>
      </c>
      <c r="I80" s="29"/>
      <c r="J80" s="29"/>
      <c r="K80" s="29"/>
      <c r="L80" s="29"/>
      <c r="M80" s="29"/>
    </row>
    <row r="81" spans="1:13" ht="60">
      <c r="A81" s="70">
        <f t="shared" si="4"/>
        <v>510</v>
      </c>
      <c r="B81" s="23"/>
      <c r="C81" s="32" t="s">
        <v>73</v>
      </c>
      <c r="D81" s="33" t="s">
        <v>0</v>
      </c>
      <c r="E81" s="26">
        <v>5</v>
      </c>
      <c r="F81" s="27"/>
      <c r="G81" s="28"/>
      <c r="H81" s="83">
        <f t="shared" si="3"/>
        <v>0</v>
      </c>
      <c r="I81" s="29"/>
      <c r="J81" s="29"/>
      <c r="K81" s="29"/>
      <c r="L81" s="29"/>
      <c r="M81" s="29"/>
    </row>
    <row r="82" spans="1:13" ht="72">
      <c r="A82" s="70">
        <f t="shared" si="4"/>
        <v>520</v>
      </c>
      <c r="B82" s="23"/>
      <c r="C82" s="32" t="s">
        <v>127</v>
      </c>
      <c r="D82" s="31" t="s">
        <v>0</v>
      </c>
      <c r="E82" s="26">
        <v>5</v>
      </c>
      <c r="F82" s="27"/>
      <c r="G82" s="28"/>
      <c r="H82" s="83">
        <f t="shared" si="3"/>
        <v>0</v>
      </c>
      <c r="I82" s="29"/>
      <c r="J82" s="29"/>
      <c r="K82" s="29"/>
      <c r="L82" s="29"/>
      <c r="M82" s="29"/>
    </row>
    <row r="83" spans="1:13" ht="15.75">
      <c r="A83" s="103" t="s">
        <v>32</v>
      </c>
      <c r="B83" s="104"/>
      <c r="C83" s="104"/>
      <c r="D83" s="104"/>
      <c r="E83" s="104"/>
      <c r="F83" s="104"/>
      <c r="G83" s="104"/>
      <c r="H83" s="105"/>
      <c r="I83" s="29"/>
      <c r="J83" s="29"/>
      <c r="K83" s="29"/>
      <c r="L83" s="29"/>
      <c r="M83" s="29"/>
    </row>
    <row r="84" spans="1:13" ht="108">
      <c r="A84" s="70">
        <f>A82+10</f>
        <v>530</v>
      </c>
      <c r="B84" s="23"/>
      <c r="C84" s="24" t="s">
        <v>74</v>
      </c>
      <c r="D84" s="25" t="s">
        <v>13</v>
      </c>
      <c r="E84" s="26">
        <v>22.05</v>
      </c>
      <c r="F84" s="27"/>
      <c r="G84" s="28"/>
      <c r="H84" s="83">
        <f t="shared" si="3"/>
        <v>0</v>
      </c>
      <c r="I84" s="29"/>
      <c r="J84" s="29"/>
      <c r="K84" s="29"/>
      <c r="L84" s="29"/>
      <c r="M84" s="29"/>
    </row>
    <row r="85" spans="1:13" ht="84">
      <c r="A85" s="70">
        <f t="shared" ref="A85:A90" si="5">A84+10</f>
        <v>540</v>
      </c>
      <c r="B85" s="23"/>
      <c r="C85" s="34" t="s">
        <v>75</v>
      </c>
      <c r="D85" s="23" t="s">
        <v>0</v>
      </c>
      <c r="E85" s="26">
        <v>12</v>
      </c>
      <c r="F85" s="27"/>
      <c r="G85" s="28"/>
      <c r="H85" s="83">
        <f t="shared" si="3"/>
        <v>0</v>
      </c>
      <c r="I85" s="29"/>
      <c r="J85" s="29"/>
      <c r="K85" s="29"/>
      <c r="L85" s="29"/>
      <c r="M85" s="29"/>
    </row>
    <row r="86" spans="1:13" ht="84">
      <c r="A86" s="70">
        <f t="shared" si="5"/>
        <v>550</v>
      </c>
      <c r="B86" s="23"/>
      <c r="C86" s="34" t="s">
        <v>56</v>
      </c>
      <c r="D86" s="23" t="s">
        <v>14</v>
      </c>
      <c r="E86" s="26">
        <v>15</v>
      </c>
      <c r="F86" s="27"/>
      <c r="G86" s="28"/>
      <c r="H86" s="83">
        <f t="shared" si="3"/>
        <v>0</v>
      </c>
      <c r="I86" s="29"/>
      <c r="J86" s="29"/>
      <c r="K86" s="29"/>
      <c r="L86" s="29"/>
      <c r="M86" s="29"/>
    </row>
    <row r="87" spans="1:13" ht="84.75">
      <c r="A87" s="70">
        <f t="shared" si="5"/>
        <v>560</v>
      </c>
      <c r="B87" s="23"/>
      <c r="C87" s="38" t="s">
        <v>76</v>
      </c>
      <c r="D87" s="33" t="s">
        <v>13</v>
      </c>
      <c r="E87" s="26">
        <v>2512.83</v>
      </c>
      <c r="F87" s="27"/>
      <c r="G87" s="28"/>
      <c r="H87" s="83">
        <f t="shared" si="3"/>
        <v>0</v>
      </c>
      <c r="I87" s="29"/>
      <c r="J87" s="29"/>
      <c r="K87" s="29"/>
      <c r="L87" s="29"/>
      <c r="M87" s="29"/>
    </row>
    <row r="88" spans="1:13" ht="84.75">
      <c r="A88" s="70">
        <f t="shared" si="5"/>
        <v>570</v>
      </c>
      <c r="B88" s="23"/>
      <c r="C88" s="38" t="s">
        <v>34</v>
      </c>
      <c r="D88" s="33" t="s">
        <v>13</v>
      </c>
      <c r="E88" s="26">
        <v>82.12</v>
      </c>
      <c r="F88" s="27"/>
      <c r="G88" s="28"/>
      <c r="H88" s="83">
        <f t="shared" si="3"/>
        <v>0</v>
      </c>
      <c r="I88" s="29"/>
      <c r="J88" s="29"/>
      <c r="K88" s="29"/>
      <c r="L88" s="29"/>
      <c r="M88" s="29"/>
    </row>
    <row r="89" spans="1:13" ht="108.75">
      <c r="A89" s="70">
        <f t="shared" si="5"/>
        <v>580</v>
      </c>
      <c r="B89" s="23"/>
      <c r="C89" s="38" t="s">
        <v>77</v>
      </c>
      <c r="D89" s="33" t="s">
        <v>0</v>
      </c>
      <c r="E89" s="26">
        <v>1</v>
      </c>
      <c r="F89" s="27"/>
      <c r="G89" s="28"/>
      <c r="H89" s="83">
        <f t="shared" si="3"/>
        <v>0</v>
      </c>
      <c r="I89" s="29"/>
      <c r="J89" s="29"/>
      <c r="K89" s="29"/>
      <c r="L89" s="29"/>
      <c r="M89" s="29"/>
    </row>
    <row r="90" spans="1:13" ht="60.75">
      <c r="A90" s="70">
        <f t="shared" si="5"/>
        <v>590</v>
      </c>
      <c r="B90" s="23"/>
      <c r="C90" s="38" t="s">
        <v>78</v>
      </c>
      <c r="D90" s="33" t="s">
        <v>14</v>
      </c>
      <c r="E90" s="26">
        <v>10.6</v>
      </c>
      <c r="F90" s="27"/>
      <c r="G90" s="28"/>
      <c r="H90" s="83">
        <f t="shared" si="3"/>
        <v>0</v>
      </c>
      <c r="I90" s="29"/>
      <c r="J90" s="29"/>
      <c r="K90" s="29"/>
      <c r="L90" s="29"/>
      <c r="M90" s="29"/>
    </row>
    <row r="91" spans="1:13" ht="15.75">
      <c r="A91" s="103" t="s">
        <v>35</v>
      </c>
      <c r="B91" s="104"/>
      <c r="C91" s="104"/>
      <c r="D91" s="104"/>
      <c r="E91" s="104"/>
      <c r="F91" s="104"/>
      <c r="G91" s="104"/>
      <c r="H91" s="105"/>
      <c r="I91" s="29"/>
      <c r="J91" s="29"/>
      <c r="K91" s="29"/>
      <c r="L91" s="29"/>
      <c r="M91" s="29"/>
    </row>
    <row r="92" spans="1:13" ht="84">
      <c r="A92" s="70">
        <f>A90+10</f>
        <v>600</v>
      </c>
      <c r="B92" s="23"/>
      <c r="C92" s="34" t="s">
        <v>79</v>
      </c>
      <c r="D92" s="35" t="s">
        <v>13</v>
      </c>
      <c r="E92" s="26">
        <v>12.6</v>
      </c>
      <c r="F92" s="27"/>
      <c r="G92" s="28"/>
      <c r="H92" s="83">
        <f t="shared" si="3"/>
        <v>0</v>
      </c>
      <c r="I92" s="29"/>
      <c r="J92" s="29"/>
      <c r="K92" s="29"/>
      <c r="L92" s="29"/>
      <c r="M92" s="29"/>
    </row>
    <row r="93" spans="1:13" ht="108">
      <c r="A93" s="70">
        <f t="shared" ref="A93:A99" si="6">A92+10</f>
        <v>610</v>
      </c>
      <c r="B93" s="23"/>
      <c r="C93" s="24" t="s">
        <v>80</v>
      </c>
      <c r="D93" s="25" t="s">
        <v>13</v>
      </c>
      <c r="E93" s="26">
        <v>10.4</v>
      </c>
      <c r="F93" s="27"/>
      <c r="G93" s="28"/>
      <c r="H93" s="83">
        <f t="shared" si="3"/>
        <v>0</v>
      </c>
      <c r="I93" s="29"/>
      <c r="J93" s="29"/>
      <c r="K93" s="29"/>
      <c r="L93" s="29"/>
      <c r="M93" s="29"/>
    </row>
    <row r="94" spans="1:13" ht="108">
      <c r="A94" s="70">
        <f t="shared" si="6"/>
        <v>620</v>
      </c>
      <c r="B94" s="23"/>
      <c r="C94" s="32" t="s">
        <v>81</v>
      </c>
      <c r="D94" s="36" t="s">
        <v>13</v>
      </c>
      <c r="E94" s="26">
        <v>10.4</v>
      </c>
      <c r="F94" s="27"/>
      <c r="G94" s="28"/>
      <c r="H94" s="83">
        <f t="shared" si="3"/>
        <v>0</v>
      </c>
      <c r="I94" s="29"/>
      <c r="J94" s="29"/>
      <c r="K94" s="29"/>
      <c r="L94" s="29"/>
      <c r="M94" s="29"/>
    </row>
    <row r="95" spans="1:13" ht="108">
      <c r="A95" s="70">
        <f t="shared" si="6"/>
        <v>630</v>
      </c>
      <c r="B95" s="23"/>
      <c r="C95" s="32" t="s">
        <v>82</v>
      </c>
      <c r="D95" s="33" t="s">
        <v>13</v>
      </c>
      <c r="E95" s="26">
        <v>10.4</v>
      </c>
      <c r="F95" s="27"/>
      <c r="G95" s="28"/>
      <c r="H95" s="83">
        <f t="shared" si="3"/>
        <v>0</v>
      </c>
      <c r="I95" s="29"/>
      <c r="J95" s="29"/>
      <c r="K95" s="29"/>
      <c r="L95" s="29"/>
      <c r="M95" s="29"/>
    </row>
    <row r="96" spans="1:13" ht="84">
      <c r="A96" s="70">
        <f t="shared" si="6"/>
        <v>640</v>
      </c>
      <c r="B96" s="23"/>
      <c r="C96" s="32" t="s">
        <v>83</v>
      </c>
      <c r="D96" s="33" t="s">
        <v>0</v>
      </c>
      <c r="E96" s="26">
        <v>15</v>
      </c>
      <c r="F96" s="27"/>
      <c r="G96" s="28"/>
      <c r="H96" s="83">
        <f t="shared" si="3"/>
        <v>0</v>
      </c>
      <c r="I96" s="29"/>
      <c r="J96" s="29"/>
      <c r="K96" s="29"/>
      <c r="L96" s="29"/>
      <c r="M96" s="29"/>
    </row>
    <row r="97" spans="1:13" ht="60">
      <c r="A97" s="70">
        <f t="shared" si="6"/>
        <v>650</v>
      </c>
      <c r="B97" s="23"/>
      <c r="C97" s="34" t="s">
        <v>84</v>
      </c>
      <c r="D97" s="23" t="s">
        <v>13</v>
      </c>
      <c r="E97" s="26">
        <v>6.37</v>
      </c>
      <c r="F97" s="27"/>
      <c r="G97" s="28"/>
      <c r="H97" s="83">
        <f t="shared" si="3"/>
        <v>0</v>
      </c>
      <c r="I97" s="29"/>
      <c r="J97" s="29"/>
      <c r="K97" s="29"/>
      <c r="L97" s="29"/>
      <c r="M97" s="29"/>
    </row>
    <row r="98" spans="1:13" ht="96">
      <c r="A98" s="70">
        <f t="shared" si="6"/>
        <v>660</v>
      </c>
      <c r="B98" s="23"/>
      <c r="C98" s="34" t="s">
        <v>85</v>
      </c>
      <c r="D98" s="23" t="s">
        <v>13</v>
      </c>
      <c r="E98" s="26">
        <v>2512.83</v>
      </c>
      <c r="F98" s="27"/>
      <c r="G98" s="28"/>
      <c r="H98" s="83">
        <f t="shared" si="3"/>
        <v>0</v>
      </c>
      <c r="I98" s="29"/>
      <c r="J98" s="29"/>
      <c r="K98" s="29"/>
      <c r="L98" s="29"/>
      <c r="M98" s="29"/>
    </row>
    <row r="99" spans="1:13" ht="48">
      <c r="A99" s="70">
        <f t="shared" si="6"/>
        <v>670</v>
      </c>
      <c r="B99" s="23"/>
      <c r="C99" s="32" t="s">
        <v>86</v>
      </c>
      <c r="D99" s="33" t="s">
        <v>13</v>
      </c>
      <c r="E99" s="26">
        <v>43.24</v>
      </c>
      <c r="F99" s="27"/>
      <c r="G99" s="28"/>
      <c r="H99" s="83">
        <f t="shared" si="3"/>
        <v>0</v>
      </c>
      <c r="I99" s="29"/>
      <c r="J99" s="29"/>
      <c r="K99" s="29"/>
      <c r="L99" s="29"/>
      <c r="M99" s="29"/>
    </row>
    <row r="100" spans="1:13" ht="15.75">
      <c r="A100" s="103" t="s">
        <v>38</v>
      </c>
      <c r="B100" s="104"/>
      <c r="C100" s="104"/>
      <c r="D100" s="104"/>
      <c r="E100" s="104"/>
      <c r="F100" s="104"/>
      <c r="G100" s="104"/>
      <c r="H100" s="105"/>
      <c r="I100" s="29"/>
      <c r="J100" s="29"/>
      <c r="K100" s="29"/>
      <c r="L100" s="29"/>
      <c r="M100" s="29"/>
    </row>
    <row r="101" spans="1:13" ht="60">
      <c r="A101" s="70">
        <f>A99+10</f>
        <v>680</v>
      </c>
      <c r="B101" s="23"/>
      <c r="C101" s="32" t="s">
        <v>87</v>
      </c>
      <c r="D101" s="33" t="s">
        <v>13</v>
      </c>
      <c r="E101" s="26">
        <v>95</v>
      </c>
      <c r="F101" s="27"/>
      <c r="G101" s="28"/>
      <c r="H101" s="83">
        <f t="shared" si="3"/>
        <v>0</v>
      </c>
      <c r="I101" s="29"/>
      <c r="J101" s="29"/>
      <c r="K101" s="29"/>
      <c r="L101" s="29"/>
      <c r="M101" s="29"/>
    </row>
    <row r="102" spans="1:13" ht="72">
      <c r="A102" s="70">
        <f t="shared" ref="A102:A109" si="7">A101+10</f>
        <v>690</v>
      </c>
      <c r="B102" s="23"/>
      <c r="C102" s="32" t="s">
        <v>88</v>
      </c>
      <c r="D102" s="33" t="s">
        <v>13</v>
      </c>
      <c r="E102" s="26">
        <v>176.28</v>
      </c>
      <c r="F102" s="27"/>
      <c r="G102" s="28"/>
      <c r="H102" s="83">
        <f t="shared" si="3"/>
        <v>0</v>
      </c>
      <c r="I102" s="29"/>
      <c r="J102" s="29"/>
      <c r="K102" s="29"/>
      <c r="L102" s="29"/>
      <c r="M102" s="29"/>
    </row>
    <row r="103" spans="1:13" ht="108">
      <c r="A103" s="70">
        <f t="shared" si="7"/>
        <v>700</v>
      </c>
      <c r="B103" s="23"/>
      <c r="C103" s="32" t="s">
        <v>42</v>
      </c>
      <c r="D103" s="33" t="s">
        <v>14</v>
      </c>
      <c r="E103" s="26">
        <v>7.27</v>
      </c>
      <c r="F103" s="27"/>
      <c r="G103" s="28"/>
      <c r="H103" s="83">
        <f t="shared" si="3"/>
        <v>0</v>
      </c>
      <c r="I103" s="29"/>
      <c r="J103" s="29"/>
      <c r="K103" s="29"/>
      <c r="L103" s="29"/>
      <c r="M103" s="29"/>
    </row>
    <row r="104" spans="1:13" ht="84">
      <c r="A104" s="70">
        <f t="shared" si="7"/>
        <v>710</v>
      </c>
      <c r="B104" s="23"/>
      <c r="C104" s="32" t="s">
        <v>43</v>
      </c>
      <c r="D104" s="33" t="s">
        <v>13</v>
      </c>
      <c r="E104" s="26">
        <v>13.01</v>
      </c>
      <c r="F104" s="27"/>
      <c r="G104" s="28"/>
      <c r="H104" s="83">
        <f t="shared" si="3"/>
        <v>0</v>
      </c>
      <c r="I104" s="29"/>
      <c r="J104" s="29"/>
      <c r="K104" s="29"/>
      <c r="L104" s="29"/>
      <c r="M104" s="29"/>
    </row>
    <row r="105" spans="1:13" ht="84">
      <c r="A105" s="70">
        <f t="shared" si="7"/>
        <v>720</v>
      </c>
      <c r="B105" s="23"/>
      <c r="C105" s="32" t="s">
        <v>89</v>
      </c>
      <c r="D105" s="33" t="s">
        <v>13</v>
      </c>
      <c r="E105" s="26">
        <v>17.3</v>
      </c>
      <c r="F105" s="27"/>
      <c r="G105" s="28"/>
      <c r="H105" s="83">
        <f t="shared" si="3"/>
        <v>0</v>
      </c>
      <c r="I105" s="29"/>
      <c r="J105" s="29"/>
      <c r="K105" s="29"/>
      <c r="L105" s="29"/>
      <c r="M105" s="29"/>
    </row>
    <row r="106" spans="1:13" ht="84">
      <c r="A106" s="70">
        <f t="shared" si="7"/>
        <v>730</v>
      </c>
      <c r="B106" s="23"/>
      <c r="C106" s="32" t="s">
        <v>90</v>
      </c>
      <c r="D106" s="33" t="s">
        <v>13</v>
      </c>
      <c r="E106" s="26">
        <v>101.06</v>
      </c>
      <c r="F106" s="27"/>
      <c r="G106" s="28"/>
      <c r="H106" s="83">
        <f t="shared" si="3"/>
        <v>0</v>
      </c>
      <c r="I106" s="29"/>
      <c r="J106" s="29"/>
      <c r="K106" s="29"/>
      <c r="L106" s="29"/>
      <c r="M106" s="29"/>
    </row>
    <row r="107" spans="1:13" ht="84">
      <c r="A107" s="70">
        <f t="shared" si="7"/>
        <v>740</v>
      </c>
      <c r="B107" s="23"/>
      <c r="C107" s="32" t="s">
        <v>91</v>
      </c>
      <c r="D107" s="33" t="s">
        <v>14</v>
      </c>
      <c r="E107" s="26">
        <v>16.899999999999999</v>
      </c>
      <c r="F107" s="27"/>
      <c r="G107" s="28"/>
      <c r="H107" s="83">
        <f t="shared" si="3"/>
        <v>0</v>
      </c>
      <c r="I107" s="29"/>
      <c r="J107" s="29"/>
      <c r="K107" s="29"/>
      <c r="L107" s="29"/>
      <c r="M107" s="29"/>
    </row>
    <row r="108" spans="1:13" ht="72">
      <c r="A108" s="70">
        <f t="shared" si="7"/>
        <v>750</v>
      </c>
      <c r="B108" s="23"/>
      <c r="C108" s="32" t="s">
        <v>92</v>
      </c>
      <c r="D108" s="33" t="s">
        <v>13</v>
      </c>
      <c r="E108" s="26">
        <v>53.68</v>
      </c>
      <c r="F108" s="27"/>
      <c r="G108" s="28"/>
      <c r="H108" s="83">
        <f t="shared" si="3"/>
        <v>0</v>
      </c>
      <c r="I108" s="29"/>
      <c r="J108" s="29"/>
      <c r="K108" s="29"/>
      <c r="L108" s="29"/>
      <c r="M108" s="29"/>
    </row>
    <row r="109" spans="1:13" ht="48">
      <c r="A109" s="70">
        <f t="shared" si="7"/>
        <v>760</v>
      </c>
      <c r="B109" s="23"/>
      <c r="C109" s="32" t="s">
        <v>93</v>
      </c>
      <c r="D109" s="33" t="s">
        <v>12</v>
      </c>
      <c r="E109" s="26">
        <v>31.8</v>
      </c>
      <c r="F109" s="27"/>
      <c r="G109" s="28"/>
      <c r="H109" s="83">
        <f t="shared" si="3"/>
        <v>0</v>
      </c>
      <c r="I109" s="29"/>
      <c r="J109" s="29"/>
      <c r="K109" s="29"/>
      <c r="L109" s="29"/>
      <c r="M109" s="29"/>
    </row>
    <row r="110" spans="1:13" ht="15.75">
      <c r="A110" s="103" t="s">
        <v>46</v>
      </c>
      <c r="B110" s="104"/>
      <c r="C110" s="104"/>
      <c r="D110" s="104"/>
      <c r="E110" s="104"/>
      <c r="F110" s="104"/>
      <c r="G110" s="104"/>
      <c r="H110" s="105"/>
      <c r="I110" s="29"/>
      <c r="J110" s="29"/>
      <c r="K110" s="29"/>
      <c r="L110" s="29"/>
      <c r="M110" s="29"/>
    </row>
    <row r="111" spans="1:13" ht="36">
      <c r="A111" s="70">
        <f>A109+10</f>
        <v>770</v>
      </c>
      <c r="B111" s="23"/>
      <c r="C111" s="34" t="s">
        <v>47</v>
      </c>
      <c r="D111" s="35" t="s">
        <v>14</v>
      </c>
      <c r="E111" s="26">
        <v>120</v>
      </c>
      <c r="F111" s="27"/>
      <c r="G111" s="37"/>
      <c r="H111" s="83">
        <f t="shared" si="3"/>
        <v>0</v>
      </c>
      <c r="I111" s="29"/>
      <c r="J111" s="29"/>
      <c r="K111" s="29"/>
      <c r="L111" s="29"/>
      <c r="M111" s="29"/>
    </row>
    <row r="112" spans="1:13" ht="36.75">
      <c r="A112" s="70">
        <f>A111+10</f>
        <v>780</v>
      </c>
      <c r="B112" s="23"/>
      <c r="C112" s="38" t="s">
        <v>48</v>
      </c>
      <c r="D112" s="33" t="s">
        <v>14</v>
      </c>
      <c r="E112" s="26">
        <v>720</v>
      </c>
      <c r="F112" s="27"/>
      <c r="G112" s="37"/>
      <c r="H112" s="83">
        <f t="shared" si="3"/>
        <v>0</v>
      </c>
      <c r="I112" s="29"/>
      <c r="J112" s="29"/>
      <c r="K112" s="29"/>
      <c r="L112" s="29"/>
      <c r="M112" s="29"/>
    </row>
    <row r="113" spans="1:13" ht="36">
      <c r="A113" s="70">
        <f>A112+10</f>
        <v>790</v>
      </c>
      <c r="B113" s="23"/>
      <c r="C113" s="24" t="s">
        <v>49</v>
      </c>
      <c r="D113" s="23" t="s">
        <v>0</v>
      </c>
      <c r="E113" s="26">
        <v>24</v>
      </c>
      <c r="F113" s="27"/>
      <c r="G113" s="28"/>
      <c r="H113" s="83">
        <f t="shared" si="3"/>
        <v>0</v>
      </c>
      <c r="I113" s="29"/>
      <c r="J113" s="29"/>
      <c r="K113" s="29"/>
      <c r="L113" s="29"/>
      <c r="M113" s="29"/>
    </row>
    <row r="114" spans="1:13" ht="15.75">
      <c r="A114" s="106" t="s">
        <v>94</v>
      </c>
      <c r="B114" s="106"/>
      <c r="C114" s="106"/>
      <c r="D114" s="106"/>
      <c r="E114" s="106"/>
      <c r="F114" s="106"/>
      <c r="G114" s="106"/>
      <c r="H114" s="106"/>
      <c r="I114" s="29"/>
      <c r="J114" s="29"/>
      <c r="K114" s="29"/>
      <c r="L114" s="29"/>
      <c r="M114" s="29"/>
    </row>
    <row r="115" spans="1:13" ht="15.75">
      <c r="A115" s="103" t="s">
        <v>27</v>
      </c>
      <c r="B115" s="104"/>
      <c r="C115" s="104"/>
      <c r="D115" s="104"/>
      <c r="E115" s="104"/>
      <c r="F115" s="104"/>
      <c r="G115" s="104"/>
      <c r="H115" s="105"/>
      <c r="I115" s="29"/>
      <c r="J115" s="29"/>
      <c r="K115" s="29"/>
      <c r="L115" s="29"/>
      <c r="M115" s="29"/>
    </row>
    <row r="116" spans="1:13" ht="96">
      <c r="A116" s="70">
        <f>A113+10</f>
        <v>800</v>
      </c>
      <c r="B116" s="23"/>
      <c r="C116" s="34" t="s">
        <v>95</v>
      </c>
      <c r="D116" s="35" t="s">
        <v>13</v>
      </c>
      <c r="E116" s="26">
        <v>16.05</v>
      </c>
      <c r="F116" s="27"/>
      <c r="G116" s="28"/>
      <c r="H116" s="83">
        <f t="shared" ref="H116:H140" si="8">E116*F116</f>
        <v>0</v>
      </c>
      <c r="I116" s="29"/>
      <c r="J116" s="29"/>
      <c r="K116" s="29"/>
      <c r="L116" s="29"/>
      <c r="M116" s="29"/>
    </row>
    <row r="117" spans="1:13" ht="84.75">
      <c r="A117" s="70">
        <f t="shared" ref="A117:A124" si="9">A116+10</f>
        <v>810</v>
      </c>
      <c r="B117" s="23"/>
      <c r="C117" s="38" t="s">
        <v>65</v>
      </c>
      <c r="D117" s="33" t="s">
        <v>0</v>
      </c>
      <c r="E117" s="26">
        <v>2</v>
      </c>
      <c r="F117" s="27"/>
      <c r="G117" s="28"/>
      <c r="H117" s="83">
        <f t="shared" si="8"/>
        <v>0</v>
      </c>
      <c r="I117" s="29"/>
      <c r="J117" s="29"/>
      <c r="K117" s="29"/>
      <c r="L117" s="29"/>
      <c r="M117" s="29"/>
    </row>
    <row r="118" spans="1:13" ht="96">
      <c r="A118" s="70">
        <f t="shared" si="9"/>
        <v>820</v>
      </c>
      <c r="B118" s="23"/>
      <c r="C118" s="32" t="s">
        <v>51</v>
      </c>
      <c r="D118" s="33" t="s">
        <v>0</v>
      </c>
      <c r="E118" s="26">
        <v>7</v>
      </c>
      <c r="F118" s="27"/>
      <c r="G118" s="28"/>
      <c r="H118" s="83">
        <f t="shared" si="8"/>
        <v>0</v>
      </c>
      <c r="I118" s="29"/>
      <c r="J118" s="29"/>
      <c r="K118" s="29"/>
      <c r="L118" s="29"/>
      <c r="M118" s="29"/>
    </row>
    <row r="119" spans="1:13" ht="72">
      <c r="A119" s="70">
        <f t="shared" si="9"/>
        <v>830</v>
      </c>
      <c r="B119" s="23"/>
      <c r="C119" s="32" t="s">
        <v>96</v>
      </c>
      <c r="D119" s="33" t="s">
        <v>0</v>
      </c>
      <c r="E119" s="26">
        <v>11</v>
      </c>
      <c r="F119" s="27"/>
      <c r="G119" s="28"/>
      <c r="H119" s="83">
        <f t="shared" si="8"/>
        <v>0</v>
      </c>
      <c r="I119" s="29"/>
      <c r="J119" s="29"/>
      <c r="K119" s="29"/>
      <c r="L119" s="29"/>
      <c r="M119" s="29"/>
    </row>
    <row r="120" spans="1:13" ht="108">
      <c r="A120" s="70">
        <f t="shared" si="9"/>
        <v>840</v>
      </c>
      <c r="B120" s="23"/>
      <c r="C120" s="24" t="s">
        <v>97</v>
      </c>
      <c r="D120" s="35" t="s">
        <v>13</v>
      </c>
      <c r="E120" s="26">
        <v>20.350000000000001</v>
      </c>
      <c r="F120" s="27"/>
      <c r="G120" s="28"/>
      <c r="H120" s="83">
        <f t="shared" si="8"/>
        <v>0</v>
      </c>
      <c r="I120" s="29"/>
      <c r="J120" s="29"/>
      <c r="K120" s="29"/>
      <c r="L120" s="29"/>
      <c r="M120" s="29"/>
    </row>
    <row r="121" spans="1:13" ht="84">
      <c r="A121" s="70">
        <f t="shared" si="9"/>
        <v>850</v>
      </c>
      <c r="B121" s="23"/>
      <c r="C121" s="32" t="s">
        <v>53</v>
      </c>
      <c r="D121" s="33" t="s">
        <v>13</v>
      </c>
      <c r="E121" s="26">
        <v>120.56</v>
      </c>
      <c r="F121" s="27"/>
      <c r="G121" s="28"/>
      <c r="H121" s="83">
        <f t="shared" si="8"/>
        <v>0</v>
      </c>
      <c r="I121" s="29"/>
      <c r="J121" s="29"/>
      <c r="K121" s="29"/>
      <c r="L121" s="29"/>
      <c r="M121" s="29"/>
    </row>
    <row r="122" spans="1:13" ht="84">
      <c r="A122" s="70">
        <f t="shared" si="9"/>
        <v>860</v>
      </c>
      <c r="B122" s="23"/>
      <c r="C122" s="32" t="s">
        <v>98</v>
      </c>
      <c r="D122" s="33" t="s">
        <v>13</v>
      </c>
      <c r="E122" s="26">
        <v>11.86</v>
      </c>
      <c r="F122" s="27"/>
      <c r="G122" s="28"/>
      <c r="H122" s="83">
        <f t="shared" si="8"/>
        <v>0</v>
      </c>
      <c r="I122" s="29"/>
      <c r="J122" s="29"/>
      <c r="K122" s="29"/>
      <c r="L122" s="29"/>
      <c r="M122" s="29"/>
    </row>
    <row r="123" spans="1:13" ht="96">
      <c r="A123" s="70">
        <f t="shared" si="9"/>
        <v>870</v>
      </c>
      <c r="B123" s="23"/>
      <c r="C123" s="32" t="s">
        <v>70</v>
      </c>
      <c r="D123" s="33" t="s">
        <v>13</v>
      </c>
      <c r="E123" s="26">
        <v>254.38</v>
      </c>
      <c r="F123" s="27"/>
      <c r="G123" s="28"/>
      <c r="H123" s="83">
        <f t="shared" si="8"/>
        <v>0</v>
      </c>
      <c r="I123" s="29"/>
      <c r="J123" s="29"/>
      <c r="K123" s="29"/>
      <c r="L123" s="29"/>
      <c r="M123" s="29"/>
    </row>
    <row r="124" spans="1:13" ht="72.75">
      <c r="A124" s="70">
        <f t="shared" si="9"/>
        <v>880</v>
      </c>
      <c r="B124" s="23"/>
      <c r="C124" s="38" t="s">
        <v>30</v>
      </c>
      <c r="D124" s="33" t="s">
        <v>13</v>
      </c>
      <c r="E124" s="26">
        <v>79.5</v>
      </c>
      <c r="F124" s="27"/>
      <c r="G124" s="28"/>
      <c r="H124" s="83">
        <f t="shared" si="8"/>
        <v>0</v>
      </c>
      <c r="I124" s="29"/>
      <c r="J124" s="29"/>
      <c r="K124" s="29"/>
      <c r="L124" s="29"/>
      <c r="M124" s="29"/>
    </row>
    <row r="125" spans="1:13" ht="15.75">
      <c r="A125" s="103" t="s">
        <v>32</v>
      </c>
      <c r="B125" s="104"/>
      <c r="C125" s="104"/>
      <c r="D125" s="104"/>
      <c r="E125" s="104"/>
      <c r="F125" s="104"/>
      <c r="G125" s="104"/>
      <c r="H125" s="105"/>
      <c r="I125" s="29"/>
      <c r="J125" s="29"/>
      <c r="K125" s="29"/>
      <c r="L125" s="29"/>
      <c r="M125" s="29"/>
    </row>
    <row r="126" spans="1:13" ht="108">
      <c r="A126" s="70">
        <f>A124+10</f>
        <v>890</v>
      </c>
      <c r="B126" s="23"/>
      <c r="C126" s="32" t="s">
        <v>99</v>
      </c>
      <c r="D126" s="33" t="s">
        <v>13</v>
      </c>
      <c r="E126" s="26">
        <v>20.350000000000001</v>
      </c>
      <c r="F126" s="27"/>
      <c r="G126" s="28"/>
      <c r="H126" s="83">
        <f t="shared" si="8"/>
        <v>0</v>
      </c>
      <c r="I126" s="29"/>
      <c r="J126" s="29"/>
      <c r="K126" s="29"/>
      <c r="L126" s="29"/>
      <c r="M126" s="29"/>
    </row>
    <row r="127" spans="1:13" ht="84">
      <c r="A127" s="70">
        <f>A126+10</f>
        <v>900</v>
      </c>
      <c r="B127" s="23"/>
      <c r="C127" s="32" t="s">
        <v>100</v>
      </c>
      <c r="D127" s="33" t="s">
        <v>13</v>
      </c>
      <c r="E127" s="26">
        <v>254.38</v>
      </c>
      <c r="F127" s="27"/>
      <c r="G127" s="28"/>
      <c r="H127" s="83">
        <f t="shared" si="8"/>
        <v>0</v>
      </c>
      <c r="I127" s="29"/>
      <c r="J127" s="29"/>
      <c r="K127" s="29"/>
      <c r="L127" s="29"/>
      <c r="M127" s="29"/>
    </row>
    <row r="128" spans="1:13" ht="82.9" customHeight="1">
      <c r="A128" s="70">
        <f>A127+10</f>
        <v>910</v>
      </c>
      <c r="B128" s="23"/>
      <c r="C128" s="32" t="s">
        <v>34</v>
      </c>
      <c r="D128" s="31" t="s">
        <v>13</v>
      </c>
      <c r="E128" s="26">
        <v>5</v>
      </c>
      <c r="F128" s="27"/>
      <c r="G128" s="28"/>
      <c r="H128" s="83">
        <f t="shared" si="8"/>
        <v>0</v>
      </c>
      <c r="I128" s="29"/>
      <c r="J128" s="29"/>
      <c r="K128" s="29"/>
      <c r="L128" s="29"/>
      <c r="M128" s="29"/>
    </row>
    <row r="129" spans="1:13" ht="72">
      <c r="A129" s="70">
        <f>A128+10</f>
        <v>920</v>
      </c>
      <c r="B129" s="23"/>
      <c r="C129" s="24" t="s">
        <v>101</v>
      </c>
      <c r="D129" s="23" t="s">
        <v>0</v>
      </c>
      <c r="E129" s="26">
        <v>4</v>
      </c>
      <c r="F129" s="27"/>
      <c r="G129" s="28"/>
      <c r="H129" s="83">
        <f t="shared" si="8"/>
        <v>0</v>
      </c>
      <c r="I129" s="29"/>
      <c r="J129" s="29"/>
      <c r="K129" s="29"/>
      <c r="L129" s="29"/>
      <c r="M129" s="29"/>
    </row>
    <row r="130" spans="1:13" ht="15.75">
      <c r="A130" s="103" t="s">
        <v>35</v>
      </c>
      <c r="B130" s="104"/>
      <c r="C130" s="104"/>
      <c r="D130" s="104"/>
      <c r="E130" s="104"/>
      <c r="F130" s="104"/>
      <c r="G130" s="104"/>
      <c r="H130" s="105"/>
      <c r="I130" s="29"/>
      <c r="J130" s="29"/>
      <c r="K130" s="29"/>
      <c r="L130" s="29"/>
      <c r="M130" s="29"/>
    </row>
    <row r="131" spans="1:13" ht="96">
      <c r="A131" s="70">
        <f>A129+10</f>
        <v>930</v>
      </c>
      <c r="B131" s="23"/>
      <c r="C131" s="24" t="s">
        <v>85</v>
      </c>
      <c r="D131" s="25" t="s">
        <v>13</v>
      </c>
      <c r="E131" s="26">
        <v>120.56</v>
      </c>
      <c r="F131" s="27"/>
      <c r="G131" s="27"/>
      <c r="H131" s="83">
        <f t="shared" si="8"/>
        <v>0</v>
      </c>
      <c r="I131" s="29"/>
      <c r="J131" s="29"/>
      <c r="K131" s="29"/>
      <c r="L131" s="29"/>
      <c r="M131" s="29"/>
    </row>
    <row r="132" spans="1:13" ht="15.75">
      <c r="A132" s="103" t="s">
        <v>38</v>
      </c>
      <c r="B132" s="104"/>
      <c r="C132" s="104"/>
      <c r="D132" s="104"/>
      <c r="E132" s="104"/>
      <c r="F132" s="104"/>
      <c r="G132" s="104"/>
      <c r="H132" s="105"/>
      <c r="I132" s="29"/>
      <c r="J132" s="29"/>
      <c r="K132" s="29"/>
      <c r="L132" s="29"/>
      <c r="M132" s="29"/>
    </row>
    <row r="133" spans="1:13" ht="60">
      <c r="A133" s="70">
        <f>A131+10</f>
        <v>940</v>
      </c>
      <c r="B133" s="23"/>
      <c r="C133" s="34" t="s">
        <v>102</v>
      </c>
      <c r="D133" s="35" t="s">
        <v>13</v>
      </c>
      <c r="E133" s="26">
        <v>14</v>
      </c>
      <c r="F133" s="27"/>
      <c r="G133" s="37"/>
      <c r="H133" s="83">
        <f t="shared" si="8"/>
        <v>0</v>
      </c>
      <c r="I133" s="29"/>
      <c r="J133" s="29"/>
      <c r="K133" s="29"/>
      <c r="L133" s="29"/>
      <c r="M133" s="29"/>
    </row>
    <row r="134" spans="1:13" ht="84">
      <c r="A134" s="70">
        <f>A133+10</f>
        <v>950</v>
      </c>
      <c r="B134" s="23"/>
      <c r="C134" s="24" t="s">
        <v>43</v>
      </c>
      <c r="D134" s="25" t="s">
        <v>13</v>
      </c>
      <c r="E134" s="26">
        <v>6.5</v>
      </c>
      <c r="F134" s="27"/>
      <c r="G134" s="39"/>
      <c r="H134" s="83">
        <f t="shared" si="8"/>
        <v>0</v>
      </c>
      <c r="I134" s="29"/>
      <c r="J134" s="29"/>
      <c r="K134" s="29"/>
      <c r="L134" s="29"/>
      <c r="M134" s="29"/>
    </row>
    <row r="135" spans="1:13" ht="84">
      <c r="A135" s="70">
        <f>A134+10</f>
        <v>960</v>
      </c>
      <c r="B135" s="23"/>
      <c r="C135" s="32" t="s">
        <v>89</v>
      </c>
      <c r="D135" s="36" t="s">
        <v>13</v>
      </c>
      <c r="E135" s="26">
        <v>2.5</v>
      </c>
      <c r="F135" s="27"/>
      <c r="G135" s="37"/>
      <c r="H135" s="83">
        <f t="shared" si="8"/>
        <v>0</v>
      </c>
      <c r="I135" s="29"/>
      <c r="J135" s="29"/>
      <c r="K135" s="29"/>
      <c r="L135" s="29"/>
      <c r="M135" s="29"/>
    </row>
    <row r="136" spans="1:13" ht="96">
      <c r="A136" s="70">
        <f>A135+10</f>
        <v>970</v>
      </c>
      <c r="B136" s="23"/>
      <c r="C136" s="32" t="s">
        <v>103</v>
      </c>
      <c r="D136" s="33" t="s">
        <v>13</v>
      </c>
      <c r="E136" s="26">
        <v>254.38</v>
      </c>
      <c r="F136" s="27"/>
      <c r="G136" s="37"/>
      <c r="H136" s="83">
        <f t="shared" si="8"/>
        <v>0</v>
      </c>
      <c r="I136" s="29"/>
      <c r="J136" s="29"/>
      <c r="K136" s="29"/>
      <c r="L136" s="29"/>
      <c r="M136" s="29"/>
    </row>
    <row r="137" spans="1:13" ht="15.75">
      <c r="A137" s="103" t="s">
        <v>46</v>
      </c>
      <c r="B137" s="104"/>
      <c r="C137" s="104"/>
      <c r="D137" s="104"/>
      <c r="E137" s="104"/>
      <c r="F137" s="104"/>
      <c r="G137" s="104"/>
      <c r="H137" s="105"/>
      <c r="I137" s="29"/>
      <c r="J137" s="29"/>
      <c r="K137" s="29"/>
      <c r="L137" s="29"/>
      <c r="M137" s="29"/>
    </row>
    <row r="138" spans="1:13" ht="36">
      <c r="A138" s="70">
        <f>A136+10</f>
        <v>980</v>
      </c>
      <c r="B138" s="23"/>
      <c r="C138" s="34" t="s">
        <v>47</v>
      </c>
      <c r="D138" s="35" t="s">
        <v>14</v>
      </c>
      <c r="E138" s="26">
        <v>36</v>
      </c>
      <c r="F138" s="27"/>
      <c r="G138" s="37"/>
      <c r="H138" s="83">
        <f t="shared" si="8"/>
        <v>0</v>
      </c>
      <c r="I138" s="29"/>
      <c r="J138" s="29"/>
      <c r="K138" s="29"/>
      <c r="L138" s="29"/>
      <c r="M138" s="29"/>
    </row>
    <row r="139" spans="1:13" ht="36.75">
      <c r="A139" s="70">
        <f>A138+10</f>
        <v>990</v>
      </c>
      <c r="B139" s="23"/>
      <c r="C139" s="38" t="s">
        <v>48</v>
      </c>
      <c r="D139" s="33" t="s">
        <v>14</v>
      </c>
      <c r="E139" s="26">
        <v>216</v>
      </c>
      <c r="F139" s="27"/>
      <c r="G139" s="37"/>
      <c r="H139" s="83">
        <f t="shared" si="8"/>
        <v>0</v>
      </c>
      <c r="I139" s="29"/>
      <c r="J139" s="29"/>
      <c r="K139" s="29"/>
      <c r="L139" s="29"/>
      <c r="M139" s="29"/>
    </row>
    <row r="140" spans="1:13" ht="36">
      <c r="A140" s="70">
        <f>A139+10</f>
        <v>1000</v>
      </c>
      <c r="B140" s="23"/>
      <c r="C140" s="24" t="s">
        <v>49</v>
      </c>
      <c r="D140" s="23" t="s">
        <v>0</v>
      </c>
      <c r="E140" s="26">
        <v>6</v>
      </c>
      <c r="F140" s="27"/>
      <c r="G140" s="28"/>
      <c r="H140" s="83">
        <f t="shared" si="8"/>
        <v>0</v>
      </c>
      <c r="I140" s="29"/>
      <c r="J140" s="29"/>
      <c r="K140" s="29"/>
      <c r="L140" s="29"/>
      <c r="M140" s="29"/>
    </row>
    <row r="141" spans="1:13" ht="15.75">
      <c r="A141" s="106" t="s">
        <v>104</v>
      </c>
      <c r="B141" s="106"/>
      <c r="C141" s="106"/>
      <c r="D141" s="106"/>
      <c r="E141" s="106"/>
      <c r="F141" s="106"/>
      <c r="G141" s="106"/>
      <c r="H141" s="106"/>
      <c r="I141" s="29"/>
      <c r="J141" s="29"/>
      <c r="K141" s="29"/>
      <c r="L141" s="29"/>
      <c r="M141" s="29"/>
    </row>
    <row r="142" spans="1:13" ht="15.75">
      <c r="A142" s="103" t="s">
        <v>27</v>
      </c>
      <c r="B142" s="104"/>
      <c r="C142" s="104"/>
      <c r="D142" s="104"/>
      <c r="E142" s="104"/>
      <c r="F142" s="104"/>
      <c r="G142" s="104"/>
      <c r="H142" s="105"/>
      <c r="I142" s="29"/>
      <c r="J142" s="29"/>
      <c r="K142" s="29"/>
      <c r="L142" s="29"/>
      <c r="M142" s="29"/>
    </row>
    <row r="143" spans="1:13" ht="72">
      <c r="A143" s="70">
        <f>A140+10</f>
        <v>1010</v>
      </c>
      <c r="B143" s="23"/>
      <c r="C143" s="32" t="s">
        <v>96</v>
      </c>
      <c r="D143" s="33" t="s">
        <v>0</v>
      </c>
      <c r="E143" s="26">
        <v>14</v>
      </c>
      <c r="F143" s="27"/>
      <c r="G143" s="37"/>
      <c r="H143" s="83">
        <f t="shared" ref="H143:H162" si="10">E143*F143</f>
        <v>0</v>
      </c>
      <c r="I143" s="29"/>
      <c r="J143" s="29"/>
      <c r="K143" s="29"/>
      <c r="L143" s="29"/>
      <c r="M143" s="29"/>
    </row>
    <row r="144" spans="1:13" ht="72.75">
      <c r="A144" s="70">
        <f>A143+10</f>
        <v>1020</v>
      </c>
      <c r="B144" s="23"/>
      <c r="C144" s="38" t="s">
        <v>105</v>
      </c>
      <c r="D144" s="33" t="s">
        <v>13</v>
      </c>
      <c r="E144" s="26">
        <v>70.75</v>
      </c>
      <c r="F144" s="27"/>
      <c r="G144" s="37"/>
      <c r="H144" s="83">
        <f t="shared" si="10"/>
        <v>0</v>
      </c>
      <c r="I144" s="29"/>
      <c r="J144" s="29"/>
      <c r="K144" s="29"/>
      <c r="L144" s="29"/>
      <c r="M144" s="29"/>
    </row>
    <row r="145" spans="1:13" ht="72">
      <c r="A145" s="70">
        <f>A144+10</f>
        <v>1030</v>
      </c>
      <c r="B145" s="23"/>
      <c r="C145" s="32" t="s">
        <v>106</v>
      </c>
      <c r="D145" s="33" t="s">
        <v>13</v>
      </c>
      <c r="E145" s="26">
        <v>70.75</v>
      </c>
      <c r="F145" s="27"/>
      <c r="G145" s="37"/>
      <c r="H145" s="83">
        <f t="shared" si="10"/>
        <v>0</v>
      </c>
      <c r="I145" s="29"/>
      <c r="J145" s="29"/>
      <c r="K145" s="29"/>
      <c r="L145" s="29"/>
      <c r="M145" s="29"/>
    </row>
    <row r="146" spans="1:13" ht="72">
      <c r="A146" s="70">
        <f>A145+10</f>
        <v>1040</v>
      </c>
      <c r="B146" s="23"/>
      <c r="C146" s="24" t="s">
        <v>30</v>
      </c>
      <c r="D146" s="35" t="s">
        <v>13</v>
      </c>
      <c r="E146" s="26">
        <v>70.75</v>
      </c>
      <c r="F146" s="27"/>
      <c r="G146" s="37"/>
      <c r="H146" s="83">
        <f t="shared" si="10"/>
        <v>0</v>
      </c>
      <c r="I146" s="29"/>
      <c r="J146" s="29"/>
      <c r="K146" s="29"/>
      <c r="L146" s="29"/>
      <c r="M146" s="29"/>
    </row>
    <row r="147" spans="1:13" ht="15.75">
      <c r="A147" s="103" t="s">
        <v>32</v>
      </c>
      <c r="B147" s="104"/>
      <c r="C147" s="104"/>
      <c r="D147" s="104"/>
      <c r="E147" s="104"/>
      <c r="F147" s="104"/>
      <c r="G147" s="104"/>
      <c r="H147" s="105"/>
      <c r="I147" s="29"/>
      <c r="J147" s="29"/>
      <c r="K147" s="29"/>
      <c r="L147" s="29"/>
      <c r="M147" s="29"/>
    </row>
    <row r="148" spans="1:13" ht="108">
      <c r="A148" s="70">
        <f>A146+10</f>
        <v>1050</v>
      </c>
      <c r="B148" s="23"/>
      <c r="C148" s="32" t="s">
        <v>107</v>
      </c>
      <c r="D148" s="33" t="s">
        <v>13</v>
      </c>
      <c r="E148" s="26">
        <v>14</v>
      </c>
      <c r="F148" s="27"/>
      <c r="G148" s="37"/>
      <c r="H148" s="83">
        <f t="shared" si="10"/>
        <v>0</v>
      </c>
      <c r="I148" s="29"/>
      <c r="J148" s="29"/>
      <c r="K148" s="29"/>
      <c r="L148" s="29"/>
      <c r="M148" s="29"/>
    </row>
    <row r="149" spans="1:13" ht="84">
      <c r="A149" s="70">
        <f>A148+10</f>
        <v>1060</v>
      </c>
      <c r="B149" s="23"/>
      <c r="C149" s="32" t="s">
        <v>108</v>
      </c>
      <c r="D149" s="33" t="s">
        <v>13</v>
      </c>
      <c r="E149" s="26">
        <v>70.75</v>
      </c>
      <c r="F149" s="27"/>
      <c r="G149" s="37"/>
      <c r="H149" s="83">
        <f t="shared" si="10"/>
        <v>0</v>
      </c>
      <c r="I149" s="29"/>
      <c r="J149" s="29"/>
      <c r="K149" s="29"/>
      <c r="L149" s="29"/>
      <c r="M149" s="29"/>
    </row>
    <row r="150" spans="1:13" ht="15.75">
      <c r="A150" s="103" t="s">
        <v>38</v>
      </c>
      <c r="B150" s="104"/>
      <c r="C150" s="104"/>
      <c r="D150" s="104"/>
      <c r="E150" s="104"/>
      <c r="F150" s="104"/>
      <c r="G150" s="104"/>
      <c r="H150" s="105"/>
      <c r="I150" s="29"/>
      <c r="J150" s="29"/>
      <c r="K150" s="29"/>
      <c r="L150" s="29"/>
      <c r="M150" s="29"/>
    </row>
    <row r="151" spans="1:13" ht="60">
      <c r="A151" s="70">
        <f>A149+10</f>
        <v>1070</v>
      </c>
      <c r="B151" s="23"/>
      <c r="C151" s="32" t="s">
        <v>87</v>
      </c>
      <c r="D151" s="33" t="s">
        <v>13</v>
      </c>
      <c r="E151" s="26">
        <v>13.35</v>
      </c>
      <c r="F151" s="27"/>
      <c r="G151" s="37"/>
      <c r="H151" s="83">
        <f t="shared" si="10"/>
        <v>0</v>
      </c>
      <c r="I151" s="29"/>
      <c r="J151" s="29"/>
      <c r="K151" s="29"/>
      <c r="L151" s="29"/>
      <c r="M151" s="29"/>
    </row>
    <row r="152" spans="1:13" ht="72">
      <c r="A152" s="70">
        <f t="shared" ref="A152:A158" si="11">A151+10</f>
        <v>1080</v>
      </c>
      <c r="B152" s="23"/>
      <c r="C152" s="32" t="s">
        <v>88</v>
      </c>
      <c r="D152" s="33" t="s">
        <v>13</v>
      </c>
      <c r="E152" s="26">
        <v>65</v>
      </c>
      <c r="F152" s="27"/>
      <c r="G152" s="37"/>
      <c r="H152" s="83">
        <f t="shared" si="10"/>
        <v>0</v>
      </c>
      <c r="I152" s="29"/>
      <c r="J152" s="29"/>
      <c r="K152" s="29"/>
      <c r="L152" s="29"/>
      <c r="M152" s="29"/>
    </row>
    <row r="153" spans="1:13" ht="144">
      <c r="A153" s="70">
        <f t="shared" si="11"/>
        <v>1090</v>
      </c>
      <c r="B153" s="23"/>
      <c r="C153" s="66" t="s">
        <v>109</v>
      </c>
      <c r="D153" s="67" t="s">
        <v>13</v>
      </c>
      <c r="E153" s="55">
        <v>65</v>
      </c>
      <c r="F153" s="56"/>
      <c r="G153" s="69"/>
      <c r="H153" s="83">
        <f t="shared" si="10"/>
        <v>0</v>
      </c>
      <c r="I153" s="29"/>
      <c r="J153" s="29"/>
      <c r="K153" s="29"/>
      <c r="L153" s="29"/>
      <c r="M153" s="29"/>
    </row>
    <row r="154" spans="1:13" ht="84">
      <c r="A154" s="70">
        <f t="shared" si="11"/>
        <v>1100</v>
      </c>
      <c r="B154" s="23"/>
      <c r="C154" s="66" t="s">
        <v>40</v>
      </c>
      <c r="D154" s="67" t="s">
        <v>0</v>
      </c>
      <c r="E154" s="55">
        <v>14</v>
      </c>
      <c r="F154" s="56"/>
      <c r="G154" s="69"/>
      <c r="H154" s="83">
        <f t="shared" si="10"/>
        <v>0</v>
      </c>
      <c r="I154" s="29"/>
      <c r="J154" s="29"/>
      <c r="K154" s="29"/>
      <c r="L154" s="29"/>
      <c r="M154" s="29"/>
    </row>
    <row r="155" spans="1:13" ht="108">
      <c r="A155" s="70">
        <f t="shared" si="11"/>
        <v>1110</v>
      </c>
      <c r="B155" s="23"/>
      <c r="C155" s="66" t="s">
        <v>42</v>
      </c>
      <c r="D155" s="67" t="s">
        <v>14</v>
      </c>
      <c r="E155" s="55">
        <v>5</v>
      </c>
      <c r="F155" s="56"/>
      <c r="G155" s="69"/>
      <c r="H155" s="83">
        <f t="shared" si="10"/>
        <v>0</v>
      </c>
      <c r="I155" s="29"/>
      <c r="J155" s="29"/>
      <c r="K155" s="29"/>
      <c r="L155" s="29"/>
      <c r="M155" s="29"/>
    </row>
    <row r="156" spans="1:13" ht="84">
      <c r="A156" s="70">
        <f t="shared" si="11"/>
        <v>1120</v>
      </c>
      <c r="B156" s="23"/>
      <c r="C156" s="66" t="s">
        <v>43</v>
      </c>
      <c r="D156" s="67" t="s">
        <v>13</v>
      </c>
      <c r="E156" s="55">
        <v>3.95</v>
      </c>
      <c r="F156" s="56"/>
      <c r="G156" s="69"/>
      <c r="H156" s="83">
        <f t="shared" si="10"/>
        <v>0</v>
      </c>
      <c r="I156" s="29"/>
      <c r="J156" s="29"/>
      <c r="K156" s="29"/>
      <c r="L156" s="29"/>
      <c r="M156" s="29"/>
    </row>
    <row r="157" spans="1:13" ht="84">
      <c r="A157" s="70">
        <f t="shared" si="11"/>
        <v>1130</v>
      </c>
      <c r="B157" s="23"/>
      <c r="C157" s="32" t="s">
        <v>89</v>
      </c>
      <c r="D157" s="33" t="s">
        <v>13</v>
      </c>
      <c r="E157" s="26">
        <v>9.4</v>
      </c>
      <c r="F157" s="27"/>
      <c r="G157" s="37"/>
      <c r="H157" s="83">
        <f t="shared" si="10"/>
        <v>0</v>
      </c>
      <c r="I157" s="29"/>
      <c r="J157" s="29"/>
      <c r="K157" s="29"/>
      <c r="L157" s="29"/>
      <c r="M157" s="29"/>
    </row>
    <row r="158" spans="1:13" ht="96.75">
      <c r="A158" s="70">
        <f t="shared" si="11"/>
        <v>1140</v>
      </c>
      <c r="B158" s="23"/>
      <c r="C158" s="38" t="s">
        <v>110</v>
      </c>
      <c r="D158" s="33" t="s">
        <v>13</v>
      </c>
      <c r="E158" s="26">
        <v>588.35</v>
      </c>
      <c r="F158" s="27"/>
      <c r="G158" s="37"/>
      <c r="H158" s="83">
        <f t="shared" si="10"/>
        <v>0</v>
      </c>
      <c r="I158" s="29"/>
      <c r="J158" s="29"/>
      <c r="K158" s="29"/>
      <c r="L158" s="29"/>
      <c r="M158" s="29"/>
    </row>
    <row r="159" spans="1:13" ht="15.75">
      <c r="A159" s="103" t="s">
        <v>46</v>
      </c>
      <c r="B159" s="104"/>
      <c r="C159" s="104"/>
      <c r="D159" s="104"/>
      <c r="E159" s="104"/>
      <c r="F159" s="104"/>
      <c r="G159" s="104"/>
      <c r="H159" s="105"/>
      <c r="I159" s="29"/>
      <c r="J159" s="29"/>
      <c r="K159" s="29"/>
      <c r="L159" s="29"/>
      <c r="M159" s="29"/>
    </row>
    <row r="160" spans="1:13" s="51" customFormat="1" ht="36">
      <c r="A160" s="70">
        <f>A158+10</f>
        <v>1150</v>
      </c>
      <c r="B160" s="35"/>
      <c r="C160" s="34" t="s">
        <v>47</v>
      </c>
      <c r="D160" s="35" t="s">
        <v>14</v>
      </c>
      <c r="E160" s="48">
        <v>24</v>
      </c>
      <c r="F160" s="49"/>
      <c r="G160" s="39"/>
      <c r="H160" s="83">
        <f t="shared" si="10"/>
        <v>0</v>
      </c>
      <c r="I160" s="50"/>
      <c r="J160" s="50"/>
      <c r="K160" s="50"/>
      <c r="L160" s="50"/>
      <c r="M160" s="50"/>
    </row>
    <row r="161" spans="1:13" s="51" customFormat="1" ht="36.75">
      <c r="A161" s="70">
        <f>A160+10</f>
        <v>1160</v>
      </c>
      <c r="B161" s="35"/>
      <c r="C161" s="38" t="s">
        <v>48</v>
      </c>
      <c r="D161" s="36" t="s">
        <v>14</v>
      </c>
      <c r="E161" s="48">
        <v>144</v>
      </c>
      <c r="F161" s="49"/>
      <c r="G161" s="39"/>
      <c r="H161" s="83">
        <f t="shared" si="10"/>
        <v>0</v>
      </c>
      <c r="I161" s="50"/>
      <c r="J161" s="50"/>
      <c r="K161" s="50"/>
      <c r="L161" s="50"/>
      <c r="M161" s="50"/>
    </row>
    <row r="162" spans="1:13" s="51" customFormat="1" ht="36">
      <c r="A162" s="70">
        <f>A161+10</f>
        <v>1170</v>
      </c>
      <c r="B162" s="35"/>
      <c r="C162" s="24" t="s">
        <v>49</v>
      </c>
      <c r="D162" s="35" t="s">
        <v>0</v>
      </c>
      <c r="E162" s="48">
        <v>7</v>
      </c>
      <c r="F162" s="49"/>
      <c r="G162" s="52"/>
      <c r="H162" s="83">
        <f t="shared" si="10"/>
        <v>0</v>
      </c>
      <c r="I162" s="50"/>
      <c r="J162" s="50"/>
      <c r="K162" s="50"/>
      <c r="L162" s="50"/>
      <c r="M162" s="50"/>
    </row>
    <row r="163" spans="1:13" ht="15.75">
      <c r="A163" s="106" t="s">
        <v>111</v>
      </c>
      <c r="B163" s="106"/>
      <c r="C163" s="106"/>
      <c r="D163" s="106"/>
      <c r="E163" s="106"/>
      <c r="F163" s="106"/>
      <c r="G163" s="106"/>
      <c r="H163" s="106"/>
      <c r="I163" s="29"/>
      <c r="J163" s="29"/>
      <c r="K163" s="29"/>
      <c r="L163" s="29"/>
      <c r="M163" s="29"/>
    </row>
    <row r="164" spans="1:13" ht="15.75">
      <c r="A164" s="103" t="s">
        <v>27</v>
      </c>
      <c r="B164" s="104"/>
      <c r="C164" s="104"/>
      <c r="D164" s="104"/>
      <c r="E164" s="104"/>
      <c r="F164" s="104"/>
      <c r="G164" s="104"/>
      <c r="H164" s="105"/>
      <c r="I164" s="29"/>
      <c r="J164" s="29"/>
      <c r="K164" s="29"/>
      <c r="L164" s="29"/>
      <c r="M164" s="29"/>
    </row>
    <row r="165" spans="1:13" ht="96">
      <c r="A165" s="70">
        <f>A162+10</f>
        <v>1180</v>
      </c>
      <c r="B165" s="23"/>
      <c r="C165" s="34" t="s">
        <v>112</v>
      </c>
      <c r="D165" s="33" t="s">
        <v>14</v>
      </c>
      <c r="E165" s="26">
        <v>13.3</v>
      </c>
      <c r="F165" s="27"/>
      <c r="G165" s="37"/>
      <c r="H165" s="83">
        <f t="shared" ref="H165:H193" si="12">E165*F165</f>
        <v>0</v>
      </c>
      <c r="I165" s="29"/>
      <c r="J165" s="29"/>
      <c r="K165" s="29"/>
      <c r="L165" s="29"/>
      <c r="M165" s="29"/>
    </row>
    <row r="166" spans="1:13" ht="96">
      <c r="A166" s="70">
        <f t="shared" ref="A166:A176" si="13">A165+10</f>
        <v>1190</v>
      </c>
      <c r="B166" s="23"/>
      <c r="C166" s="34" t="s">
        <v>95</v>
      </c>
      <c r="D166" s="33" t="s">
        <v>13</v>
      </c>
      <c r="E166" s="26">
        <v>17.100000000000001</v>
      </c>
      <c r="F166" s="27"/>
      <c r="G166" s="37"/>
      <c r="H166" s="83">
        <f t="shared" si="12"/>
        <v>0</v>
      </c>
      <c r="I166" s="29"/>
      <c r="J166" s="29"/>
      <c r="K166" s="29"/>
      <c r="L166" s="29"/>
      <c r="M166" s="29"/>
    </row>
    <row r="167" spans="1:13" ht="84">
      <c r="A167" s="70">
        <f t="shared" si="13"/>
        <v>1200</v>
      </c>
      <c r="B167" s="23"/>
      <c r="C167" s="34" t="s">
        <v>65</v>
      </c>
      <c r="D167" s="33" t="s">
        <v>0</v>
      </c>
      <c r="E167" s="26">
        <v>1</v>
      </c>
      <c r="F167" s="27"/>
      <c r="G167" s="37"/>
      <c r="H167" s="83">
        <f t="shared" si="12"/>
        <v>0</v>
      </c>
      <c r="I167" s="29"/>
      <c r="J167" s="29"/>
      <c r="K167" s="29"/>
      <c r="L167" s="29"/>
      <c r="M167" s="29"/>
    </row>
    <row r="168" spans="1:13" ht="96">
      <c r="A168" s="70">
        <f t="shared" si="13"/>
        <v>1210</v>
      </c>
      <c r="B168" s="23"/>
      <c r="C168" s="34" t="s">
        <v>51</v>
      </c>
      <c r="D168" s="33" t="s">
        <v>0</v>
      </c>
      <c r="E168" s="26">
        <v>5</v>
      </c>
      <c r="F168" s="27"/>
      <c r="G168" s="37"/>
      <c r="H168" s="83">
        <f t="shared" si="12"/>
        <v>0</v>
      </c>
      <c r="I168" s="29"/>
      <c r="J168" s="29"/>
      <c r="K168" s="29"/>
      <c r="L168" s="29"/>
      <c r="M168" s="29"/>
    </row>
    <row r="169" spans="1:13" ht="72">
      <c r="A169" s="70">
        <f t="shared" si="13"/>
        <v>1220</v>
      </c>
      <c r="B169" s="23"/>
      <c r="C169" s="34" t="s">
        <v>96</v>
      </c>
      <c r="D169" s="33" t="s">
        <v>0</v>
      </c>
      <c r="E169" s="26">
        <v>18</v>
      </c>
      <c r="F169" s="27"/>
      <c r="G169" s="37"/>
      <c r="H169" s="83">
        <f t="shared" si="12"/>
        <v>0</v>
      </c>
      <c r="I169" s="29"/>
      <c r="J169" s="29"/>
      <c r="K169" s="29"/>
      <c r="L169" s="29"/>
      <c r="M169" s="29"/>
    </row>
    <row r="170" spans="1:13" ht="60">
      <c r="A170" s="70">
        <f t="shared" si="13"/>
        <v>1230</v>
      </c>
      <c r="B170" s="23"/>
      <c r="C170" s="34" t="s">
        <v>52</v>
      </c>
      <c r="D170" s="33" t="s">
        <v>13</v>
      </c>
      <c r="E170" s="26">
        <v>1.98</v>
      </c>
      <c r="F170" s="27"/>
      <c r="G170" s="37"/>
      <c r="H170" s="83">
        <f t="shared" si="12"/>
        <v>0</v>
      </c>
      <c r="I170" s="29"/>
      <c r="J170" s="29"/>
      <c r="K170" s="29"/>
      <c r="L170" s="29"/>
      <c r="M170" s="29"/>
    </row>
    <row r="171" spans="1:13" ht="84">
      <c r="A171" s="70">
        <f t="shared" si="13"/>
        <v>1240</v>
      </c>
      <c r="B171" s="23"/>
      <c r="C171" s="34" t="s">
        <v>53</v>
      </c>
      <c r="D171" s="33" t="s">
        <v>13</v>
      </c>
      <c r="E171" s="26">
        <v>331.6</v>
      </c>
      <c r="F171" s="27"/>
      <c r="G171" s="37"/>
      <c r="H171" s="83">
        <f t="shared" si="12"/>
        <v>0</v>
      </c>
      <c r="I171" s="29"/>
      <c r="J171" s="29"/>
      <c r="K171" s="29"/>
      <c r="L171" s="29"/>
      <c r="M171" s="29"/>
    </row>
    <row r="172" spans="1:13" ht="72">
      <c r="A172" s="70">
        <f t="shared" si="13"/>
        <v>1250</v>
      </c>
      <c r="B172" s="23"/>
      <c r="C172" s="34" t="s">
        <v>105</v>
      </c>
      <c r="D172" s="33" t="s">
        <v>13</v>
      </c>
      <c r="E172" s="26">
        <v>80.92</v>
      </c>
      <c r="F172" s="27"/>
      <c r="G172" s="37"/>
      <c r="H172" s="83">
        <f t="shared" si="12"/>
        <v>0</v>
      </c>
      <c r="I172" s="29"/>
      <c r="J172" s="29"/>
      <c r="K172" s="29"/>
      <c r="L172" s="29"/>
      <c r="M172" s="29"/>
    </row>
    <row r="173" spans="1:13" ht="72">
      <c r="A173" s="70">
        <f t="shared" si="13"/>
        <v>1260</v>
      </c>
      <c r="B173" s="23"/>
      <c r="C173" s="34" t="s">
        <v>106</v>
      </c>
      <c r="D173" s="33" t="s">
        <v>13</v>
      </c>
      <c r="E173" s="26">
        <v>29.35</v>
      </c>
      <c r="F173" s="27"/>
      <c r="G173" s="37"/>
      <c r="H173" s="83">
        <f t="shared" si="12"/>
        <v>0</v>
      </c>
      <c r="I173" s="29"/>
      <c r="J173" s="29"/>
      <c r="K173" s="29"/>
      <c r="L173" s="29"/>
      <c r="M173" s="29"/>
    </row>
    <row r="174" spans="1:13" ht="84">
      <c r="A174" s="70">
        <f t="shared" si="13"/>
        <v>1270</v>
      </c>
      <c r="B174" s="23"/>
      <c r="C174" s="34" t="s">
        <v>98</v>
      </c>
      <c r="D174" s="33" t="s">
        <v>13</v>
      </c>
      <c r="E174" s="26">
        <v>12.75</v>
      </c>
      <c r="F174" s="27"/>
      <c r="G174" s="37"/>
      <c r="H174" s="83">
        <f t="shared" si="12"/>
        <v>0</v>
      </c>
      <c r="I174" s="29"/>
      <c r="J174" s="29"/>
      <c r="K174" s="29"/>
      <c r="L174" s="29"/>
      <c r="M174" s="29"/>
    </row>
    <row r="175" spans="1:13" ht="96">
      <c r="A175" s="70">
        <f t="shared" si="13"/>
        <v>1280</v>
      </c>
      <c r="B175" s="23"/>
      <c r="C175" s="34" t="s">
        <v>113</v>
      </c>
      <c r="D175" s="33" t="s">
        <v>13</v>
      </c>
      <c r="E175" s="26">
        <v>306.89999999999998</v>
      </c>
      <c r="F175" s="27"/>
      <c r="G175" s="37"/>
      <c r="H175" s="83">
        <f t="shared" si="12"/>
        <v>0</v>
      </c>
      <c r="I175" s="29"/>
      <c r="J175" s="29"/>
      <c r="K175" s="29"/>
      <c r="L175" s="29"/>
      <c r="M175" s="29"/>
    </row>
    <row r="176" spans="1:13" ht="72">
      <c r="A176" s="70">
        <f t="shared" si="13"/>
        <v>1290</v>
      </c>
      <c r="B176" s="23"/>
      <c r="C176" s="34" t="s">
        <v>30</v>
      </c>
      <c r="D176" s="33" t="s">
        <v>13</v>
      </c>
      <c r="E176" s="26">
        <v>113.52</v>
      </c>
      <c r="F176" s="27"/>
      <c r="G176" s="37"/>
      <c r="H176" s="83">
        <f t="shared" si="12"/>
        <v>0</v>
      </c>
      <c r="I176" s="29"/>
      <c r="J176" s="29"/>
      <c r="K176" s="29"/>
      <c r="L176" s="29"/>
      <c r="M176" s="29"/>
    </row>
    <row r="177" spans="1:13" ht="15.75">
      <c r="A177" s="103" t="s">
        <v>32</v>
      </c>
      <c r="B177" s="104"/>
      <c r="C177" s="104"/>
      <c r="D177" s="104"/>
      <c r="E177" s="104"/>
      <c r="F177" s="104"/>
      <c r="G177" s="104"/>
      <c r="H177" s="105"/>
      <c r="I177" s="29"/>
      <c r="J177" s="29"/>
      <c r="K177" s="29"/>
      <c r="L177" s="29"/>
      <c r="M177" s="29"/>
    </row>
    <row r="178" spans="1:13" ht="108">
      <c r="A178" s="70">
        <f>A176+10</f>
        <v>1300</v>
      </c>
      <c r="B178" s="23"/>
      <c r="C178" s="24" t="s">
        <v>107</v>
      </c>
      <c r="D178" s="25" t="s">
        <v>13</v>
      </c>
      <c r="E178" s="26">
        <v>29.35</v>
      </c>
      <c r="F178" s="27"/>
      <c r="G178" s="37"/>
      <c r="H178" s="83">
        <f t="shared" si="12"/>
        <v>0</v>
      </c>
      <c r="I178" s="29"/>
      <c r="J178" s="29"/>
      <c r="K178" s="29"/>
      <c r="L178" s="29"/>
      <c r="M178" s="29"/>
    </row>
    <row r="179" spans="1:13" ht="72">
      <c r="A179" s="70">
        <f>A178+10</f>
        <v>1310</v>
      </c>
      <c r="B179" s="23"/>
      <c r="C179" s="34" t="s">
        <v>114</v>
      </c>
      <c r="D179" s="23" t="s">
        <v>13</v>
      </c>
      <c r="E179" s="26">
        <v>80.92</v>
      </c>
      <c r="F179" s="27"/>
      <c r="G179" s="37"/>
      <c r="H179" s="83">
        <f t="shared" si="12"/>
        <v>0</v>
      </c>
      <c r="I179" s="29"/>
      <c r="J179" s="29"/>
      <c r="K179" s="29"/>
      <c r="L179" s="29"/>
      <c r="M179" s="29"/>
    </row>
    <row r="180" spans="1:13" ht="84">
      <c r="A180" s="70">
        <f>A179+10</f>
        <v>1320</v>
      </c>
      <c r="B180" s="23"/>
      <c r="C180" s="34" t="s">
        <v>115</v>
      </c>
      <c r="D180" s="23" t="s">
        <v>0</v>
      </c>
      <c r="E180" s="26">
        <v>18</v>
      </c>
      <c r="F180" s="27"/>
      <c r="G180" s="37"/>
      <c r="H180" s="83">
        <f t="shared" si="12"/>
        <v>0</v>
      </c>
      <c r="I180" s="29"/>
      <c r="J180" s="29"/>
      <c r="K180" s="29"/>
      <c r="L180" s="29"/>
      <c r="M180" s="29"/>
    </row>
    <row r="181" spans="1:13" ht="72.75">
      <c r="A181" s="70">
        <f>A180+10</f>
        <v>1330</v>
      </c>
      <c r="B181" s="23"/>
      <c r="C181" s="38" t="s">
        <v>101</v>
      </c>
      <c r="D181" s="33" t="s">
        <v>0</v>
      </c>
      <c r="E181" s="26">
        <v>5</v>
      </c>
      <c r="F181" s="27"/>
      <c r="G181" s="37"/>
      <c r="H181" s="83">
        <f t="shared" si="12"/>
        <v>0</v>
      </c>
      <c r="I181" s="29"/>
      <c r="J181" s="29"/>
      <c r="K181" s="29"/>
      <c r="L181" s="29"/>
      <c r="M181" s="29"/>
    </row>
    <row r="182" spans="1:13" ht="15.75">
      <c r="A182" s="103" t="s">
        <v>35</v>
      </c>
      <c r="B182" s="104"/>
      <c r="C182" s="104"/>
      <c r="D182" s="104"/>
      <c r="E182" s="104"/>
      <c r="F182" s="104"/>
      <c r="G182" s="104"/>
      <c r="H182" s="105"/>
      <c r="I182" s="29"/>
      <c r="J182" s="29"/>
      <c r="K182" s="29"/>
      <c r="L182" s="29"/>
      <c r="M182" s="29"/>
    </row>
    <row r="183" spans="1:13" ht="132">
      <c r="A183" s="70">
        <f>A181+10</f>
        <v>1340</v>
      </c>
      <c r="B183" s="23"/>
      <c r="C183" s="34" t="s">
        <v>116</v>
      </c>
      <c r="D183" s="35" t="s">
        <v>13</v>
      </c>
      <c r="E183" s="26">
        <v>2</v>
      </c>
      <c r="F183" s="27"/>
      <c r="G183" s="37"/>
      <c r="H183" s="83">
        <f t="shared" si="12"/>
        <v>0</v>
      </c>
      <c r="I183" s="29"/>
      <c r="J183" s="29"/>
      <c r="K183" s="29"/>
      <c r="L183" s="29"/>
      <c r="M183" s="29"/>
    </row>
    <row r="184" spans="1:13" ht="15.75">
      <c r="A184" s="103" t="s">
        <v>38</v>
      </c>
      <c r="B184" s="104"/>
      <c r="C184" s="104"/>
      <c r="D184" s="104"/>
      <c r="E184" s="104"/>
      <c r="F184" s="104"/>
      <c r="G184" s="104"/>
      <c r="H184" s="105"/>
      <c r="I184" s="29"/>
      <c r="J184" s="29"/>
      <c r="K184" s="29"/>
      <c r="L184" s="29"/>
      <c r="M184" s="29"/>
    </row>
    <row r="185" spans="1:13" ht="60">
      <c r="A185" s="70">
        <f>A183+10</f>
        <v>1350</v>
      </c>
      <c r="B185" s="23"/>
      <c r="C185" s="32" t="s">
        <v>102</v>
      </c>
      <c r="D185" s="36" t="s">
        <v>13</v>
      </c>
      <c r="E185" s="26">
        <v>1.95</v>
      </c>
      <c r="F185" s="27"/>
      <c r="G185" s="37"/>
      <c r="H185" s="83">
        <f t="shared" si="12"/>
        <v>0</v>
      </c>
      <c r="I185" s="29"/>
      <c r="J185" s="29"/>
      <c r="K185" s="29"/>
      <c r="L185" s="29"/>
      <c r="M185" s="29"/>
    </row>
    <row r="186" spans="1:13" ht="72">
      <c r="A186" s="70">
        <f>A185+10</f>
        <v>1360</v>
      </c>
      <c r="B186" s="23"/>
      <c r="C186" s="32" t="s">
        <v>88</v>
      </c>
      <c r="D186" s="33" t="s">
        <v>13</v>
      </c>
      <c r="E186" s="26">
        <v>113.52</v>
      </c>
      <c r="F186" s="27"/>
      <c r="G186" s="37"/>
      <c r="H186" s="83">
        <f t="shared" si="12"/>
        <v>0</v>
      </c>
      <c r="I186" s="29"/>
      <c r="J186" s="29"/>
      <c r="K186" s="29"/>
      <c r="L186" s="29"/>
      <c r="M186" s="29"/>
    </row>
    <row r="187" spans="1:13" ht="144">
      <c r="A187" s="70">
        <f>A186+10</f>
        <v>1370</v>
      </c>
      <c r="B187" s="23"/>
      <c r="C187" s="32" t="s">
        <v>109</v>
      </c>
      <c r="D187" s="33" t="s">
        <v>13</v>
      </c>
      <c r="E187" s="26">
        <v>331.6</v>
      </c>
      <c r="F187" s="27"/>
      <c r="G187" s="37"/>
      <c r="H187" s="83">
        <f t="shared" si="12"/>
        <v>0</v>
      </c>
      <c r="I187" s="29"/>
      <c r="J187" s="29"/>
      <c r="K187" s="29"/>
      <c r="L187" s="29"/>
      <c r="M187" s="29"/>
    </row>
    <row r="188" spans="1:13" ht="72">
      <c r="A188" s="70">
        <f>A187+10</f>
        <v>1380</v>
      </c>
      <c r="B188" s="23"/>
      <c r="C188" s="34" t="s">
        <v>92</v>
      </c>
      <c r="D188" s="23" t="s">
        <v>13</v>
      </c>
      <c r="E188" s="26">
        <v>95.85</v>
      </c>
      <c r="F188" s="27"/>
      <c r="G188" s="37"/>
      <c r="H188" s="83">
        <f t="shared" si="12"/>
        <v>0</v>
      </c>
      <c r="I188" s="29"/>
      <c r="J188" s="29"/>
      <c r="K188" s="29"/>
      <c r="L188" s="29"/>
      <c r="M188" s="29"/>
    </row>
    <row r="189" spans="1:13" ht="96">
      <c r="A189" s="70">
        <f>A188+10</f>
        <v>1390</v>
      </c>
      <c r="B189" s="23"/>
      <c r="C189" s="34" t="s">
        <v>117</v>
      </c>
      <c r="D189" s="23" t="s">
        <v>13</v>
      </c>
      <c r="E189" s="26">
        <v>331.6</v>
      </c>
      <c r="F189" s="27"/>
      <c r="G189" s="37"/>
      <c r="H189" s="83">
        <f t="shared" si="12"/>
        <v>0</v>
      </c>
      <c r="I189" s="29"/>
      <c r="J189" s="29"/>
      <c r="K189" s="29"/>
      <c r="L189" s="29"/>
      <c r="M189" s="29"/>
    </row>
    <row r="190" spans="1:13" ht="15.75">
      <c r="A190" s="103" t="s">
        <v>46</v>
      </c>
      <c r="B190" s="104"/>
      <c r="C190" s="104"/>
      <c r="D190" s="104"/>
      <c r="E190" s="104"/>
      <c r="F190" s="104"/>
      <c r="G190" s="104"/>
      <c r="H190" s="105"/>
      <c r="I190" s="29"/>
      <c r="J190" s="29"/>
      <c r="K190" s="29"/>
      <c r="L190" s="29"/>
      <c r="M190" s="29"/>
    </row>
    <row r="191" spans="1:13" ht="36">
      <c r="A191" s="70">
        <f>A189+10</f>
        <v>1400</v>
      </c>
      <c r="B191" s="23"/>
      <c r="C191" s="34" t="s">
        <v>47</v>
      </c>
      <c r="D191" s="35" t="s">
        <v>14</v>
      </c>
      <c r="E191" s="26">
        <v>45</v>
      </c>
      <c r="F191" s="27"/>
      <c r="G191" s="37"/>
      <c r="H191" s="83">
        <f t="shared" si="12"/>
        <v>0</v>
      </c>
      <c r="I191" s="29"/>
      <c r="J191" s="29"/>
      <c r="K191" s="29"/>
      <c r="L191" s="29"/>
      <c r="M191" s="29"/>
    </row>
    <row r="192" spans="1:13" ht="36.75">
      <c r="A192" s="70">
        <f>A191+10</f>
        <v>1410</v>
      </c>
      <c r="B192" s="23"/>
      <c r="C192" s="38" t="s">
        <v>48</v>
      </c>
      <c r="D192" s="33" t="s">
        <v>14</v>
      </c>
      <c r="E192" s="26">
        <v>270</v>
      </c>
      <c r="F192" s="27"/>
      <c r="G192" s="37"/>
      <c r="H192" s="83">
        <f t="shared" si="12"/>
        <v>0</v>
      </c>
      <c r="I192" s="29"/>
      <c r="J192" s="29"/>
      <c r="K192" s="29"/>
      <c r="L192" s="29"/>
      <c r="M192" s="29"/>
    </row>
    <row r="193" spans="1:13" ht="36">
      <c r="A193" s="70">
        <f>A192+10</f>
        <v>1420</v>
      </c>
      <c r="B193" s="23"/>
      <c r="C193" s="24" t="s">
        <v>49</v>
      </c>
      <c r="D193" s="23" t="s">
        <v>0</v>
      </c>
      <c r="E193" s="26">
        <v>8</v>
      </c>
      <c r="F193" s="27"/>
      <c r="G193" s="28"/>
      <c r="H193" s="83">
        <f t="shared" si="12"/>
        <v>0</v>
      </c>
      <c r="I193" s="29"/>
      <c r="J193" s="29"/>
      <c r="K193" s="29"/>
      <c r="L193" s="29"/>
      <c r="M193" s="29"/>
    </row>
    <row r="194" spans="1:13" ht="15.75">
      <c r="A194" s="103" t="s">
        <v>118</v>
      </c>
      <c r="B194" s="104"/>
      <c r="C194" s="104"/>
      <c r="D194" s="104"/>
      <c r="E194" s="104"/>
      <c r="F194" s="104"/>
      <c r="G194" s="104"/>
      <c r="H194" s="105"/>
      <c r="I194" s="29"/>
      <c r="J194" s="29"/>
      <c r="K194" s="29"/>
      <c r="L194" s="29"/>
      <c r="M194" s="29"/>
    </row>
    <row r="195" spans="1:13" ht="15.75">
      <c r="A195" s="103" t="s">
        <v>27</v>
      </c>
      <c r="B195" s="104"/>
      <c r="C195" s="104"/>
      <c r="D195" s="104"/>
      <c r="E195" s="104"/>
      <c r="F195" s="104"/>
      <c r="G195" s="104"/>
      <c r="H195" s="105"/>
      <c r="I195" s="29"/>
      <c r="J195" s="29"/>
      <c r="K195" s="29"/>
      <c r="L195" s="29"/>
      <c r="M195" s="29"/>
    </row>
    <row r="196" spans="1:13" ht="96">
      <c r="A196" s="70">
        <f>A193+10</f>
        <v>1430</v>
      </c>
      <c r="B196" s="23"/>
      <c r="C196" s="34" t="s">
        <v>112</v>
      </c>
      <c r="D196" s="35" t="s">
        <v>14</v>
      </c>
      <c r="E196" s="26">
        <v>11</v>
      </c>
      <c r="F196" s="27"/>
      <c r="G196" s="37"/>
      <c r="H196" s="83">
        <f t="shared" ref="H196:H216" si="14">E196*F196</f>
        <v>0</v>
      </c>
      <c r="I196" s="29"/>
      <c r="J196" s="29"/>
      <c r="K196" s="29"/>
      <c r="L196" s="29"/>
      <c r="M196" s="29"/>
    </row>
    <row r="197" spans="1:13" ht="84">
      <c r="A197" s="70">
        <f>A196+10</f>
        <v>1440</v>
      </c>
      <c r="B197" s="23"/>
      <c r="C197" s="34" t="s">
        <v>53</v>
      </c>
      <c r="D197" s="35" t="s">
        <v>13</v>
      </c>
      <c r="E197" s="26">
        <v>297.14999999999998</v>
      </c>
      <c r="F197" s="27"/>
      <c r="G197" s="37"/>
      <c r="H197" s="83">
        <f t="shared" si="14"/>
        <v>0</v>
      </c>
      <c r="I197" s="29"/>
      <c r="J197" s="29"/>
      <c r="K197" s="29"/>
      <c r="L197" s="29"/>
      <c r="M197" s="29"/>
    </row>
    <row r="198" spans="1:13" ht="72">
      <c r="A198" s="70">
        <f>A197+10</f>
        <v>1450</v>
      </c>
      <c r="B198" s="23"/>
      <c r="C198" s="34" t="s">
        <v>105</v>
      </c>
      <c r="D198" s="35" t="s">
        <v>13</v>
      </c>
      <c r="E198" s="26">
        <v>55.85</v>
      </c>
      <c r="F198" s="27"/>
      <c r="G198" s="37"/>
      <c r="H198" s="83">
        <f t="shared" si="14"/>
        <v>0</v>
      </c>
      <c r="I198" s="29"/>
      <c r="J198" s="29"/>
      <c r="K198" s="29"/>
      <c r="L198" s="29"/>
      <c r="M198" s="29"/>
    </row>
    <row r="199" spans="1:13" ht="72">
      <c r="A199" s="70">
        <f>A198+10</f>
        <v>1460</v>
      </c>
      <c r="B199" s="23"/>
      <c r="C199" s="34" t="s">
        <v>106</v>
      </c>
      <c r="D199" s="35" t="s">
        <v>13</v>
      </c>
      <c r="E199" s="26">
        <v>55.85</v>
      </c>
      <c r="F199" s="27"/>
      <c r="G199" s="37"/>
      <c r="H199" s="83">
        <f t="shared" si="14"/>
        <v>0</v>
      </c>
      <c r="I199" s="29"/>
      <c r="J199" s="29"/>
      <c r="K199" s="29"/>
      <c r="L199" s="29"/>
      <c r="M199" s="29"/>
    </row>
    <row r="200" spans="1:13" ht="96">
      <c r="A200" s="70">
        <f>A199+10</f>
        <v>1470</v>
      </c>
      <c r="B200" s="23"/>
      <c r="C200" s="34" t="s">
        <v>70</v>
      </c>
      <c r="D200" s="35" t="s">
        <v>13</v>
      </c>
      <c r="E200" s="26">
        <v>297.14999999999998</v>
      </c>
      <c r="F200" s="27"/>
      <c r="G200" s="37"/>
      <c r="H200" s="83">
        <f t="shared" si="14"/>
        <v>0</v>
      </c>
      <c r="I200" s="29"/>
      <c r="J200" s="29"/>
      <c r="K200" s="29"/>
      <c r="L200" s="29"/>
      <c r="M200" s="29"/>
    </row>
    <row r="201" spans="1:13" ht="72.75">
      <c r="A201" s="70">
        <f>A200+10</f>
        <v>1480</v>
      </c>
      <c r="B201" s="23"/>
      <c r="C201" s="38" t="s">
        <v>30</v>
      </c>
      <c r="D201" s="33" t="s">
        <v>13</v>
      </c>
      <c r="E201" s="26">
        <v>109.37</v>
      </c>
      <c r="F201" s="27"/>
      <c r="G201" s="37"/>
      <c r="H201" s="83">
        <f t="shared" si="14"/>
        <v>0</v>
      </c>
      <c r="I201" s="29"/>
      <c r="J201" s="29"/>
      <c r="K201" s="29"/>
      <c r="L201" s="29"/>
      <c r="M201" s="29"/>
    </row>
    <row r="202" spans="1:13" ht="15.75">
      <c r="A202" s="108" t="s">
        <v>32</v>
      </c>
      <c r="B202" s="109"/>
      <c r="C202" s="109"/>
      <c r="D202" s="109"/>
      <c r="E202" s="109"/>
      <c r="F202" s="109"/>
      <c r="G202" s="109"/>
      <c r="H202" s="110"/>
      <c r="I202" s="29"/>
      <c r="J202" s="29"/>
      <c r="K202" s="29"/>
      <c r="L202" s="29"/>
      <c r="M202" s="29"/>
    </row>
    <row r="203" spans="1:13" ht="84">
      <c r="A203" s="70">
        <f>A201+10</f>
        <v>1490</v>
      </c>
      <c r="B203" s="23"/>
      <c r="C203" s="24" t="s">
        <v>57</v>
      </c>
      <c r="D203" s="23" t="s">
        <v>13</v>
      </c>
      <c r="E203" s="26">
        <v>297.14999999999998</v>
      </c>
      <c r="F203" s="27"/>
      <c r="G203" s="37"/>
      <c r="H203" s="83">
        <f t="shared" si="14"/>
        <v>0</v>
      </c>
      <c r="I203" s="29"/>
      <c r="J203" s="29"/>
      <c r="K203" s="29"/>
      <c r="L203" s="29"/>
      <c r="M203" s="29"/>
    </row>
    <row r="204" spans="1:13">
      <c r="A204" s="70">
        <f>A203+10</f>
        <v>1500</v>
      </c>
      <c r="B204" s="23"/>
      <c r="C204" s="30" t="s">
        <v>34</v>
      </c>
      <c r="D204" s="31" t="s">
        <v>13</v>
      </c>
      <c r="E204" s="26">
        <v>2.5</v>
      </c>
      <c r="F204" s="27"/>
      <c r="G204" s="37"/>
      <c r="H204" s="83">
        <f t="shared" si="14"/>
        <v>0</v>
      </c>
      <c r="I204" s="29"/>
      <c r="J204" s="29"/>
      <c r="K204" s="29"/>
      <c r="L204" s="29"/>
      <c r="M204" s="29"/>
    </row>
    <row r="205" spans="1:13">
      <c r="A205" s="70">
        <f>A204+10</f>
        <v>1510</v>
      </c>
      <c r="B205" s="23"/>
      <c r="C205" s="30" t="s">
        <v>119</v>
      </c>
      <c r="D205" s="31" t="s">
        <v>0</v>
      </c>
      <c r="E205" s="26">
        <v>2</v>
      </c>
      <c r="F205" s="27"/>
      <c r="G205" s="37"/>
      <c r="H205" s="83">
        <f t="shared" si="14"/>
        <v>0</v>
      </c>
      <c r="I205" s="29"/>
      <c r="J205" s="29"/>
      <c r="K205" s="29"/>
      <c r="L205" s="29"/>
      <c r="M205" s="29"/>
    </row>
    <row r="206" spans="1:13" ht="15.75">
      <c r="A206" s="108" t="s">
        <v>35</v>
      </c>
      <c r="B206" s="109"/>
      <c r="C206" s="109"/>
      <c r="D206" s="109"/>
      <c r="E206" s="109"/>
      <c r="F206" s="109"/>
      <c r="G206" s="109"/>
      <c r="H206" s="110"/>
      <c r="I206" s="29"/>
      <c r="J206" s="29"/>
      <c r="K206" s="29"/>
      <c r="L206" s="29"/>
      <c r="M206" s="29"/>
    </row>
    <row r="207" spans="1:13" ht="96">
      <c r="A207" s="70">
        <f>A205+10</f>
        <v>1520</v>
      </c>
      <c r="B207" s="23"/>
      <c r="C207" s="32" t="s">
        <v>85</v>
      </c>
      <c r="D207" s="33" t="s">
        <v>13</v>
      </c>
      <c r="E207" s="26">
        <v>395.12</v>
      </c>
      <c r="F207" s="27"/>
      <c r="G207" s="37"/>
      <c r="H207" s="83">
        <f t="shared" si="14"/>
        <v>0</v>
      </c>
      <c r="I207" s="29"/>
      <c r="J207" s="29"/>
      <c r="K207" s="29"/>
      <c r="L207" s="29"/>
      <c r="M207" s="29"/>
    </row>
    <row r="208" spans="1:13" ht="15.75">
      <c r="A208" s="108" t="s">
        <v>38</v>
      </c>
      <c r="B208" s="109"/>
      <c r="C208" s="109"/>
      <c r="D208" s="109"/>
      <c r="E208" s="109"/>
      <c r="F208" s="109"/>
      <c r="G208" s="109"/>
      <c r="H208" s="110"/>
      <c r="I208" s="29"/>
      <c r="J208" s="29"/>
      <c r="K208" s="29"/>
      <c r="L208" s="29"/>
      <c r="M208" s="29"/>
    </row>
    <row r="209" spans="1:26" ht="60">
      <c r="A209" s="70">
        <f>A207+10</f>
        <v>1530</v>
      </c>
      <c r="B209" s="23"/>
      <c r="C209" s="32" t="s">
        <v>87</v>
      </c>
      <c r="D209" s="33" t="s">
        <v>13</v>
      </c>
      <c r="E209" s="26">
        <v>2.5</v>
      </c>
      <c r="F209" s="27"/>
      <c r="G209" s="37"/>
      <c r="H209" s="83">
        <f t="shared" si="14"/>
        <v>0</v>
      </c>
      <c r="I209" s="29"/>
      <c r="J209" s="29"/>
      <c r="K209" s="29"/>
      <c r="L209" s="29"/>
      <c r="M209" s="29"/>
    </row>
    <row r="210" spans="1:26" ht="72">
      <c r="A210" s="70">
        <f>A209+10</f>
        <v>1540</v>
      </c>
      <c r="B210" s="23"/>
      <c r="C210" s="32" t="s">
        <v>88</v>
      </c>
      <c r="D210" s="33" t="s">
        <v>13</v>
      </c>
      <c r="E210" s="26">
        <v>97.97</v>
      </c>
      <c r="F210" s="27"/>
      <c r="G210" s="37"/>
      <c r="H210" s="83">
        <f t="shared" si="14"/>
        <v>0</v>
      </c>
      <c r="I210" s="29"/>
      <c r="J210" s="29"/>
      <c r="K210" s="29"/>
      <c r="L210" s="29"/>
      <c r="M210" s="29"/>
    </row>
    <row r="211" spans="1:26" ht="144">
      <c r="A211" s="70">
        <f>A210+10</f>
        <v>1550</v>
      </c>
      <c r="B211" s="23"/>
      <c r="C211" s="32" t="s">
        <v>109</v>
      </c>
      <c r="D211" s="33" t="s">
        <v>13</v>
      </c>
      <c r="E211" s="26">
        <v>395.12</v>
      </c>
      <c r="F211" s="27"/>
      <c r="G211" s="37"/>
      <c r="H211" s="83">
        <f t="shared" si="14"/>
        <v>0</v>
      </c>
      <c r="I211" s="29"/>
      <c r="J211" s="29"/>
      <c r="K211" s="29"/>
      <c r="L211" s="29"/>
      <c r="M211" s="29"/>
    </row>
    <row r="212" spans="1:26" ht="72">
      <c r="A212" s="70">
        <f>A211+10</f>
        <v>1560</v>
      </c>
      <c r="B212" s="23"/>
      <c r="C212" s="32" t="s">
        <v>92</v>
      </c>
      <c r="D212" s="33" t="s">
        <v>13</v>
      </c>
      <c r="E212" s="26">
        <v>20.43</v>
      </c>
      <c r="F212" s="27"/>
      <c r="G212" s="37"/>
      <c r="H212" s="83">
        <f t="shared" si="14"/>
        <v>0</v>
      </c>
      <c r="I212" s="29"/>
      <c r="J212" s="29"/>
      <c r="K212" s="29"/>
      <c r="L212" s="29"/>
      <c r="M212" s="29"/>
    </row>
    <row r="213" spans="1:26" ht="15.75">
      <c r="A213" s="108" t="s">
        <v>46</v>
      </c>
      <c r="B213" s="109"/>
      <c r="C213" s="109"/>
      <c r="D213" s="109"/>
      <c r="E213" s="109"/>
      <c r="F213" s="109"/>
      <c r="G213" s="109"/>
      <c r="H213" s="110"/>
      <c r="I213" s="29"/>
      <c r="J213" s="29"/>
      <c r="K213" s="29"/>
      <c r="L213" s="29"/>
      <c r="M213" s="29"/>
    </row>
    <row r="214" spans="1:26" ht="36">
      <c r="A214" s="70">
        <f>A212+10</f>
        <v>1570</v>
      </c>
      <c r="B214" s="23"/>
      <c r="C214" s="34" t="s">
        <v>47</v>
      </c>
      <c r="D214" s="35" t="s">
        <v>14</v>
      </c>
      <c r="E214" s="26">
        <v>31</v>
      </c>
      <c r="F214" s="27"/>
      <c r="G214" s="37"/>
      <c r="H214" s="83">
        <f t="shared" si="14"/>
        <v>0</v>
      </c>
      <c r="I214" s="29"/>
      <c r="J214" s="29"/>
      <c r="K214" s="29"/>
      <c r="L214" s="29"/>
      <c r="M214" s="29"/>
    </row>
    <row r="215" spans="1:26" ht="36.75">
      <c r="A215" s="70">
        <f>A214+10</f>
        <v>1580</v>
      </c>
      <c r="B215" s="23"/>
      <c r="C215" s="38" t="s">
        <v>48</v>
      </c>
      <c r="D215" s="33" t="s">
        <v>14</v>
      </c>
      <c r="E215" s="26">
        <v>206</v>
      </c>
      <c r="F215" s="27"/>
      <c r="G215" s="37"/>
      <c r="H215" s="83">
        <f t="shared" si="14"/>
        <v>0</v>
      </c>
      <c r="I215" s="29"/>
      <c r="J215" s="29"/>
      <c r="K215" s="29"/>
      <c r="L215" s="29"/>
      <c r="M215" s="29"/>
    </row>
    <row r="216" spans="1:26" ht="36">
      <c r="A216" s="70">
        <f>A215+10</f>
        <v>1590</v>
      </c>
      <c r="B216" s="23"/>
      <c r="C216" s="24" t="s">
        <v>49</v>
      </c>
      <c r="D216" s="23" t="s">
        <v>0</v>
      </c>
      <c r="E216" s="26">
        <v>6</v>
      </c>
      <c r="F216" s="27"/>
      <c r="G216" s="28"/>
      <c r="H216" s="83">
        <f t="shared" si="14"/>
        <v>0</v>
      </c>
      <c r="I216" s="29"/>
      <c r="J216" s="29"/>
      <c r="K216" s="29"/>
      <c r="L216" s="29"/>
      <c r="M216" s="29"/>
    </row>
    <row r="217" spans="1:26" ht="15.75">
      <c r="A217" s="108" t="s">
        <v>124</v>
      </c>
      <c r="B217" s="109"/>
      <c r="C217" s="109"/>
      <c r="D217" s="109"/>
      <c r="E217" s="109"/>
      <c r="F217" s="109"/>
      <c r="G217" s="109"/>
      <c r="H217" s="110"/>
      <c r="I217" s="73"/>
      <c r="J217" s="73"/>
      <c r="K217" s="73"/>
      <c r="L217" s="73"/>
      <c r="M217" s="73"/>
      <c r="N217" s="73"/>
      <c r="O217" s="73"/>
      <c r="P217" s="73"/>
      <c r="Q217" s="73"/>
      <c r="R217" s="73"/>
      <c r="S217" s="73"/>
      <c r="T217" s="73"/>
      <c r="U217" s="73"/>
      <c r="V217" s="73"/>
      <c r="W217" s="73"/>
      <c r="X217" s="73"/>
      <c r="Y217" s="73"/>
      <c r="Z217" s="73"/>
    </row>
    <row r="218" spans="1:26" ht="7.9" customHeight="1">
      <c r="A218" s="74"/>
      <c r="C218" s="75"/>
      <c r="D218" s="74"/>
      <c r="E218" s="74"/>
    </row>
    <row r="219" spans="1:26" ht="48">
      <c r="A219" s="76">
        <f>A215+10</f>
        <v>1590</v>
      </c>
      <c r="C219" s="77" t="s">
        <v>122</v>
      </c>
      <c r="D219" s="78" t="s">
        <v>123</v>
      </c>
      <c r="E219" s="79">
        <v>1</v>
      </c>
      <c r="H219" s="80">
        <f>F219*E219</f>
        <v>0</v>
      </c>
    </row>
    <row r="220" spans="1:26">
      <c r="A220" s="76"/>
      <c r="C220" s="77"/>
      <c r="D220" s="78"/>
      <c r="E220" s="79"/>
      <c r="H220" s="80"/>
    </row>
    <row r="221" spans="1:26">
      <c r="A221" s="29"/>
      <c r="B221" s="29"/>
      <c r="D221" s="29"/>
      <c r="E221" s="40"/>
      <c r="F221" s="41"/>
      <c r="G221" s="42"/>
      <c r="H221" s="41"/>
      <c r="I221" s="29"/>
      <c r="J221" s="29"/>
      <c r="K221" s="29"/>
      <c r="L221" s="29"/>
      <c r="M221" s="29"/>
    </row>
    <row r="222" spans="1:26" ht="15.75">
      <c r="D222" s="44"/>
      <c r="E222" s="45"/>
      <c r="F222" s="46"/>
      <c r="G222" s="47" t="s">
        <v>8</v>
      </c>
      <c r="H222" s="84">
        <f>SUM(H15:H219)</f>
        <v>0</v>
      </c>
      <c r="I222" s="29"/>
      <c r="J222" s="29"/>
      <c r="K222" s="29"/>
      <c r="L222" s="29"/>
      <c r="M222" s="29"/>
    </row>
    <row r="223" spans="1:26" ht="15.75">
      <c r="C223" s="43"/>
      <c r="D223" s="44"/>
      <c r="E223" s="45"/>
      <c r="F223" s="46"/>
      <c r="G223" s="47" t="s">
        <v>120</v>
      </c>
      <c r="H223" s="84">
        <f>H222*0.16</f>
        <v>0</v>
      </c>
      <c r="I223" s="29"/>
      <c r="J223" s="29"/>
      <c r="K223" s="29"/>
      <c r="L223" s="29"/>
      <c r="M223" s="29"/>
    </row>
    <row r="224" spans="1:26" ht="15.75">
      <c r="G224" s="47" t="s">
        <v>9</v>
      </c>
      <c r="H224" s="84">
        <f>H222+H223</f>
        <v>0</v>
      </c>
      <c r="I224" s="29"/>
      <c r="J224" s="29"/>
      <c r="K224" s="29"/>
      <c r="L224" s="29"/>
      <c r="M224" s="29"/>
    </row>
    <row r="225" spans="1:13">
      <c r="A225" s="29"/>
      <c r="B225" s="29"/>
      <c r="C225" s="47" t="s">
        <v>121</v>
      </c>
      <c r="D225" s="44"/>
      <c r="E225" s="45"/>
      <c r="F225" s="46"/>
      <c r="G225" s="42"/>
      <c r="H225" s="41"/>
      <c r="I225" s="29"/>
      <c r="J225" s="29"/>
      <c r="K225" s="29"/>
      <c r="L225" s="29"/>
      <c r="M225" s="29"/>
    </row>
    <row r="226" spans="1:13">
      <c r="A226" s="29"/>
      <c r="B226" s="29"/>
      <c r="C226" s="115"/>
      <c r="D226" s="116"/>
      <c r="E226" s="116"/>
      <c r="F226" s="117"/>
      <c r="G226" s="42"/>
      <c r="H226" s="41"/>
      <c r="I226" s="29"/>
      <c r="J226" s="29"/>
      <c r="K226" s="29"/>
      <c r="L226" s="29"/>
      <c r="M226" s="29"/>
    </row>
    <row r="227" spans="1:13">
      <c r="A227" s="29"/>
      <c r="B227" s="29"/>
      <c r="C227" s="118"/>
      <c r="D227" s="119"/>
      <c r="E227" s="119"/>
      <c r="F227" s="120"/>
      <c r="G227" s="42"/>
      <c r="H227" s="41"/>
      <c r="I227" s="29"/>
      <c r="J227" s="29"/>
      <c r="K227" s="29"/>
      <c r="L227" s="29"/>
      <c r="M227" s="29"/>
    </row>
    <row r="228" spans="1:13">
      <c r="A228" s="29"/>
      <c r="B228" s="29"/>
      <c r="C228" s="118"/>
      <c r="D228" s="119"/>
      <c r="E228" s="119"/>
      <c r="F228" s="120"/>
      <c r="G228" s="42"/>
      <c r="H228" s="41"/>
      <c r="I228" s="29"/>
      <c r="J228" s="29"/>
      <c r="K228" s="29"/>
      <c r="L228" s="29"/>
      <c r="M228" s="29"/>
    </row>
    <row r="229" spans="1:13">
      <c r="A229" s="29"/>
      <c r="B229" s="85"/>
      <c r="C229" s="121"/>
      <c r="D229" s="122"/>
      <c r="E229" s="122"/>
      <c r="F229" s="123"/>
      <c r="G229" s="72"/>
      <c r="H229" s="71"/>
      <c r="I229" s="29"/>
      <c r="J229" s="29"/>
      <c r="K229" s="29"/>
      <c r="L229" s="29"/>
      <c r="M229" s="29"/>
    </row>
    <row r="230" spans="1:13">
      <c r="A230" s="29"/>
      <c r="B230" s="85"/>
      <c r="C230" s="85"/>
      <c r="D230" s="85"/>
      <c r="E230" s="86"/>
      <c r="F230" s="71"/>
      <c r="G230" s="72"/>
      <c r="H230" s="71"/>
      <c r="I230" s="29"/>
      <c r="J230" s="29"/>
      <c r="K230" s="29"/>
      <c r="L230" s="29"/>
      <c r="M230" s="29"/>
    </row>
    <row r="231" spans="1:13">
      <c r="A231" s="29"/>
      <c r="B231" s="85"/>
      <c r="C231" s="87"/>
      <c r="D231" s="88"/>
      <c r="E231" s="89"/>
      <c r="F231" s="90"/>
      <c r="G231" s="91"/>
      <c r="H231" s="92"/>
      <c r="I231" s="29"/>
      <c r="J231" s="29"/>
      <c r="K231" s="29"/>
      <c r="L231" s="29"/>
      <c r="M231" s="29"/>
    </row>
    <row r="232" spans="1:13" ht="15.75">
      <c r="A232" s="29"/>
      <c r="B232" s="85"/>
      <c r="C232" s="93"/>
      <c r="D232" s="94"/>
      <c r="E232" s="95"/>
      <c r="F232" s="96"/>
      <c r="G232" s="97"/>
      <c r="H232" s="84"/>
      <c r="I232" s="29"/>
      <c r="J232" s="29"/>
      <c r="K232" s="29"/>
      <c r="L232" s="29"/>
      <c r="M232" s="29"/>
    </row>
    <row r="233" spans="1:13" ht="15.75">
      <c r="A233" s="29"/>
      <c r="B233" s="85"/>
      <c r="C233" s="93"/>
      <c r="D233" s="94"/>
      <c r="E233" s="95"/>
      <c r="F233" s="96"/>
      <c r="G233" s="97"/>
      <c r="H233" s="84"/>
      <c r="I233" s="29"/>
      <c r="J233" s="29"/>
      <c r="K233" s="29"/>
      <c r="L233" s="29"/>
      <c r="M233" s="29"/>
    </row>
    <row r="234" spans="1:13" ht="15.75">
      <c r="A234" s="29"/>
      <c r="B234" s="85"/>
      <c r="C234" s="93"/>
      <c r="D234" s="94"/>
      <c r="E234" s="95"/>
      <c r="F234" s="96"/>
      <c r="G234" s="97"/>
      <c r="H234" s="84"/>
      <c r="I234" s="29"/>
      <c r="J234" s="29"/>
      <c r="K234" s="29"/>
      <c r="L234" s="29"/>
      <c r="M234" s="29"/>
    </row>
    <row r="235" spans="1:13">
      <c r="A235" s="29"/>
      <c r="B235" s="85"/>
      <c r="C235" s="97"/>
      <c r="D235" s="94"/>
      <c r="E235" s="95"/>
      <c r="F235" s="96"/>
      <c r="G235" s="98"/>
      <c r="H235" s="99"/>
      <c r="I235" s="29"/>
      <c r="J235" s="29"/>
      <c r="K235" s="29"/>
      <c r="L235" s="29"/>
      <c r="M235" s="29"/>
    </row>
    <row r="236" spans="1:13">
      <c r="A236" s="29"/>
      <c r="B236" s="85"/>
      <c r="C236" s="113"/>
      <c r="D236" s="114"/>
      <c r="E236" s="114"/>
      <c r="F236" s="114"/>
      <c r="G236" s="98"/>
      <c r="H236" s="99"/>
      <c r="I236" s="29"/>
      <c r="J236" s="29"/>
      <c r="K236" s="29"/>
      <c r="L236" s="29"/>
      <c r="M236" s="29"/>
    </row>
    <row r="237" spans="1:13">
      <c r="A237" s="29"/>
      <c r="B237" s="85"/>
      <c r="C237" s="87"/>
      <c r="D237" s="88"/>
      <c r="E237" s="89"/>
      <c r="F237" s="100"/>
      <c r="G237" s="100"/>
      <c r="H237" s="100"/>
      <c r="I237" s="29"/>
      <c r="J237" s="29"/>
      <c r="K237" s="29"/>
      <c r="L237" s="29"/>
      <c r="M237" s="29"/>
    </row>
    <row r="238" spans="1:13">
      <c r="A238" s="29"/>
      <c r="B238" s="85"/>
      <c r="C238" s="85"/>
      <c r="D238" s="85"/>
      <c r="E238" s="86"/>
      <c r="F238" s="71"/>
      <c r="G238" s="72"/>
      <c r="H238" s="71"/>
      <c r="I238" s="29"/>
      <c r="J238" s="29"/>
      <c r="K238" s="29"/>
      <c r="L238" s="29"/>
      <c r="M238" s="29"/>
    </row>
    <row r="239" spans="1:13">
      <c r="A239" s="29"/>
      <c r="B239" s="29"/>
      <c r="G239" s="42"/>
      <c r="H239" s="41"/>
      <c r="I239" s="29"/>
      <c r="J239" s="29"/>
      <c r="K239" s="29"/>
      <c r="L239" s="29"/>
      <c r="M239" s="29"/>
    </row>
    <row r="240" spans="1:13">
      <c r="A240" s="29"/>
      <c r="B240" s="29"/>
      <c r="G240" s="42"/>
      <c r="H240" s="41"/>
      <c r="I240" s="29"/>
      <c r="J240" s="29"/>
      <c r="K240" s="29"/>
      <c r="L240" s="29"/>
      <c r="M240" s="29"/>
    </row>
    <row r="241" spans="1:13">
      <c r="A241" s="29"/>
      <c r="B241" s="29"/>
      <c r="G241" s="42"/>
      <c r="H241" s="41"/>
      <c r="I241" s="29"/>
      <c r="J241" s="29"/>
      <c r="K241" s="29"/>
      <c r="L241" s="29"/>
      <c r="M241" s="29"/>
    </row>
    <row r="242" spans="1:13">
      <c r="A242" s="29"/>
      <c r="B242" s="29"/>
      <c r="G242" s="42"/>
      <c r="H242" s="41"/>
      <c r="I242" s="29"/>
      <c r="J242" s="29"/>
      <c r="K242" s="29"/>
      <c r="L242" s="29"/>
      <c r="M242" s="29"/>
    </row>
    <row r="243" spans="1:13">
      <c r="A243" s="29"/>
      <c r="B243" s="29"/>
      <c r="G243" s="42"/>
      <c r="H243" s="41"/>
      <c r="I243" s="29"/>
      <c r="J243" s="29"/>
      <c r="K243" s="29"/>
      <c r="L243" s="29"/>
      <c r="M243" s="29"/>
    </row>
    <row r="244" spans="1:13">
      <c r="A244" s="29"/>
      <c r="B244" s="29"/>
      <c r="C244" s="29"/>
      <c r="D244" s="29"/>
      <c r="E244" s="40"/>
      <c r="F244" s="41"/>
      <c r="G244" s="42"/>
      <c r="H244" s="41"/>
      <c r="I244" s="29"/>
      <c r="J244" s="29"/>
      <c r="K244" s="29"/>
      <c r="L244" s="29"/>
      <c r="M244" s="29"/>
    </row>
    <row r="245" spans="1:13">
      <c r="A245" s="29"/>
      <c r="B245" s="29"/>
      <c r="C245" s="29"/>
      <c r="D245" s="29"/>
      <c r="E245" s="40"/>
      <c r="F245" s="41"/>
      <c r="G245" s="42"/>
      <c r="H245" s="41"/>
      <c r="I245" s="29"/>
      <c r="J245" s="29"/>
      <c r="K245" s="29"/>
      <c r="L245" s="29"/>
      <c r="M245" s="29"/>
    </row>
    <row r="246" spans="1:13">
      <c r="A246" s="29"/>
      <c r="B246" s="29"/>
      <c r="C246" s="29"/>
      <c r="D246" s="29"/>
      <c r="E246" s="40"/>
      <c r="F246" s="41"/>
      <c r="G246" s="42"/>
      <c r="H246" s="41"/>
      <c r="I246" s="29"/>
      <c r="J246" s="29"/>
      <c r="K246" s="29"/>
      <c r="L246" s="29"/>
      <c r="M246" s="29"/>
    </row>
    <row r="247" spans="1:13">
      <c r="A247" s="29"/>
      <c r="B247" s="29"/>
      <c r="C247" s="29"/>
      <c r="D247" s="29"/>
      <c r="E247" s="40"/>
      <c r="F247" s="41"/>
      <c r="G247" s="42"/>
      <c r="H247" s="41"/>
      <c r="I247" s="29"/>
      <c r="J247" s="29"/>
      <c r="K247" s="29"/>
      <c r="L247" s="29"/>
      <c r="M247" s="29"/>
    </row>
    <row r="248" spans="1:13">
      <c r="A248" s="29"/>
      <c r="B248" s="29"/>
      <c r="C248" s="29"/>
      <c r="D248" s="29"/>
      <c r="E248" s="40"/>
      <c r="F248" s="41"/>
      <c r="G248" s="42"/>
      <c r="H248" s="41"/>
      <c r="I248" s="29"/>
      <c r="J248" s="29"/>
      <c r="K248" s="29"/>
      <c r="L248" s="29"/>
      <c r="M248" s="29"/>
    </row>
    <row r="249" spans="1:13">
      <c r="A249" s="29"/>
      <c r="B249" s="29"/>
      <c r="C249" s="29"/>
      <c r="D249" s="29"/>
      <c r="E249" s="40"/>
      <c r="F249" s="41"/>
      <c r="G249" s="42"/>
      <c r="H249" s="41"/>
      <c r="I249" s="29"/>
      <c r="J249" s="29"/>
      <c r="K249" s="29"/>
      <c r="L249" s="29"/>
      <c r="M249" s="29"/>
    </row>
    <row r="250" spans="1:13">
      <c r="A250" s="29"/>
      <c r="B250" s="29"/>
      <c r="C250" s="29"/>
      <c r="D250" s="29"/>
      <c r="E250" s="40"/>
      <c r="F250" s="41"/>
      <c r="G250" s="42"/>
      <c r="H250" s="41"/>
      <c r="I250" s="29"/>
      <c r="J250" s="29"/>
      <c r="K250" s="29"/>
      <c r="L250" s="29"/>
      <c r="M250" s="29"/>
    </row>
    <row r="251" spans="1:13">
      <c r="A251" s="29"/>
      <c r="B251" s="29"/>
      <c r="C251" s="29"/>
      <c r="D251" s="29"/>
      <c r="E251" s="40"/>
      <c r="F251" s="41"/>
      <c r="G251" s="42"/>
      <c r="H251" s="41"/>
      <c r="I251" s="29"/>
      <c r="J251" s="29"/>
      <c r="K251" s="29"/>
      <c r="L251" s="29"/>
      <c r="M251" s="29"/>
    </row>
    <row r="252" spans="1:13">
      <c r="A252" s="29"/>
      <c r="B252" s="29"/>
      <c r="C252" s="29"/>
      <c r="D252" s="29"/>
      <c r="E252" s="40"/>
      <c r="F252" s="41"/>
      <c r="G252" s="42"/>
      <c r="H252" s="41"/>
      <c r="I252" s="29"/>
      <c r="J252" s="29"/>
      <c r="K252" s="29"/>
      <c r="L252" s="29"/>
      <c r="M252" s="29"/>
    </row>
    <row r="253" spans="1:13">
      <c r="A253" s="29"/>
      <c r="B253" s="29"/>
      <c r="C253" s="29"/>
      <c r="D253" s="29"/>
      <c r="E253" s="40"/>
      <c r="F253" s="41"/>
      <c r="G253" s="42"/>
      <c r="H253" s="41"/>
      <c r="I253" s="29"/>
      <c r="J253" s="29"/>
      <c r="K253" s="29"/>
      <c r="L253" s="29"/>
      <c r="M253" s="29"/>
    </row>
    <row r="254" spans="1:13">
      <c r="A254" s="29"/>
      <c r="B254" s="29"/>
      <c r="C254" s="29"/>
      <c r="D254" s="29"/>
      <c r="E254" s="40"/>
      <c r="F254" s="41"/>
      <c r="G254" s="42"/>
      <c r="H254" s="41"/>
      <c r="I254" s="29"/>
      <c r="J254" s="29"/>
      <c r="K254" s="29"/>
      <c r="L254" s="29"/>
      <c r="M254" s="29"/>
    </row>
    <row r="255" spans="1:13">
      <c r="A255" s="29"/>
      <c r="B255" s="29"/>
      <c r="C255" s="29"/>
      <c r="D255" s="29"/>
      <c r="E255" s="40"/>
      <c r="F255" s="41"/>
      <c r="G255" s="42"/>
      <c r="H255" s="41"/>
      <c r="I255" s="29"/>
      <c r="J255" s="29"/>
      <c r="K255" s="29"/>
      <c r="L255" s="29"/>
      <c r="M255" s="29"/>
    </row>
    <row r="256" spans="1:13">
      <c r="A256" s="29"/>
      <c r="B256" s="29"/>
      <c r="C256" s="29"/>
      <c r="D256" s="29"/>
      <c r="E256" s="40"/>
      <c r="F256" s="41"/>
      <c r="G256" s="42"/>
      <c r="H256" s="41"/>
      <c r="I256" s="29"/>
      <c r="J256" s="29"/>
      <c r="K256" s="29"/>
      <c r="L256" s="29"/>
      <c r="M256" s="29"/>
    </row>
    <row r="257" spans="1:13">
      <c r="A257" s="29"/>
      <c r="B257" s="29"/>
      <c r="C257" s="29"/>
      <c r="D257" s="29"/>
      <c r="E257" s="40"/>
      <c r="F257" s="41"/>
      <c r="G257" s="42"/>
      <c r="H257" s="41"/>
      <c r="I257" s="29"/>
      <c r="J257" s="29"/>
      <c r="K257" s="29"/>
      <c r="L257" s="29"/>
      <c r="M257" s="29"/>
    </row>
    <row r="258" spans="1:13">
      <c r="A258" s="29"/>
      <c r="B258" s="29"/>
      <c r="C258" s="29"/>
      <c r="D258" s="29"/>
      <c r="E258" s="40"/>
      <c r="F258" s="41"/>
      <c r="G258" s="42"/>
      <c r="H258" s="41"/>
      <c r="I258" s="29"/>
      <c r="J258" s="29"/>
      <c r="K258" s="29"/>
      <c r="L258" s="29"/>
      <c r="M258" s="29"/>
    </row>
    <row r="259" spans="1:13">
      <c r="A259" s="29"/>
      <c r="B259" s="29"/>
      <c r="C259" s="29"/>
      <c r="D259" s="29"/>
      <c r="E259" s="40"/>
      <c r="F259" s="41"/>
      <c r="G259" s="42"/>
      <c r="H259" s="41"/>
      <c r="I259" s="29"/>
      <c r="J259" s="29"/>
      <c r="K259" s="29"/>
      <c r="L259" s="29"/>
      <c r="M259" s="29"/>
    </row>
    <row r="260" spans="1:13">
      <c r="A260" s="29"/>
      <c r="B260" s="29"/>
      <c r="C260" s="29"/>
      <c r="D260" s="29"/>
      <c r="E260" s="40"/>
      <c r="F260" s="41"/>
      <c r="G260" s="42"/>
      <c r="H260" s="41"/>
      <c r="I260" s="29"/>
      <c r="J260" s="29"/>
      <c r="K260" s="29"/>
      <c r="L260" s="29"/>
      <c r="M260" s="29"/>
    </row>
    <row r="261" spans="1:13">
      <c r="A261" s="29"/>
      <c r="B261" s="29"/>
      <c r="C261" s="29"/>
      <c r="D261" s="29"/>
      <c r="E261" s="40"/>
      <c r="F261" s="41"/>
      <c r="G261" s="42"/>
      <c r="H261" s="41"/>
      <c r="I261" s="29"/>
      <c r="J261" s="29"/>
      <c r="K261" s="29"/>
      <c r="L261" s="29"/>
      <c r="M261" s="29"/>
    </row>
    <row r="262" spans="1:13">
      <c r="A262" s="29"/>
      <c r="B262" s="29"/>
      <c r="C262" s="29"/>
      <c r="D262" s="29"/>
      <c r="E262" s="40"/>
      <c r="F262" s="41"/>
      <c r="G262" s="42"/>
      <c r="H262" s="41"/>
      <c r="I262" s="29"/>
      <c r="J262" s="29"/>
      <c r="K262" s="29"/>
      <c r="L262" s="29"/>
      <c r="M262" s="29"/>
    </row>
    <row r="263" spans="1:13">
      <c r="A263" s="29"/>
      <c r="B263" s="29"/>
      <c r="C263" s="29"/>
      <c r="D263" s="29"/>
      <c r="E263" s="40"/>
      <c r="F263" s="41"/>
      <c r="G263" s="42"/>
      <c r="H263" s="41"/>
      <c r="I263" s="29"/>
      <c r="J263" s="29"/>
      <c r="K263" s="29"/>
      <c r="L263" s="29"/>
      <c r="M263" s="29"/>
    </row>
    <row r="264" spans="1:13">
      <c r="A264" s="29"/>
      <c r="B264" s="29"/>
      <c r="C264" s="29"/>
      <c r="D264" s="29"/>
      <c r="E264" s="40"/>
      <c r="F264" s="41"/>
      <c r="G264" s="42"/>
      <c r="H264" s="41"/>
      <c r="I264" s="29"/>
      <c r="J264" s="29"/>
      <c r="K264" s="29"/>
      <c r="L264" s="29"/>
      <c r="M264" s="29"/>
    </row>
    <row r="265" spans="1:13">
      <c r="A265" s="29"/>
      <c r="B265" s="29"/>
      <c r="C265" s="29"/>
      <c r="D265" s="29"/>
      <c r="E265" s="40"/>
      <c r="F265" s="41"/>
      <c r="G265" s="42"/>
      <c r="H265" s="41"/>
      <c r="I265" s="29"/>
      <c r="J265" s="29"/>
      <c r="K265" s="29"/>
      <c r="L265" s="29"/>
      <c r="M265" s="29"/>
    </row>
    <row r="266" spans="1:13">
      <c r="A266" s="29"/>
      <c r="B266" s="29"/>
      <c r="C266" s="29"/>
      <c r="D266" s="29"/>
      <c r="E266" s="40"/>
      <c r="F266" s="41"/>
      <c r="G266" s="42"/>
      <c r="H266" s="41"/>
      <c r="I266" s="29"/>
      <c r="J266" s="29"/>
      <c r="K266" s="29"/>
      <c r="L266" s="29"/>
      <c r="M266" s="29"/>
    </row>
    <row r="267" spans="1:13">
      <c r="A267" s="29"/>
      <c r="B267" s="29"/>
      <c r="C267" s="29"/>
      <c r="D267" s="29"/>
      <c r="E267" s="40"/>
      <c r="F267" s="41"/>
      <c r="G267" s="42"/>
      <c r="H267" s="41"/>
      <c r="I267" s="29"/>
      <c r="J267" s="29"/>
      <c r="K267" s="29"/>
      <c r="L267" s="29"/>
      <c r="M267" s="29"/>
    </row>
    <row r="268" spans="1:13">
      <c r="A268" s="29"/>
      <c r="B268" s="29"/>
      <c r="C268" s="29"/>
      <c r="D268" s="29"/>
      <c r="E268" s="40"/>
      <c r="F268" s="41"/>
      <c r="G268" s="42"/>
      <c r="H268" s="41"/>
      <c r="I268" s="29"/>
      <c r="J268" s="29"/>
      <c r="K268" s="29"/>
      <c r="L268" s="29"/>
      <c r="M268" s="29"/>
    </row>
    <row r="269" spans="1:13">
      <c r="A269" s="29"/>
      <c r="B269" s="29"/>
      <c r="C269" s="29"/>
      <c r="D269" s="29"/>
      <c r="E269" s="40"/>
      <c r="F269" s="41"/>
      <c r="G269" s="42"/>
      <c r="H269" s="41"/>
      <c r="I269" s="29"/>
      <c r="J269" s="29"/>
      <c r="K269" s="29"/>
      <c r="L269" s="29"/>
      <c r="M269" s="29"/>
    </row>
    <row r="270" spans="1:13">
      <c r="A270" s="29"/>
      <c r="B270" s="29"/>
      <c r="C270" s="29"/>
      <c r="D270" s="29"/>
      <c r="E270" s="40"/>
      <c r="F270" s="41"/>
      <c r="G270" s="42"/>
      <c r="H270" s="41"/>
      <c r="I270" s="29"/>
      <c r="J270" s="29"/>
      <c r="K270" s="29"/>
      <c r="L270" s="29"/>
      <c r="M270" s="29"/>
    </row>
    <row r="271" spans="1:13">
      <c r="A271" s="29"/>
      <c r="B271" s="29"/>
      <c r="C271" s="29"/>
      <c r="D271" s="29"/>
      <c r="E271" s="40"/>
      <c r="F271" s="41"/>
      <c r="G271" s="42"/>
      <c r="H271" s="41"/>
      <c r="I271" s="29"/>
      <c r="J271" s="29"/>
      <c r="K271" s="29"/>
      <c r="L271" s="29"/>
      <c r="M271" s="29"/>
    </row>
    <row r="272" spans="1:13">
      <c r="A272" s="29"/>
      <c r="B272" s="29"/>
      <c r="C272" s="29"/>
      <c r="D272" s="29"/>
      <c r="E272" s="40"/>
      <c r="F272" s="41"/>
      <c r="G272" s="42"/>
      <c r="H272" s="41"/>
      <c r="I272" s="29"/>
      <c r="J272" s="29"/>
      <c r="K272" s="29"/>
      <c r="L272" s="29"/>
      <c r="M272" s="29"/>
    </row>
    <row r="273" spans="1:13">
      <c r="A273" s="29"/>
      <c r="B273" s="29"/>
      <c r="C273" s="29"/>
      <c r="D273" s="29"/>
      <c r="E273" s="40"/>
      <c r="F273" s="41"/>
      <c r="G273" s="42"/>
      <c r="H273" s="41"/>
      <c r="I273" s="29"/>
      <c r="J273" s="29"/>
      <c r="K273" s="29"/>
      <c r="L273" s="29"/>
      <c r="M273" s="29"/>
    </row>
    <row r="274" spans="1:13">
      <c r="A274" s="29"/>
      <c r="B274" s="29"/>
      <c r="C274" s="29"/>
      <c r="D274" s="29"/>
      <c r="E274" s="40"/>
      <c r="F274" s="41"/>
      <c r="G274" s="42"/>
      <c r="H274" s="41"/>
      <c r="I274" s="29"/>
      <c r="J274" s="29"/>
      <c r="K274" s="29"/>
      <c r="L274" s="29"/>
      <c r="M274" s="29"/>
    </row>
    <row r="275" spans="1:13">
      <c r="A275" s="29"/>
      <c r="B275" s="29"/>
      <c r="C275" s="29"/>
      <c r="D275" s="29"/>
      <c r="E275" s="40"/>
      <c r="F275" s="41"/>
      <c r="G275" s="42"/>
      <c r="H275" s="41"/>
      <c r="I275" s="29"/>
      <c r="J275" s="29"/>
      <c r="K275" s="29"/>
      <c r="L275" s="29"/>
      <c r="M275" s="29"/>
    </row>
    <row r="276" spans="1:13">
      <c r="A276" s="29"/>
      <c r="B276" s="29"/>
      <c r="C276" s="29"/>
      <c r="D276" s="29"/>
      <c r="E276" s="40"/>
      <c r="F276" s="41"/>
      <c r="G276" s="42"/>
      <c r="H276" s="41"/>
      <c r="I276" s="29"/>
      <c r="J276" s="29"/>
      <c r="K276" s="29"/>
      <c r="L276" s="29"/>
      <c r="M276" s="29"/>
    </row>
    <row r="277" spans="1:13">
      <c r="A277" s="29"/>
      <c r="B277" s="29"/>
      <c r="C277" s="29"/>
      <c r="D277" s="29"/>
      <c r="E277" s="40"/>
      <c r="F277" s="41"/>
      <c r="G277" s="42"/>
      <c r="H277" s="41"/>
      <c r="I277" s="29"/>
      <c r="J277" s="29"/>
      <c r="K277" s="29"/>
      <c r="L277" s="29"/>
      <c r="M277" s="29"/>
    </row>
    <row r="278" spans="1:13">
      <c r="A278" s="29"/>
      <c r="B278" s="29"/>
      <c r="C278" s="29"/>
      <c r="D278" s="29"/>
      <c r="E278" s="40"/>
      <c r="F278" s="41"/>
      <c r="G278" s="42"/>
      <c r="H278" s="41"/>
      <c r="I278" s="29"/>
      <c r="J278" s="29"/>
      <c r="K278" s="29"/>
      <c r="L278" s="29"/>
      <c r="M278" s="29"/>
    </row>
    <row r="279" spans="1:13">
      <c r="A279" s="29"/>
      <c r="B279" s="29"/>
      <c r="C279" s="29"/>
      <c r="D279" s="29"/>
      <c r="E279" s="40"/>
      <c r="F279" s="41"/>
      <c r="G279" s="42"/>
      <c r="H279" s="41"/>
      <c r="I279" s="29"/>
      <c r="J279" s="29"/>
      <c r="K279" s="29"/>
      <c r="L279" s="29"/>
      <c r="M279" s="29"/>
    </row>
    <row r="280" spans="1:13">
      <c r="A280" s="29"/>
      <c r="B280" s="29"/>
      <c r="C280" s="29"/>
      <c r="D280" s="29"/>
      <c r="E280" s="40"/>
      <c r="F280" s="41"/>
      <c r="G280" s="42"/>
      <c r="H280" s="41"/>
      <c r="I280" s="29"/>
      <c r="J280" s="29"/>
      <c r="K280" s="29"/>
      <c r="L280" s="29"/>
      <c r="M280" s="29"/>
    </row>
    <row r="281" spans="1:13">
      <c r="A281" s="29"/>
      <c r="B281" s="29"/>
      <c r="C281" s="29"/>
      <c r="D281" s="29"/>
      <c r="E281" s="40"/>
      <c r="F281" s="41"/>
      <c r="G281" s="42"/>
      <c r="H281" s="41"/>
      <c r="I281" s="29"/>
      <c r="J281" s="29"/>
      <c r="K281" s="29"/>
      <c r="L281" s="29"/>
      <c r="M281" s="29"/>
    </row>
    <row r="282" spans="1:13">
      <c r="A282" s="29"/>
      <c r="B282" s="29"/>
      <c r="C282" s="29"/>
      <c r="D282" s="29"/>
      <c r="E282" s="40"/>
      <c r="F282" s="41"/>
      <c r="G282" s="42"/>
      <c r="H282" s="41"/>
      <c r="I282" s="29"/>
      <c r="J282" s="29"/>
      <c r="K282" s="29"/>
      <c r="L282" s="29"/>
      <c r="M282" s="29"/>
    </row>
    <row r="283" spans="1:13">
      <c r="A283" s="29"/>
      <c r="B283" s="29"/>
      <c r="C283" s="29"/>
      <c r="D283" s="29"/>
      <c r="E283" s="40"/>
      <c r="F283" s="41"/>
      <c r="G283" s="42"/>
      <c r="H283" s="41"/>
      <c r="I283" s="29"/>
      <c r="J283" s="29"/>
      <c r="K283" s="29"/>
      <c r="L283" s="29"/>
      <c r="M283" s="29"/>
    </row>
    <row r="284" spans="1:13">
      <c r="A284" s="29"/>
      <c r="B284" s="29"/>
      <c r="C284" s="29"/>
      <c r="D284" s="29"/>
      <c r="E284" s="40"/>
      <c r="F284" s="41"/>
      <c r="G284" s="42"/>
      <c r="H284" s="41"/>
      <c r="I284" s="29"/>
      <c r="J284" s="29"/>
      <c r="K284" s="29"/>
      <c r="L284" s="29"/>
      <c r="M284" s="29"/>
    </row>
    <row r="285" spans="1:13">
      <c r="A285" s="29"/>
      <c r="B285" s="29"/>
      <c r="C285" s="29"/>
      <c r="D285" s="29"/>
      <c r="E285" s="40"/>
      <c r="F285" s="41"/>
      <c r="G285" s="42"/>
      <c r="H285" s="41"/>
      <c r="I285" s="29"/>
      <c r="J285" s="29"/>
      <c r="K285" s="29"/>
      <c r="L285" s="29"/>
      <c r="M285" s="29"/>
    </row>
    <row r="286" spans="1:13">
      <c r="A286" s="29"/>
      <c r="B286" s="29"/>
      <c r="C286" s="29"/>
      <c r="D286" s="29"/>
      <c r="E286" s="40"/>
      <c r="F286" s="41"/>
      <c r="G286" s="42"/>
      <c r="H286" s="41"/>
      <c r="I286" s="29"/>
      <c r="J286" s="29"/>
      <c r="K286" s="29"/>
      <c r="L286" s="29"/>
      <c r="M286" s="29"/>
    </row>
    <row r="287" spans="1:13">
      <c r="A287" s="29"/>
      <c r="B287" s="29"/>
      <c r="C287" s="29"/>
      <c r="D287" s="29"/>
      <c r="E287" s="40"/>
      <c r="F287" s="41"/>
      <c r="G287" s="42"/>
      <c r="H287" s="41"/>
      <c r="I287" s="29"/>
      <c r="J287" s="29"/>
      <c r="K287" s="29"/>
      <c r="L287" s="29"/>
      <c r="M287" s="29"/>
    </row>
    <row r="288" spans="1:13">
      <c r="A288" s="29"/>
      <c r="B288" s="29"/>
      <c r="C288" s="29"/>
      <c r="D288" s="29"/>
      <c r="E288" s="40"/>
      <c r="F288" s="41"/>
      <c r="G288" s="42"/>
      <c r="H288" s="41"/>
      <c r="I288" s="29"/>
      <c r="J288" s="29"/>
      <c r="K288" s="29"/>
      <c r="L288" s="29"/>
      <c r="M288" s="29"/>
    </row>
    <row r="289" spans="1:13">
      <c r="A289" s="29"/>
      <c r="B289" s="29"/>
      <c r="C289" s="29"/>
      <c r="D289" s="29"/>
      <c r="E289" s="40"/>
      <c r="F289" s="41"/>
      <c r="G289" s="42"/>
      <c r="H289" s="41"/>
      <c r="I289" s="29"/>
      <c r="J289" s="29"/>
      <c r="K289" s="29"/>
      <c r="L289" s="29"/>
      <c r="M289" s="29"/>
    </row>
    <row r="290" spans="1:13">
      <c r="A290" s="29"/>
      <c r="B290" s="29"/>
      <c r="C290" s="29"/>
      <c r="D290" s="29"/>
      <c r="E290" s="40"/>
      <c r="F290" s="41"/>
      <c r="G290" s="42"/>
      <c r="H290" s="41"/>
      <c r="I290" s="29"/>
      <c r="J290" s="29"/>
      <c r="K290" s="29"/>
      <c r="L290" s="29"/>
      <c r="M290" s="29"/>
    </row>
    <row r="291" spans="1:13">
      <c r="A291" s="29"/>
      <c r="B291" s="29"/>
      <c r="C291" s="29"/>
      <c r="D291" s="29"/>
      <c r="E291" s="40"/>
      <c r="F291" s="41"/>
      <c r="G291" s="42"/>
      <c r="H291" s="41"/>
      <c r="I291" s="29"/>
      <c r="J291" s="29"/>
      <c r="K291" s="29"/>
      <c r="L291" s="29"/>
      <c r="M291" s="29"/>
    </row>
    <row r="292" spans="1:13">
      <c r="A292" s="29"/>
      <c r="B292" s="29"/>
      <c r="C292" s="29"/>
      <c r="D292" s="29"/>
      <c r="E292" s="40"/>
      <c r="F292" s="41"/>
      <c r="G292" s="42"/>
      <c r="H292" s="41"/>
      <c r="I292" s="29"/>
      <c r="J292" s="29"/>
      <c r="K292" s="29"/>
      <c r="L292" s="29"/>
      <c r="M292" s="29"/>
    </row>
    <row r="293" spans="1:13">
      <c r="A293" s="29"/>
      <c r="B293" s="29"/>
      <c r="C293" s="29"/>
      <c r="D293" s="29"/>
      <c r="E293" s="40"/>
      <c r="F293" s="41"/>
      <c r="G293" s="42"/>
      <c r="H293" s="41"/>
      <c r="I293" s="29"/>
      <c r="J293" s="29"/>
      <c r="K293" s="29"/>
      <c r="L293" s="29"/>
      <c r="M293" s="29"/>
    </row>
    <row r="294" spans="1:13">
      <c r="A294" s="29"/>
      <c r="B294" s="29"/>
      <c r="C294" s="29"/>
      <c r="D294" s="29"/>
      <c r="E294" s="40"/>
      <c r="F294" s="41"/>
      <c r="G294" s="42"/>
      <c r="H294" s="41"/>
      <c r="I294" s="29"/>
      <c r="J294" s="29"/>
      <c r="K294" s="29"/>
      <c r="L294" s="29"/>
      <c r="M294" s="29"/>
    </row>
    <row r="295" spans="1:13">
      <c r="A295" s="29"/>
      <c r="B295" s="29"/>
      <c r="C295" s="29"/>
      <c r="D295" s="29"/>
      <c r="E295" s="40"/>
      <c r="F295" s="41"/>
      <c r="G295" s="42"/>
      <c r="H295" s="41"/>
      <c r="I295" s="29"/>
      <c r="J295" s="29"/>
      <c r="K295" s="29"/>
      <c r="L295" s="29"/>
      <c r="M295" s="29"/>
    </row>
    <row r="296" spans="1:13">
      <c r="A296" s="29"/>
      <c r="B296" s="29"/>
      <c r="C296" s="29"/>
      <c r="D296" s="29"/>
      <c r="E296" s="40"/>
      <c r="F296" s="41"/>
      <c r="G296" s="42"/>
      <c r="H296" s="41"/>
      <c r="I296" s="29"/>
      <c r="J296" s="29"/>
      <c r="K296" s="29"/>
      <c r="L296" s="29"/>
      <c r="M296" s="29"/>
    </row>
    <row r="297" spans="1:13">
      <c r="A297" s="29"/>
      <c r="B297" s="29"/>
      <c r="C297" s="29"/>
      <c r="D297" s="29"/>
      <c r="E297" s="40"/>
      <c r="F297" s="41"/>
      <c r="G297" s="42"/>
      <c r="H297" s="41"/>
      <c r="I297" s="29"/>
      <c r="J297" s="29"/>
      <c r="K297" s="29"/>
      <c r="L297" s="29"/>
      <c r="M297" s="29"/>
    </row>
    <row r="298" spans="1:13">
      <c r="A298" s="29"/>
      <c r="B298" s="29"/>
      <c r="C298" s="29"/>
      <c r="D298" s="29"/>
      <c r="E298" s="40"/>
      <c r="F298" s="41"/>
      <c r="G298" s="42"/>
      <c r="H298" s="41"/>
      <c r="I298" s="29"/>
      <c r="J298" s="29"/>
      <c r="K298" s="29"/>
      <c r="L298" s="29"/>
      <c r="M298" s="29"/>
    </row>
    <row r="299" spans="1:13">
      <c r="A299" s="29"/>
      <c r="B299" s="29"/>
      <c r="C299" s="29"/>
      <c r="D299" s="29"/>
      <c r="E299" s="40"/>
      <c r="F299" s="41"/>
      <c r="G299" s="42"/>
      <c r="H299" s="41"/>
      <c r="I299" s="29"/>
      <c r="J299" s="29"/>
      <c r="K299" s="29"/>
      <c r="L299" s="29"/>
      <c r="M299" s="29"/>
    </row>
    <row r="300" spans="1:13">
      <c r="A300" s="29"/>
      <c r="B300" s="29"/>
      <c r="C300" s="29"/>
      <c r="D300" s="29"/>
      <c r="E300" s="40"/>
      <c r="F300" s="41"/>
      <c r="G300" s="42"/>
      <c r="H300" s="41"/>
      <c r="I300" s="29"/>
      <c r="J300" s="29"/>
      <c r="K300" s="29"/>
      <c r="L300" s="29"/>
      <c r="M300" s="29"/>
    </row>
    <row r="301" spans="1:13">
      <c r="A301" s="29"/>
      <c r="B301" s="29"/>
      <c r="C301" s="29"/>
      <c r="D301" s="29"/>
      <c r="E301" s="40"/>
      <c r="F301" s="41"/>
      <c r="G301" s="42"/>
      <c r="H301" s="41"/>
      <c r="I301" s="29"/>
      <c r="J301" s="29"/>
      <c r="K301" s="29"/>
      <c r="L301" s="29"/>
      <c r="M301" s="29"/>
    </row>
    <row r="302" spans="1:13">
      <c r="A302" s="29"/>
      <c r="B302" s="29"/>
      <c r="C302" s="29"/>
      <c r="D302" s="29"/>
      <c r="E302" s="40"/>
      <c r="F302" s="41"/>
      <c r="G302" s="42"/>
      <c r="H302" s="41"/>
      <c r="I302" s="29"/>
      <c r="J302" s="29"/>
      <c r="K302" s="29"/>
      <c r="L302" s="29"/>
      <c r="M302" s="29"/>
    </row>
    <row r="303" spans="1:13">
      <c r="A303" s="29"/>
      <c r="B303" s="29"/>
      <c r="C303" s="29"/>
      <c r="D303" s="29"/>
      <c r="E303" s="40"/>
      <c r="F303" s="41"/>
      <c r="G303" s="42"/>
      <c r="H303" s="41"/>
      <c r="I303" s="29"/>
      <c r="J303" s="29"/>
      <c r="K303" s="29"/>
      <c r="L303" s="29"/>
      <c r="M303" s="29"/>
    </row>
    <row r="304" spans="1:13">
      <c r="A304" s="29"/>
      <c r="B304" s="29"/>
      <c r="C304" s="29"/>
      <c r="D304" s="29"/>
      <c r="E304" s="40"/>
      <c r="F304" s="41"/>
      <c r="G304" s="42"/>
      <c r="H304" s="41"/>
      <c r="I304" s="29"/>
      <c r="J304" s="29"/>
      <c r="K304" s="29"/>
      <c r="L304" s="29"/>
      <c r="M304" s="29"/>
    </row>
    <row r="305" spans="1:13">
      <c r="A305" s="29"/>
      <c r="B305" s="29"/>
      <c r="C305" s="29"/>
      <c r="D305" s="29"/>
      <c r="E305" s="40"/>
      <c r="F305" s="41"/>
      <c r="G305" s="42"/>
      <c r="H305" s="41"/>
      <c r="I305" s="29"/>
      <c r="J305" s="29"/>
      <c r="K305" s="29"/>
      <c r="L305" s="29"/>
      <c r="M305" s="29"/>
    </row>
    <row r="306" spans="1:13">
      <c r="A306" s="29"/>
      <c r="B306" s="29"/>
      <c r="C306" s="29"/>
      <c r="D306" s="29"/>
      <c r="E306" s="40"/>
      <c r="F306" s="41"/>
      <c r="G306" s="42"/>
      <c r="H306" s="41"/>
      <c r="I306" s="29"/>
      <c r="J306" s="29"/>
      <c r="K306" s="29"/>
      <c r="L306" s="29"/>
      <c r="M306" s="29"/>
    </row>
    <row r="307" spans="1:13">
      <c r="A307" s="29"/>
      <c r="B307" s="29"/>
      <c r="C307" s="29"/>
      <c r="D307" s="29"/>
      <c r="E307" s="40"/>
      <c r="F307" s="41"/>
      <c r="G307" s="42"/>
      <c r="H307" s="41"/>
      <c r="I307" s="29"/>
      <c r="J307" s="29"/>
      <c r="K307" s="29"/>
      <c r="L307" s="29"/>
      <c r="M307" s="29"/>
    </row>
    <row r="308" spans="1:13">
      <c r="A308" s="29"/>
      <c r="B308" s="29"/>
      <c r="C308" s="29"/>
      <c r="D308" s="29"/>
      <c r="E308" s="40"/>
      <c r="F308" s="41"/>
      <c r="G308" s="42"/>
      <c r="H308" s="41"/>
      <c r="I308" s="29"/>
      <c r="J308" s="29"/>
      <c r="K308" s="29"/>
      <c r="L308" s="29"/>
      <c r="M308" s="29"/>
    </row>
    <row r="309" spans="1:13">
      <c r="A309" s="29"/>
      <c r="B309" s="29"/>
      <c r="C309" s="29"/>
      <c r="D309" s="29"/>
      <c r="E309" s="40"/>
      <c r="F309" s="41"/>
      <c r="G309" s="42"/>
      <c r="H309" s="41"/>
      <c r="I309" s="29"/>
      <c r="J309" s="29"/>
      <c r="K309" s="29"/>
      <c r="L309" s="29"/>
      <c r="M309" s="29"/>
    </row>
    <row r="310" spans="1:13">
      <c r="A310" s="29"/>
      <c r="B310" s="29"/>
      <c r="C310" s="29"/>
      <c r="D310" s="29"/>
      <c r="E310" s="40"/>
      <c r="F310" s="41"/>
      <c r="G310" s="42"/>
      <c r="H310" s="41"/>
      <c r="I310" s="29"/>
      <c r="J310" s="29"/>
      <c r="K310" s="29"/>
      <c r="L310" s="29"/>
      <c r="M310" s="29"/>
    </row>
    <row r="311" spans="1:13">
      <c r="A311" s="29"/>
      <c r="B311" s="29"/>
      <c r="C311" s="29"/>
      <c r="D311" s="29"/>
      <c r="E311" s="40"/>
      <c r="F311" s="41"/>
      <c r="G311" s="42"/>
      <c r="H311" s="41"/>
      <c r="I311" s="29"/>
      <c r="J311" s="29"/>
      <c r="K311" s="29"/>
      <c r="L311" s="29"/>
      <c r="M311" s="29"/>
    </row>
    <row r="312" spans="1:13">
      <c r="A312" s="29"/>
      <c r="B312" s="29"/>
      <c r="C312" s="29"/>
      <c r="D312" s="29"/>
      <c r="E312" s="40"/>
      <c r="F312" s="41"/>
      <c r="G312" s="42"/>
      <c r="H312" s="41"/>
      <c r="I312" s="29"/>
      <c r="J312" s="29"/>
      <c r="K312" s="29"/>
      <c r="L312" s="29"/>
      <c r="M312" s="29"/>
    </row>
    <row r="313" spans="1:13">
      <c r="A313" s="29"/>
      <c r="B313" s="29"/>
      <c r="C313" s="29"/>
      <c r="D313" s="29"/>
      <c r="E313" s="40"/>
      <c r="F313" s="41"/>
      <c r="G313" s="42"/>
      <c r="H313" s="41"/>
      <c r="I313" s="29"/>
      <c r="J313" s="29"/>
      <c r="K313" s="29"/>
      <c r="L313" s="29"/>
      <c r="M313" s="29"/>
    </row>
    <row r="314" spans="1:13">
      <c r="A314" s="29"/>
      <c r="B314" s="29"/>
      <c r="C314" s="29"/>
      <c r="D314" s="29"/>
      <c r="E314" s="40"/>
      <c r="F314" s="41"/>
      <c r="G314" s="42"/>
      <c r="H314" s="41"/>
      <c r="I314" s="29"/>
      <c r="J314" s="29"/>
      <c r="K314" s="29"/>
      <c r="L314" s="29"/>
      <c r="M314" s="29"/>
    </row>
    <row r="315" spans="1:13">
      <c r="A315" s="29"/>
      <c r="B315" s="29"/>
      <c r="C315" s="29"/>
      <c r="D315" s="29"/>
      <c r="E315" s="40"/>
      <c r="F315" s="41"/>
      <c r="G315" s="42"/>
      <c r="H315" s="41"/>
      <c r="I315" s="29"/>
      <c r="J315" s="29"/>
      <c r="K315" s="29"/>
      <c r="L315" s="29"/>
      <c r="M315" s="29"/>
    </row>
    <row r="316" spans="1:13">
      <c r="A316" s="29"/>
      <c r="B316" s="29"/>
      <c r="C316" s="29"/>
      <c r="D316" s="29"/>
      <c r="E316" s="40"/>
      <c r="F316" s="41"/>
      <c r="G316" s="42"/>
      <c r="H316" s="41"/>
      <c r="I316" s="29"/>
      <c r="J316" s="29"/>
      <c r="K316" s="29"/>
      <c r="L316" s="29"/>
      <c r="M316" s="29"/>
    </row>
    <row r="317" spans="1:13">
      <c r="A317" s="29"/>
      <c r="B317" s="29"/>
      <c r="C317" s="29"/>
      <c r="D317" s="29"/>
      <c r="E317" s="40"/>
      <c r="F317" s="41"/>
      <c r="G317" s="42"/>
      <c r="H317" s="41"/>
      <c r="I317" s="29"/>
      <c r="J317" s="29"/>
      <c r="K317" s="29"/>
      <c r="L317" s="29"/>
      <c r="M317" s="29"/>
    </row>
    <row r="318" spans="1:13">
      <c r="A318" s="29"/>
      <c r="B318" s="29"/>
      <c r="C318" s="29"/>
      <c r="D318" s="29"/>
      <c r="E318" s="40"/>
      <c r="F318" s="41"/>
      <c r="G318" s="42"/>
      <c r="H318" s="41"/>
      <c r="I318" s="29"/>
      <c r="J318" s="29"/>
      <c r="K318" s="29"/>
      <c r="L318" s="29"/>
      <c r="M318" s="29"/>
    </row>
    <row r="319" spans="1:13">
      <c r="A319" s="29"/>
      <c r="B319" s="29"/>
      <c r="C319" s="29"/>
      <c r="D319" s="29"/>
      <c r="E319" s="40"/>
      <c r="F319" s="41"/>
      <c r="G319" s="42"/>
      <c r="H319" s="41"/>
      <c r="I319" s="29"/>
      <c r="J319" s="29"/>
      <c r="K319" s="29"/>
      <c r="L319" s="29"/>
      <c r="M319" s="29"/>
    </row>
    <row r="320" spans="1:13">
      <c r="A320" s="29"/>
      <c r="B320" s="29"/>
      <c r="C320" s="29"/>
      <c r="D320" s="29"/>
      <c r="E320" s="40"/>
      <c r="F320" s="41"/>
      <c r="G320" s="42"/>
      <c r="H320" s="41"/>
      <c r="I320" s="29"/>
      <c r="J320" s="29"/>
      <c r="K320" s="29"/>
      <c r="L320" s="29"/>
      <c r="M320" s="29"/>
    </row>
    <row r="321" spans="1:13">
      <c r="A321" s="29"/>
      <c r="B321" s="29"/>
      <c r="C321" s="29"/>
      <c r="D321" s="29"/>
      <c r="E321" s="40"/>
      <c r="F321" s="41"/>
      <c r="G321" s="42"/>
      <c r="H321" s="41"/>
      <c r="I321" s="29"/>
      <c r="J321" s="29"/>
      <c r="K321" s="29"/>
      <c r="L321" s="29"/>
      <c r="M321" s="29"/>
    </row>
    <row r="322" spans="1:13">
      <c r="A322" s="29"/>
      <c r="B322" s="29"/>
      <c r="C322" s="29"/>
      <c r="D322" s="29"/>
      <c r="E322" s="40"/>
      <c r="F322" s="41"/>
      <c r="G322" s="42"/>
      <c r="H322" s="41"/>
      <c r="I322" s="29"/>
      <c r="J322" s="29"/>
      <c r="K322" s="29"/>
      <c r="L322" s="29"/>
      <c r="M322" s="29"/>
    </row>
    <row r="323" spans="1:13">
      <c r="A323" s="29"/>
      <c r="B323" s="29"/>
      <c r="C323" s="29"/>
      <c r="D323" s="29"/>
      <c r="E323" s="40"/>
      <c r="F323" s="41"/>
      <c r="G323" s="42"/>
      <c r="H323" s="41"/>
      <c r="I323" s="29"/>
      <c r="J323" s="29"/>
      <c r="K323" s="29"/>
      <c r="L323" s="29"/>
      <c r="M323" s="29"/>
    </row>
    <row r="324" spans="1:13">
      <c r="A324" s="29"/>
      <c r="B324" s="29"/>
      <c r="C324" s="29"/>
      <c r="D324" s="29"/>
      <c r="E324" s="40"/>
      <c r="F324" s="41"/>
      <c r="G324" s="42"/>
      <c r="H324" s="41"/>
      <c r="I324" s="29"/>
      <c r="J324" s="29"/>
      <c r="K324" s="29"/>
      <c r="L324" s="29"/>
      <c r="M324" s="29"/>
    </row>
    <row r="325" spans="1:13">
      <c r="A325" s="29"/>
      <c r="B325" s="29"/>
      <c r="C325" s="29"/>
      <c r="D325" s="29"/>
      <c r="E325" s="40"/>
      <c r="F325" s="41"/>
      <c r="G325" s="42"/>
      <c r="H325" s="41"/>
      <c r="I325" s="29"/>
      <c r="J325" s="29"/>
      <c r="K325" s="29"/>
      <c r="L325" s="29"/>
      <c r="M325" s="29"/>
    </row>
    <row r="326" spans="1:13">
      <c r="A326" s="29"/>
      <c r="B326" s="29"/>
      <c r="C326" s="29"/>
      <c r="D326" s="29"/>
      <c r="E326" s="40"/>
      <c r="F326" s="41"/>
      <c r="G326" s="42"/>
      <c r="H326" s="41"/>
      <c r="I326" s="29"/>
      <c r="J326" s="29"/>
      <c r="K326" s="29"/>
      <c r="L326" s="29"/>
      <c r="M326" s="29"/>
    </row>
    <row r="327" spans="1:13">
      <c r="A327" s="29"/>
      <c r="B327" s="29"/>
      <c r="C327" s="29"/>
      <c r="D327" s="29"/>
      <c r="E327" s="40"/>
      <c r="F327" s="41"/>
      <c r="G327" s="42"/>
      <c r="H327" s="41"/>
      <c r="I327" s="29"/>
      <c r="J327" s="29"/>
      <c r="K327" s="29"/>
      <c r="L327" s="29"/>
      <c r="M327" s="29"/>
    </row>
    <row r="328" spans="1:13">
      <c r="A328" s="29"/>
      <c r="B328" s="29"/>
      <c r="C328" s="29"/>
      <c r="D328" s="29"/>
      <c r="E328" s="40"/>
      <c r="F328" s="41"/>
      <c r="G328" s="42"/>
      <c r="H328" s="41"/>
      <c r="I328" s="29"/>
      <c r="J328" s="29"/>
      <c r="K328" s="29"/>
      <c r="L328" s="29"/>
      <c r="M328" s="29"/>
    </row>
    <row r="329" spans="1:13">
      <c r="A329" s="29"/>
      <c r="B329" s="29"/>
      <c r="C329" s="29"/>
      <c r="D329" s="29"/>
      <c r="E329" s="40"/>
      <c r="F329" s="41"/>
      <c r="G329" s="42"/>
      <c r="H329" s="41"/>
      <c r="I329" s="29"/>
      <c r="J329" s="29"/>
      <c r="K329" s="29"/>
      <c r="L329" s="29"/>
      <c r="M329" s="29"/>
    </row>
    <row r="330" spans="1:13">
      <c r="A330" s="29"/>
      <c r="B330" s="29"/>
      <c r="C330" s="29"/>
      <c r="D330" s="29"/>
      <c r="E330" s="40"/>
      <c r="F330" s="41"/>
      <c r="G330" s="42"/>
      <c r="H330" s="41"/>
      <c r="I330" s="29"/>
      <c r="J330" s="29"/>
      <c r="K330" s="29"/>
      <c r="L330" s="29"/>
      <c r="M330" s="29"/>
    </row>
    <row r="331" spans="1:13">
      <c r="A331" s="29"/>
      <c r="B331" s="29"/>
      <c r="C331" s="29"/>
      <c r="D331" s="29"/>
      <c r="E331" s="40"/>
      <c r="F331" s="41"/>
      <c r="G331" s="42"/>
      <c r="H331" s="41"/>
      <c r="I331" s="29"/>
      <c r="J331" s="29"/>
      <c r="K331" s="29"/>
      <c r="L331" s="29"/>
      <c r="M331" s="29"/>
    </row>
    <row r="332" spans="1:13">
      <c r="A332" s="29"/>
      <c r="B332" s="29"/>
      <c r="C332" s="29"/>
      <c r="D332" s="29"/>
      <c r="E332" s="40"/>
      <c r="F332" s="41"/>
      <c r="G332" s="42"/>
      <c r="H332" s="41"/>
      <c r="I332" s="29"/>
      <c r="J332" s="29"/>
      <c r="K332" s="29"/>
      <c r="L332" s="29"/>
      <c r="M332" s="29"/>
    </row>
    <row r="333" spans="1:13">
      <c r="A333" s="29"/>
      <c r="B333" s="29"/>
      <c r="C333" s="29"/>
      <c r="D333" s="29"/>
      <c r="E333" s="40"/>
      <c r="F333" s="41"/>
      <c r="G333" s="42"/>
      <c r="H333" s="41"/>
      <c r="I333" s="29"/>
      <c r="J333" s="29"/>
      <c r="K333" s="29"/>
      <c r="L333" s="29"/>
      <c r="M333" s="29"/>
    </row>
    <row r="334" spans="1:13">
      <c r="A334" s="29"/>
      <c r="B334" s="29"/>
      <c r="C334" s="29"/>
      <c r="D334" s="29"/>
      <c r="E334" s="40"/>
      <c r="F334" s="41"/>
      <c r="G334" s="42"/>
      <c r="H334" s="41"/>
      <c r="I334" s="29"/>
      <c r="J334" s="29"/>
      <c r="K334" s="29"/>
      <c r="L334" s="29"/>
      <c r="M334" s="29"/>
    </row>
    <row r="335" spans="1:13">
      <c r="A335" s="29"/>
      <c r="B335" s="29"/>
      <c r="C335" s="29"/>
      <c r="D335" s="29"/>
      <c r="E335" s="40"/>
      <c r="F335" s="41"/>
      <c r="G335" s="42"/>
      <c r="H335" s="41"/>
      <c r="I335" s="29"/>
      <c r="J335" s="29"/>
      <c r="K335" s="29"/>
      <c r="L335" s="29"/>
      <c r="M335" s="29"/>
    </row>
    <row r="336" spans="1:13">
      <c r="A336" s="29"/>
      <c r="B336" s="29"/>
      <c r="C336" s="29"/>
      <c r="D336" s="29"/>
      <c r="E336" s="40"/>
      <c r="F336" s="41"/>
      <c r="G336" s="42"/>
      <c r="H336" s="41"/>
      <c r="I336" s="29"/>
      <c r="J336" s="29"/>
      <c r="K336" s="29"/>
      <c r="L336" s="29"/>
      <c r="M336" s="29"/>
    </row>
    <row r="337" spans="1:13">
      <c r="A337" s="29"/>
      <c r="B337" s="29"/>
      <c r="C337" s="29"/>
      <c r="D337" s="29"/>
      <c r="E337" s="40"/>
      <c r="F337" s="41"/>
      <c r="G337" s="42"/>
      <c r="H337" s="41"/>
      <c r="I337" s="29"/>
      <c r="J337" s="29"/>
      <c r="K337" s="29"/>
      <c r="L337" s="29"/>
      <c r="M337" s="29"/>
    </row>
    <row r="338" spans="1:13">
      <c r="A338" s="29"/>
      <c r="B338" s="29"/>
      <c r="C338" s="29"/>
      <c r="D338" s="29"/>
      <c r="E338" s="40"/>
      <c r="F338" s="41"/>
      <c r="G338" s="42"/>
      <c r="H338" s="41"/>
      <c r="I338" s="29"/>
      <c r="J338" s="29"/>
      <c r="K338" s="29"/>
      <c r="L338" s="29"/>
      <c r="M338" s="29"/>
    </row>
    <row r="339" spans="1:13">
      <c r="A339" s="29"/>
      <c r="B339" s="29"/>
      <c r="C339" s="29"/>
      <c r="D339" s="29"/>
      <c r="E339" s="40"/>
      <c r="F339" s="41"/>
      <c r="G339" s="42"/>
      <c r="H339" s="41"/>
      <c r="I339" s="29"/>
      <c r="J339" s="29"/>
      <c r="K339" s="29"/>
      <c r="L339" s="29"/>
      <c r="M339" s="29"/>
    </row>
    <row r="340" spans="1:13">
      <c r="A340" s="29"/>
      <c r="B340" s="29"/>
      <c r="C340" s="29"/>
      <c r="D340" s="29"/>
      <c r="E340" s="40"/>
      <c r="F340" s="41"/>
      <c r="G340" s="42"/>
      <c r="H340" s="41"/>
      <c r="I340" s="29"/>
      <c r="J340" s="29"/>
      <c r="K340" s="29"/>
      <c r="L340" s="29"/>
      <c r="M340" s="29"/>
    </row>
    <row r="341" spans="1:13">
      <c r="A341" s="29"/>
      <c r="B341" s="29"/>
      <c r="C341" s="29"/>
      <c r="D341" s="29"/>
      <c r="E341" s="40"/>
      <c r="F341" s="41"/>
      <c r="G341" s="42"/>
      <c r="H341" s="41"/>
      <c r="I341" s="29"/>
      <c r="J341" s="29"/>
      <c r="K341" s="29"/>
      <c r="L341" s="29"/>
      <c r="M341" s="29"/>
    </row>
    <row r="342" spans="1:13">
      <c r="A342" s="29"/>
      <c r="B342" s="29"/>
      <c r="C342" s="29"/>
      <c r="D342" s="29"/>
      <c r="E342" s="40"/>
      <c r="F342" s="41"/>
      <c r="G342" s="42"/>
      <c r="H342" s="41"/>
      <c r="I342" s="29"/>
      <c r="J342" s="29"/>
      <c r="K342" s="29"/>
      <c r="L342" s="29"/>
      <c r="M342" s="29"/>
    </row>
    <row r="343" spans="1:13">
      <c r="A343" s="29"/>
      <c r="B343" s="29"/>
      <c r="C343" s="29"/>
      <c r="D343" s="29"/>
      <c r="E343" s="40"/>
      <c r="F343" s="41"/>
      <c r="G343" s="42"/>
      <c r="H343" s="41"/>
      <c r="I343" s="29"/>
      <c r="J343" s="29"/>
      <c r="K343" s="29"/>
      <c r="L343" s="29"/>
      <c r="M343" s="29"/>
    </row>
    <row r="344" spans="1:13">
      <c r="A344" s="29"/>
      <c r="B344" s="29"/>
      <c r="C344" s="29"/>
      <c r="D344" s="29"/>
      <c r="E344" s="40"/>
      <c r="F344" s="41"/>
      <c r="G344" s="42"/>
      <c r="H344" s="41"/>
      <c r="I344" s="29"/>
      <c r="J344" s="29"/>
      <c r="K344" s="29"/>
      <c r="L344" s="29"/>
      <c r="M344" s="29"/>
    </row>
    <row r="345" spans="1:13">
      <c r="A345" s="29"/>
      <c r="B345" s="29"/>
      <c r="C345" s="29"/>
      <c r="D345" s="29"/>
      <c r="E345" s="40"/>
      <c r="F345" s="41"/>
      <c r="G345" s="42"/>
      <c r="H345" s="41"/>
      <c r="I345" s="29"/>
      <c r="J345" s="29"/>
      <c r="K345" s="29"/>
      <c r="L345" s="29"/>
      <c r="M345" s="29"/>
    </row>
    <row r="346" spans="1:13">
      <c r="A346" s="29"/>
      <c r="B346" s="29"/>
      <c r="C346" s="29"/>
      <c r="D346" s="29"/>
      <c r="E346" s="40"/>
      <c r="F346" s="41"/>
      <c r="G346" s="42"/>
      <c r="H346" s="41"/>
      <c r="I346" s="29"/>
      <c r="J346" s="29"/>
      <c r="K346" s="29"/>
      <c r="L346" s="29"/>
      <c r="M346" s="29"/>
    </row>
    <row r="347" spans="1:13">
      <c r="A347" s="29"/>
      <c r="B347" s="29"/>
      <c r="C347" s="29"/>
      <c r="D347" s="29"/>
      <c r="E347" s="40"/>
      <c r="F347" s="41"/>
      <c r="G347" s="42"/>
      <c r="H347" s="41"/>
      <c r="I347" s="29"/>
      <c r="J347" s="29"/>
      <c r="K347" s="29"/>
      <c r="L347" s="29"/>
      <c r="M347" s="29"/>
    </row>
    <row r="348" spans="1:13">
      <c r="A348" s="29"/>
      <c r="B348" s="29"/>
      <c r="C348" s="29"/>
      <c r="D348" s="29"/>
      <c r="E348" s="40"/>
      <c r="F348" s="41"/>
      <c r="G348" s="42"/>
      <c r="H348" s="41"/>
      <c r="I348" s="29"/>
      <c r="J348" s="29"/>
      <c r="K348" s="29"/>
      <c r="L348" s="29"/>
      <c r="M348" s="29"/>
    </row>
    <row r="349" spans="1:13">
      <c r="A349" s="29"/>
      <c r="B349" s="29"/>
      <c r="C349" s="29"/>
      <c r="D349" s="29"/>
      <c r="E349" s="40"/>
      <c r="F349" s="41"/>
      <c r="G349" s="42"/>
      <c r="H349" s="41"/>
      <c r="I349" s="29"/>
      <c r="J349" s="29"/>
      <c r="K349" s="29"/>
      <c r="L349" s="29"/>
      <c r="M349" s="29"/>
    </row>
    <row r="350" spans="1:13">
      <c r="A350" s="29"/>
      <c r="B350" s="29"/>
      <c r="C350" s="29"/>
      <c r="D350" s="29"/>
      <c r="E350" s="40"/>
      <c r="F350" s="41"/>
      <c r="G350" s="42"/>
      <c r="H350" s="41"/>
      <c r="I350" s="29"/>
      <c r="J350" s="29"/>
      <c r="K350" s="29"/>
      <c r="L350" s="29"/>
      <c r="M350" s="29"/>
    </row>
    <row r="351" spans="1:13">
      <c r="A351" s="29"/>
      <c r="B351" s="29"/>
      <c r="C351" s="29"/>
      <c r="D351" s="29"/>
      <c r="E351" s="40"/>
      <c r="F351" s="41"/>
      <c r="G351" s="42"/>
      <c r="H351" s="41"/>
      <c r="I351" s="29"/>
      <c r="J351" s="29"/>
      <c r="K351" s="29"/>
      <c r="L351" s="29"/>
      <c r="M351" s="29"/>
    </row>
    <row r="352" spans="1:13">
      <c r="A352" s="29"/>
      <c r="B352" s="29"/>
      <c r="C352" s="29"/>
      <c r="D352" s="29"/>
      <c r="E352" s="40"/>
      <c r="F352" s="41"/>
      <c r="G352" s="42"/>
      <c r="H352" s="41"/>
      <c r="I352" s="29"/>
      <c r="J352" s="29"/>
      <c r="K352" s="29"/>
      <c r="L352" s="29"/>
      <c r="M352" s="29"/>
    </row>
    <row r="353" spans="1:13">
      <c r="A353" s="29"/>
      <c r="B353" s="29"/>
      <c r="C353" s="29"/>
      <c r="D353" s="29"/>
      <c r="E353" s="40"/>
      <c r="F353" s="41"/>
      <c r="G353" s="42"/>
      <c r="H353" s="41"/>
      <c r="I353" s="29"/>
      <c r="J353" s="29"/>
      <c r="K353" s="29"/>
      <c r="L353" s="29"/>
      <c r="M353" s="29"/>
    </row>
    <row r="354" spans="1:13">
      <c r="A354" s="29"/>
      <c r="B354" s="29"/>
      <c r="C354" s="29"/>
      <c r="D354" s="29"/>
      <c r="E354" s="40"/>
      <c r="F354" s="41"/>
      <c r="G354" s="42"/>
      <c r="H354" s="41"/>
      <c r="I354" s="29"/>
      <c r="J354" s="29"/>
      <c r="K354" s="29"/>
      <c r="L354" s="29"/>
      <c r="M354" s="29"/>
    </row>
    <row r="355" spans="1:13">
      <c r="A355" s="29"/>
      <c r="B355" s="29"/>
      <c r="C355" s="29"/>
      <c r="D355" s="29"/>
      <c r="E355" s="40"/>
      <c r="F355" s="41"/>
      <c r="G355" s="42"/>
      <c r="H355" s="41"/>
      <c r="I355" s="29"/>
      <c r="J355" s="29"/>
      <c r="K355" s="29"/>
      <c r="L355" s="29"/>
      <c r="M355" s="29"/>
    </row>
    <row r="356" spans="1:13">
      <c r="A356" s="29"/>
      <c r="B356" s="29"/>
      <c r="C356" s="29"/>
      <c r="D356" s="29"/>
      <c r="E356" s="40"/>
      <c r="F356" s="41"/>
      <c r="G356" s="42"/>
      <c r="H356" s="41"/>
      <c r="I356" s="29"/>
      <c r="J356" s="29"/>
      <c r="K356" s="29"/>
      <c r="L356" s="29"/>
      <c r="M356" s="29"/>
    </row>
    <row r="357" spans="1:13">
      <c r="A357" s="29"/>
      <c r="B357" s="29"/>
      <c r="C357" s="29"/>
      <c r="D357" s="29"/>
      <c r="E357" s="40"/>
      <c r="F357" s="41"/>
      <c r="G357" s="42"/>
      <c r="H357" s="41"/>
      <c r="I357" s="29"/>
      <c r="J357" s="29"/>
      <c r="K357" s="29"/>
      <c r="L357" s="29"/>
      <c r="M357" s="29"/>
    </row>
    <row r="358" spans="1:13">
      <c r="A358" s="29"/>
      <c r="B358" s="29"/>
      <c r="C358" s="29"/>
      <c r="D358" s="29"/>
      <c r="E358" s="40"/>
      <c r="F358" s="41"/>
      <c r="G358" s="42"/>
      <c r="H358" s="41"/>
      <c r="I358" s="29"/>
      <c r="J358" s="29"/>
      <c r="K358" s="29"/>
      <c r="L358" s="29"/>
      <c r="M358" s="29"/>
    </row>
    <row r="359" spans="1:13">
      <c r="A359" s="29"/>
      <c r="B359" s="29"/>
      <c r="C359" s="29"/>
      <c r="D359" s="29"/>
      <c r="E359" s="40"/>
      <c r="F359" s="41"/>
      <c r="G359" s="42"/>
      <c r="H359" s="41"/>
      <c r="I359" s="29"/>
      <c r="J359" s="29"/>
      <c r="K359" s="29"/>
      <c r="L359" s="29"/>
      <c r="M359" s="29"/>
    </row>
    <row r="360" spans="1:13">
      <c r="A360" s="29"/>
      <c r="B360" s="29"/>
      <c r="C360" s="29"/>
      <c r="D360" s="29"/>
      <c r="E360" s="40"/>
      <c r="F360" s="41"/>
      <c r="G360" s="42"/>
      <c r="H360" s="41"/>
      <c r="I360" s="29"/>
      <c r="J360" s="29"/>
      <c r="K360" s="29"/>
      <c r="L360" s="29"/>
      <c r="M360" s="29"/>
    </row>
    <row r="361" spans="1:13">
      <c r="A361" s="29"/>
      <c r="B361" s="29"/>
      <c r="C361" s="29"/>
      <c r="D361" s="29"/>
      <c r="E361" s="40"/>
      <c r="F361" s="41"/>
      <c r="G361" s="42"/>
      <c r="H361" s="41"/>
      <c r="I361" s="29"/>
      <c r="J361" s="29"/>
      <c r="K361" s="29"/>
      <c r="L361" s="29"/>
      <c r="M361" s="29"/>
    </row>
    <row r="362" spans="1:13">
      <c r="A362" s="29"/>
      <c r="B362" s="29"/>
      <c r="C362" s="29"/>
      <c r="D362" s="29"/>
      <c r="E362" s="40"/>
      <c r="F362" s="41"/>
      <c r="G362" s="42"/>
      <c r="H362" s="41"/>
      <c r="I362" s="29"/>
      <c r="J362" s="29"/>
      <c r="K362" s="29"/>
      <c r="L362" s="29"/>
      <c r="M362" s="29"/>
    </row>
    <row r="363" spans="1:13">
      <c r="A363" s="29"/>
      <c r="B363" s="29"/>
      <c r="C363" s="29"/>
      <c r="D363" s="29"/>
      <c r="E363" s="40"/>
      <c r="F363" s="41"/>
      <c r="G363" s="42"/>
      <c r="H363" s="41"/>
      <c r="I363" s="29"/>
      <c r="J363" s="29"/>
      <c r="K363" s="29"/>
      <c r="L363" s="29"/>
      <c r="M363" s="29"/>
    </row>
    <row r="364" spans="1:13">
      <c r="A364" s="29"/>
      <c r="B364" s="29"/>
      <c r="C364" s="29"/>
      <c r="D364" s="29"/>
      <c r="E364" s="40"/>
      <c r="F364" s="41"/>
      <c r="G364" s="42"/>
      <c r="H364" s="41"/>
      <c r="I364" s="29"/>
      <c r="J364" s="29"/>
      <c r="K364" s="29"/>
      <c r="L364" s="29"/>
      <c r="M364" s="29"/>
    </row>
    <row r="365" spans="1:13">
      <c r="A365" s="29"/>
      <c r="B365" s="29"/>
      <c r="C365" s="29"/>
      <c r="D365" s="29"/>
      <c r="E365" s="40"/>
      <c r="F365" s="41"/>
      <c r="G365" s="42"/>
      <c r="H365" s="41"/>
      <c r="I365" s="29"/>
      <c r="J365" s="29"/>
      <c r="K365" s="29"/>
      <c r="L365" s="29"/>
      <c r="M365" s="29"/>
    </row>
    <row r="366" spans="1:13">
      <c r="A366" s="29"/>
      <c r="B366" s="29"/>
      <c r="C366" s="29"/>
      <c r="D366" s="29"/>
      <c r="E366" s="40"/>
      <c r="F366" s="41"/>
      <c r="G366" s="42"/>
      <c r="H366" s="41"/>
      <c r="I366" s="29"/>
      <c r="J366" s="29"/>
      <c r="K366" s="29"/>
      <c r="L366" s="29"/>
      <c r="M366" s="29"/>
    </row>
    <row r="367" spans="1:13">
      <c r="A367" s="29"/>
      <c r="B367" s="29"/>
      <c r="C367" s="29"/>
      <c r="D367" s="29"/>
      <c r="E367" s="40"/>
      <c r="F367" s="41"/>
      <c r="G367" s="42"/>
      <c r="H367" s="41"/>
      <c r="I367" s="29"/>
      <c r="J367" s="29"/>
      <c r="K367" s="29"/>
      <c r="L367" s="29"/>
      <c r="M367" s="29"/>
    </row>
    <row r="368" spans="1:13">
      <c r="A368" s="29"/>
      <c r="B368" s="29"/>
      <c r="C368" s="29"/>
      <c r="D368" s="29"/>
      <c r="E368" s="40"/>
      <c r="F368" s="41"/>
      <c r="G368" s="42"/>
      <c r="H368" s="41"/>
      <c r="I368" s="29"/>
      <c r="J368" s="29"/>
      <c r="K368" s="29"/>
      <c r="L368" s="29"/>
      <c r="M368" s="29"/>
    </row>
    <row r="369" spans="1:13">
      <c r="A369" s="29"/>
      <c r="B369" s="29"/>
      <c r="C369" s="29"/>
      <c r="D369" s="29"/>
      <c r="E369" s="40"/>
      <c r="F369" s="41"/>
      <c r="G369" s="42"/>
      <c r="H369" s="41"/>
      <c r="I369" s="29"/>
      <c r="J369" s="29"/>
      <c r="K369" s="29"/>
      <c r="L369" s="29"/>
      <c r="M369" s="29"/>
    </row>
    <row r="370" spans="1:13">
      <c r="A370" s="29"/>
      <c r="B370" s="29"/>
      <c r="C370" s="29"/>
      <c r="D370" s="29"/>
      <c r="E370" s="40"/>
      <c r="F370" s="41"/>
      <c r="G370" s="42"/>
      <c r="H370" s="41"/>
      <c r="I370" s="29"/>
      <c r="J370" s="29"/>
      <c r="K370" s="29"/>
      <c r="L370" s="29"/>
      <c r="M370" s="29"/>
    </row>
    <row r="371" spans="1:13">
      <c r="A371" s="29"/>
      <c r="B371" s="29"/>
      <c r="C371" s="29"/>
      <c r="D371" s="29"/>
      <c r="E371" s="40"/>
      <c r="F371" s="41"/>
      <c r="G371" s="42"/>
      <c r="H371" s="41"/>
      <c r="I371" s="29"/>
      <c r="J371" s="29"/>
      <c r="K371" s="29"/>
      <c r="L371" s="29"/>
      <c r="M371" s="29"/>
    </row>
    <row r="372" spans="1:13">
      <c r="A372" s="29"/>
      <c r="B372" s="29"/>
      <c r="C372" s="29"/>
      <c r="D372" s="29"/>
      <c r="E372" s="40"/>
      <c r="F372" s="41"/>
      <c r="G372" s="42"/>
      <c r="H372" s="41"/>
      <c r="I372" s="29"/>
      <c r="J372" s="29"/>
      <c r="K372" s="29"/>
      <c r="L372" s="29"/>
      <c r="M372" s="29"/>
    </row>
    <row r="373" spans="1:13">
      <c r="A373" s="29"/>
      <c r="B373" s="29"/>
      <c r="C373" s="29"/>
      <c r="D373" s="29"/>
      <c r="E373" s="40"/>
      <c r="F373" s="41"/>
      <c r="G373" s="42"/>
      <c r="H373" s="41"/>
      <c r="I373" s="29"/>
      <c r="J373" s="29"/>
      <c r="K373" s="29"/>
      <c r="L373" s="29"/>
      <c r="M373" s="29"/>
    </row>
    <row r="374" spans="1:13">
      <c r="A374" s="29"/>
      <c r="B374" s="29"/>
      <c r="C374" s="29"/>
      <c r="D374" s="29"/>
      <c r="E374" s="40"/>
      <c r="F374" s="41"/>
      <c r="G374" s="42"/>
      <c r="H374" s="41"/>
      <c r="I374" s="29"/>
      <c r="J374" s="29"/>
      <c r="K374" s="29"/>
      <c r="L374" s="29"/>
      <c r="M374" s="29"/>
    </row>
    <row r="375" spans="1:13">
      <c r="A375" s="29"/>
      <c r="B375" s="29"/>
      <c r="C375" s="29"/>
      <c r="D375" s="29"/>
      <c r="E375" s="40"/>
      <c r="F375" s="41"/>
      <c r="G375" s="42"/>
      <c r="H375" s="41"/>
      <c r="I375" s="29"/>
      <c r="J375" s="29"/>
      <c r="K375" s="29"/>
      <c r="L375" s="29"/>
      <c r="M375" s="29"/>
    </row>
    <row r="376" spans="1:13">
      <c r="A376" s="29"/>
      <c r="B376" s="29"/>
      <c r="C376" s="29"/>
      <c r="D376" s="29"/>
      <c r="E376" s="40"/>
      <c r="F376" s="41"/>
      <c r="G376" s="42"/>
      <c r="H376" s="41"/>
      <c r="I376" s="29"/>
      <c r="J376" s="29"/>
      <c r="K376" s="29"/>
      <c r="L376" s="29"/>
      <c r="M376" s="29"/>
    </row>
    <row r="377" spans="1:13">
      <c r="A377" s="29"/>
      <c r="B377" s="29"/>
      <c r="C377" s="29"/>
      <c r="D377" s="29"/>
      <c r="E377" s="40"/>
      <c r="F377" s="41"/>
      <c r="G377" s="42"/>
      <c r="H377" s="41"/>
      <c r="I377" s="29"/>
      <c r="J377" s="29"/>
      <c r="K377" s="29"/>
      <c r="L377" s="29"/>
      <c r="M377" s="29"/>
    </row>
    <row r="378" spans="1:13">
      <c r="A378" s="29"/>
      <c r="B378" s="29"/>
      <c r="C378" s="29"/>
      <c r="D378" s="29"/>
      <c r="E378" s="40"/>
      <c r="F378" s="41"/>
      <c r="G378" s="42"/>
      <c r="H378" s="41"/>
      <c r="I378" s="29"/>
      <c r="J378" s="29"/>
      <c r="K378" s="29"/>
      <c r="L378" s="29"/>
      <c r="M378" s="29"/>
    </row>
    <row r="379" spans="1:13">
      <c r="A379" s="29"/>
      <c r="B379" s="29"/>
      <c r="C379" s="29"/>
      <c r="D379" s="29"/>
      <c r="E379" s="40"/>
      <c r="F379" s="41"/>
      <c r="G379" s="42"/>
      <c r="H379" s="41"/>
      <c r="I379" s="29"/>
      <c r="J379" s="29"/>
      <c r="K379" s="29"/>
      <c r="L379" s="29"/>
      <c r="M379" s="29"/>
    </row>
    <row r="380" spans="1:13">
      <c r="A380" s="29"/>
      <c r="B380" s="29"/>
      <c r="C380" s="29"/>
      <c r="D380" s="29"/>
      <c r="E380" s="40"/>
      <c r="F380" s="41"/>
      <c r="G380" s="42"/>
      <c r="H380" s="41"/>
      <c r="I380" s="29"/>
      <c r="J380" s="29"/>
      <c r="K380" s="29"/>
      <c r="L380" s="29"/>
      <c r="M380" s="29"/>
    </row>
    <row r="381" spans="1:13">
      <c r="A381" s="29"/>
      <c r="B381" s="29"/>
      <c r="C381" s="29"/>
      <c r="D381" s="29"/>
      <c r="E381" s="40"/>
      <c r="F381" s="41"/>
      <c r="G381" s="42"/>
      <c r="H381" s="41"/>
      <c r="I381" s="29"/>
      <c r="J381" s="29"/>
      <c r="K381" s="29"/>
      <c r="L381" s="29"/>
      <c r="M381" s="29"/>
    </row>
    <row r="382" spans="1:13">
      <c r="A382" s="29"/>
      <c r="B382" s="29"/>
      <c r="C382" s="29"/>
      <c r="D382" s="29"/>
      <c r="E382" s="40"/>
      <c r="F382" s="41"/>
      <c r="G382" s="42"/>
      <c r="H382" s="41"/>
      <c r="I382" s="29"/>
      <c r="J382" s="29"/>
      <c r="K382" s="29"/>
      <c r="L382" s="29"/>
      <c r="M382" s="29"/>
    </row>
    <row r="383" spans="1:13">
      <c r="A383" s="29"/>
      <c r="B383" s="29"/>
      <c r="C383" s="29"/>
      <c r="D383" s="29"/>
      <c r="E383" s="40"/>
      <c r="F383" s="41"/>
      <c r="G383" s="42"/>
      <c r="H383" s="41"/>
      <c r="I383" s="29"/>
      <c r="J383" s="29"/>
      <c r="K383" s="29"/>
      <c r="L383" s="29"/>
      <c r="M383" s="29"/>
    </row>
    <row r="384" spans="1:13">
      <c r="A384" s="29"/>
      <c r="B384" s="29"/>
      <c r="C384" s="29"/>
      <c r="D384" s="29"/>
      <c r="E384" s="40"/>
      <c r="F384" s="41"/>
      <c r="G384" s="42"/>
      <c r="H384" s="41"/>
      <c r="I384" s="29"/>
      <c r="J384" s="29"/>
      <c r="K384" s="29"/>
      <c r="L384" s="29"/>
      <c r="M384" s="29"/>
    </row>
    <row r="385" spans="1:13">
      <c r="A385" s="29"/>
      <c r="B385" s="29"/>
      <c r="C385" s="29"/>
      <c r="D385" s="29"/>
      <c r="E385" s="40"/>
      <c r="F385" s="41"/>
      <c r="G385" s="42"/>
      <c r="H385" s="41"/>
      <c r="I385" s="29"/>
      <c r="J385" s="29"/>
      <c r="K385" s="29"/>
      <c r="L385" s="29"/>
      <c r="M385" s="29"/>
    </row>
    <row r="386" spans="1:13">
      <c r="A386" s="29"/>
      <c r="B386" s="29"/>
      <c r="C386" s="29"/>
      <c r="D386" s="29"/>
      <c r="E386" s="40"/>
      <c r="F386" s="41"/>
      <c r="G386" s="42"/>
      <c r="H386" s="41"/>
      <c r="I386" s="29"/>
      <c r="J386" s="29"/>
      <c r="K386" s="29"/>
      <c r="L386" s="29"/>
      <c r="M386" s="29"/>
    </row>
    <row r="387" spans="1:13">
      <c r="A387" s="29"/>
      <c r="B387" s="29"/>
      <c r="C387" s="29"/>
      <c r="D387" s="29"/>
      <c r="E387" s="40"/>
      <c r="F387" s="41"/>
      <c r="G387" s="42"/>
      <c r="H387" s="41"/>
      <c r="I387" s="29"/>
      <c r="J387" s="29"/>
      <c r="K387" s="29"/>
      <c r="L387" s="29"/>
      <c r="M387" s="29"/>
    </row>
    <row r="388" spans="1:13">
      <c r="A388" s="29"/>
      <c r="B388" s="29"/>
      <c r="C388" s="29"/>
      <c r="D388" s="29"/>
      <c r="E388" s="40"/>
      <c r="F388" s="41"/>
      <c r="G388" s="42"/>
      <c r="H388" s="41"/>
      <c r="I388" s="29"/>
      <c r="J388" s="29"/>
      <c r="K388" s="29"/>
      <c r="L388" s="29"/>
      <c r="M388" s="29"/>
    </row>
    <row r="389" spans="1:13">
      <c r="A389" s="29"/>
      <c r="B389" s="29"/>
      <c r="C389" s="29"/>
      <c r="D389" s="29"/>
      <c r="E389" s="40"/>
      <c r="F389" s="41"/>
      <c r="G389" s="42"/>
      <c r="H389" s="41"/>
      <c r="I389" s="29"/>
      <c r="J389" s="29"/>
      <c r="K389" s="29"/>
      <c r="L389" s="29"/>
      <c r="M389" s="29"/>
    </row>
    <row r="390" spans="1:13">
      <c r="A390" s="29"/>
      <c r="B390" s="29"/>
      <c r="C390" s="29"/>
      <c r="D390" s="29"/>
      <c r="E390" s="40"/>
      <c r="F390" s="41"/>
      <c r="G390" s="42"/>
      <c r="H390" s="41"/>
      <c r="I390" s="29"/>
      <c r="J390" s="29"/>
      <c r="K390" s="29"/>
      <c r="L390" s="29"/>
      <c r="M390" s="29"/>
    </row>
    <row r="391" spans="1:13">
      <c r="A391" s="29"/>
      <c r="B391" s="29"/>
      <c r="C391" s="29"/>
      <c r="D391" s="29"/>
      <c r="E391" s="40"/>
      <c r="F391" s="41"/>
      <c r="G391" s="42"/>
      <c r="H391" s="41"/>
      <c r="I391" s="29"/>
      <c r="J391" s="29"/>
      <c r="K391" s="29"/>
      <c r="L391" s="29"/>
      <c r="M391" s="29"/>
    </row>
    <row r="392" spans="1:13">
      <c r="A392" s="29"/>
      <c r="B392" s="29"/>
      <c r="C392" s="29"/>
      <c r="D392" s="29"/>
      <c r="E392" s="40"/>
      <c r="F392" s="41"/>
      <c r="G392" s="42"/>
      <c r="H392" s="41"/>
      <c r="I392" s="29"/>
      <c r="J392" s="29"/>
      <c r="K392" s="29"/>
      <c r="L392" s="29"/>
      <c r="M392" s="29"/>
    </row>
    <row r="393" spans="1:13">
      <c r="A393" s="29"/>
      <c r="B393" s="29"/>
      <c r="C393" s="29"/>
      <c r="D393" s="29"/>
      <c r="E393" s="40"/>
      <c r="F393" s="41"/>
      <c r="G393" s="42"/>
      <c r="H393" s="41"/>
      <c r="I393" s="29"/>
      <c r="J393" s="29"/>
      <c r="K393" s="29"/>
      <c r="L393" s="29"/>
      <c r="M393" s="29"/>
    </row>
    <row r="394" spans="1:13">
      <c r="A394" s="29"/>
      <c r="B394" s="29"/>
      <c r="C394" s="29"/>
      <c r="D394" s="29"/>
      <c r="E394" s="40"/>
      <c r="F394" s="41"/>
      <c r="G394" s="42"/>
      <c r="H394" s="41"/>
      <c r="I394" s="29"/>
      <c r="J394" s="29"/>
      <c r="K394" s="29"/>
      <c r="L394" s="29"/>
      <c r="M394" s="29"/>
    </row>
    <row r="395" spans="1:13">
      <c r="A395" s="29"/>
      <c r="B395" s="29"/>
      <c r="C395" s="29"/>
      <c r="D395" s="29"/>
      <c r="E395" s="40"/>
      <c r="F395" s="41"/>
      <c r="G395" s="42"/>
      <c r="H395" s="41"/>
      <c r="I395" s="29"/>
      <c r="J395" s="29"/>
      <c r="K395" s="29"/>
      <c r="L395" s="29"/>
      <c r="M395" s="29"/>
    </row>
    <row r="396" spans="1:13">
      <c r="A396" s="29"/>
      <c r="B396" s="29"/>
      <c r="C396" s="29"/>
      <c r="D396" s="29"/>
      <c r="E396" s="40"/>
      <c r="F396" s="41"/>
      <c r="G396" s="42"/>
      <c r="H396" s="41"/>
      <c r="I396" s="29"/>
      <c r="J396" s="29"/>
      <c r="K396" s="29"/>
      <c r="L396" s="29"/>
      <c r="M396" s="29"/>
    </row>
    <row r="397" spans="1:13">
      <c r="A397" s="29"/>
      <c r="B397" s="29"/>
      <c r="C397" s="29"/>
      <c r="D397" s="29"/>
      <c r="E397" s="40"/>
      <c r="F397" s="41"/>
      <c r="G397" s="42"/>
      <c r="H397" s="41"/>
      <c r="I397" s="29"/>
      <c r="J397" s="29"/>
      <c r="K397" s="29"/>
      <c r="L397" s="29"/>
      <c r="M397" s="29"/>
    </row>
    <row r="398" spans="1:13">
      <c r="A398" s="29"/>
      <c r="B398" s="29"/>
      <c r="C398" s="29"/>
      <c r="D398" s="29"/>
      <c r="E398" s="40"/>
      <c r="F398" s="41"/>
      <c r="G398" s="42"/>
      <c r="H398" s="41"/>
      <c r="I398" s="29"/>
      <c r="J398" s="29"/>
      <c r="K398" s="29"/>
      <c r="L398" s="29"/>
      <c r="M398" s="29"/>
    </row>
    <row r="399" spans="1:13">
      <c r="A399" s="29"/>
      <c r="B399" s="29"/>
      <c r="C399" s="29"/>
      <c r="D399" s="29"/>
      <c r="E399" s="40"/>
      <c r="F399" s="41"/>
      <c r="G399" s="42"/>
      <c r="H399" s="41"/>
      <c r="I399" s="29"/>
      <c r="J399" s="29"/>
      <c r="K399" s="29"/>
      <c r="L399" s="29"/>
      <c r="M399" s="29"/>
    </row>
    <row r="400" spans="1:13">
      <c r="A400" s="29"/>
      <c r="B400" s="29"/>
      <c r="C400" s="29"/>
      <c r="D400" s="29"/>
      <c r="E400" s="40"/>
      <c r="F400" s="41"/>
      <c r="G400" s="42"/>
      <c r="H400" s="41"/>
      <c r="I400" s="29"/>
      <c r="J400" s="29"/>
      <c r="K400" s="29"/>
      <c r="L400" s="29"/>
      <c r="M400" s="29"/>
    </row>
    <row r="401" spans="1:13">
      <c r="A401" s="29"/>
      <c r="B401" s="29"/>
      <c r="C401" s="29"/>
      <c r="D401" s="29"/>
      <c r="E401" s="40"/>
      <c r="F401" s="41"/>
      <c r="G401" s="42"/>
      <c r="H401" s="41"/>
      <c r="I401" s="29"/>
      <c r="J401" s="29"/>
      <c r="K401" s="29"/>
      <c r="L401" s="29"/>
      <c r="M401" s="29"/>
    </row>
    <row r="402" spans="1:13">
      <c r="A402" s="29"/>
      <c r="B402" s="29"/>
      <c r="C402" s="29"/>
      <c r="D402" s="29"/>
      <c r="E402" s="40"/>
      <c r="F402" s="41"/>
      <c r="G402" s="42"/>
      <c r="H402" s="41"/>
      <c r="I402" s="29"/>
      <c r="J402" s="29"/>
      <c r="K402" s="29"/>
      <c r="L402" s="29"/>
      <c r="M402" s="29"/>
    </row>
    <row r="403" spans="1:13">
      <c r="A403" s="29"/>
      <c r="B403" s="29"/>
      <c r="C403" s="29"/>
      <c r="D403" s="29"/>
      <c r="E403" s="40"/>
      <c r="F403" s="41"/>
      <c r="G403" s="42"/>
      <c r="H403" s="41"/>
      <c r="I403" s="29"/>
      <c r="J403" s="29"/>
      <c r="K403" s="29"/>
      <c r="L403" s="29"/>
      <c r="M403" s="29"/>
    </row>
    <row r="404" spans="1:13">
      <c r="A404" s="29"/>
      <c r="B404" s="29"/>
      <c r="C404" s="29"/>
      <c r="D404" s="29"/>
      <c r="E404" s="40"/>
      <c r="F404" s="41"/>
      <c r="G404" s="42"/>
      <c r="H404" s="41"/>
      <c r="I404" s="29"/>
      <c r="J404" s="29"/>
      <c r="K404" s="29"/>
      <c r="L404" s="29"/>
      <c r="M404" s="29"/>
    </row>
    <row r="405" spans="1:13">
      <c r="A405" s="29"/>
      <c r="B405" s="29"/>
      <c r="C405" s="29"/>
      <c r="D405" s="29"/>
      <c r="E405" s="40"/>
      <c r="F405" s="41"/>
      <c r="G405" s="42"/>
      <c r="H405" s="41"/>
      <c r="I405" s="29"/>
      <c r="J405" s="29"/>
      <c r="K405" s="29"/>
      <c r="L405" s="29"/>
      <c r="M405" s="29"/>
    </row>
    <row r="406" spans="1:13">
      <c r="A406" s="29"/>
      <c r="B406" s="29"/>
      <c r="C406" s="29"/>
      <c r="D406" s="29"/>
      <c r="E406" s="40"/>
      <c r="F406" s="41"/>
      <c r="G406" s="42"/>
      <c r="H406" s="41"/>
      <c r="I406" s="29"/>
      <c r="J406" s="29"/>
      <c r="K406" s="29"/>
      <c r="L406" s="29"/>
      <c r="M406" s="29"/>
    </row>
    <row r="407" spans="1:13">
      <c r="A407" s="29"/>
      <c r="B407" s="29"/>
      <c r="C407" s="29"/>
      <c r="D407" s="29"/>
      <c r="E407" s="40"/>
      <c r="F407" s="41"/>
      <c r="G407" s="42"/>
      <c r="H407" s="41"/>
      <c r="I407" s="29"/>
      <c r="J407" s="29"/>
      <c r="K407" s="29"/>
      <c r="L407" s="29"/>
      <c r="M407" s="29"/>
    </row>
    <row r="408" spans="1:13">
      <c r="A408" s="29"/>
      <c r="B408" s="29"/>
      <c r="C408" s="29"/>
      <c r="D408" s="29"/>
      <c r="E408" s="40"/>
      <c r="F408" s="41"/>
      <c r="G408" s="42"/>
      <c r="H408" s="41"/>
      <c r="I408" s="29"/>
      <c r="J408" s="29"/>
      <c r="K408" s="29"/>
      <c r="L408" s="29"/>
      <c r="M408" s="29"/>
    </row>
    <row r="409" spans="1:13">
      <c r="A409" s="29"/>
      <c r="B409" s="29"/>
      <c r="C409" s="29"/>
      <c r="D409" s="29"/>
      <c r="E409" s="40"/>
      <c r="F409" s="41"/>
      <c r="G409" s="42"/>
      <c r="H409" s="41"/>
      <c r="I409" s="29"/>
      <c r="J409" s="29"/>
      <c r="K409" s="29"/>
      <c r="L409" s="29"/>
      <c r="M409" s="29"/>
    </row>
    <row r="410" spans="1:13">
      <c r="A410" s="29"/>
      <c r="B410" s="29"/>
      <c r="C410" s="29"/>
      <c r="D410" s="29"/>
      <c r="E410" s="40"/>
      <c r="F410" s="41"/>
      <c r="G410" s="42"/>
      <c r="H410" s="41"/>
      <c r="I410" s="29"/>
      <c r="J410" s="29"/>
      <c r="K410" s="29"/>
      <c r="L410" s="29"/>
      <c r="M410" s="29"/>
    </row>
    <row r="411" spans="1:13">
      <c r="A411" s="29"/>
      <c r="B411" s="29"/>
      <c r="C411" s="29"/>
      <c r="D411" s="29"/>
      <c r="E411" s="40"/>
      <c r="F411" s="41"/>
      <c r="G411" s="42"/>
      <c r="H411" s="41"/>
      <c r="I411" s="29"/>
      <c r="J411" s="29"/>
      <c r="K411" s="29"/>
      <c r="L411" s="29"/>
      <c r="M411" s="29"/>
    </row>
    <row r="412" spans="1:13">
      <c r="A412" s="29"/>
      <c r="B412" s="29"/>
      <c r="C412" s="29"/>
      <c r="D412" s="29"/>
      <c r="E412" s="40"/>
      <c r="F412" s="41"/>
      <c r="G412" s="42"/>
      <c r="H412" s="41"/>
      <c r="I412" s="29"/>
      <c r="J412" s="29"/>
      <c r="K412" s="29"/>
      <c r="L412" s="29"/>
      <c r="M412" s="29"/>
    </row>
    <row r="413" spans="1:13">
      <c r="A413" s="29"/>
      <c r="B413" s="29"/>
      <c r="C413" s="29"/>
      <c r="D413" s="29"/>
      <c r="E413" s="40"/>
      <c r="F413" s="41"/>
      <c r="G413" s="42"/>
      <c r="H413" s="41"/>
      <c r="I413" s="29"/>
      <c r="J413" s="29"/>
      <c r="K413" s="29"/>
      <c r="L413" s="29"/>
      <c r="M413" s="29"/>
    </row>
    <row r="414" spans="1:13">
      <c r="A414" s="29"/>
      <c r="B414" s="29"/>
      <c r="C414" s="29"/>
      <c r="D414" s="29"/>
      <c r="E414" s="40"/>
      <c r="F414" s="41"/>
      <c r="G414" s="42"/>
      <c r="H414" s="41"/>
      <c r="I414" s="29"/>
      <c r="J414" s="29"/>
      <c r="K414" s="29"/>
      <c r="L414" s="29"/>
      <c r="M414" s="29"/>
    </row>
    <row r="415" spans="1:13">
      <c r="A415" s="29"/>
      <c r="B415" s="29"/>
      <c r="C415" s="29"/>
      <c r="D415" s="29"/>
      <c r="E415" s="40"/>
      <c r="F415" s="41"/>
      <c r="G415" s="42"/>
      <c r="H415" s="41"/>
      <c r="I415" s="29"/>
      <c r="J415" s="29"/>
      <c r="K415" s="29"/>
      <c r="L415" s="29"/>
      <c r="M415" s="29"/>
    </row>
    <row r="416" spans="1:13">
      <c r="A416" s="29"/>
      <c r="B416" s="29"/>
      <c r="C416" s="29"/>
      <c r="D416" s="29"/>
      <c r="E416" s="40"/>
      <c r="F416" s="41"/>
      <c r="G416" s="42"/>
      <c r="H416" s="41"/>
      <c r="I416" s="29"/>
      <c r="J416" s="29"/>
      <c r="K416" s="29"/>
      <c r="L416" s="29"/>
      <c r="M416" s="29"/>
    </row>
    <row r="417" spans="1:13">
      <c r="A417" s="29"/>
      <c r="B417" s="29"/>
      <c r="C417" s="29"/>
      <c r="D417" s="29"/>
      <c r="E417" s="40"/>
      <c r="F417" s="41"/>
      <c r="G417" s="42"/>
      <c r="H417" s="41"/>
      <c r="I417" s="29"/>
      <c r="J417" s="29"/>
      <c r="K417" s="29"/>
      <c r="L417" s="29"/>
      <c r="M417" s="29"/>
    </row>
    <row r="418" spans="1:13">
      <c r="A418" s="29"/>
      <c r="B418" s="29"/>
      <c r="C418" s="29"/>
      <c r="D418" s="29"/>
      <c r="E418" s="40"/>
      <c r="F418" s="41"/>
      <c r="G418" s="42"/>
      <c r="H418" s="41"/>
      <c r="I418" s="29"/>
      <c r="J418" s="29"/>
      <c r="K418" s="29"/>
      <c r="L418" s="29"/>
      <c r="M418" s="29"/>
    </row>
    <row r="419" spans="1:13">
      <c r="A419" s="29"/>
      <c r="B419" s="29"/>
      <c r="C419" s="29"/>
      <c r="D419" s="29"/>
      <c r="E419" s="40"/>
      <c r="F419" s="41"/>
      <c r="G419" s="42"/>
      <c r="H419" s="41"/>
      <c r="I419" s="29"/>
      <c r="J419" s="29"/>
      <c r="K419" s="29"/>
      <c r="L419" s="29"/>
      <c r="M419" s="29"/>
    </row>
    <row r="420" spans="1:13">
      <c r="A420" s="29"/>
      <c r="B420" s="29"/>
      <c r="C420" s="29"/>
      <c r="D420" s="29"/>
      <c r="E420" s="40"/>
      <c r="F420" s="41"/>
      <c r="G420" s="42"/>
      <c r="H420" s="41"/>
      <c r="I420" s="29"/>
      <c r="J420" s="29"/>
      <c r="K420" s="29"/>
      <c r="L420" s="29"/>
      <c r="M420" s="29"/>
    </row>
    <row r="421" spans="1:13">
      <c r="A421" s="29"/>
      <c r="B421" s="29"/>
      <c r="C421" s="29"/>
      <c r="D421" s="29"/>
      <c r="E421" s="40"/>
      <c r="F421" s="41"/>
      <c r="G421" s="42"/>
      <c r="H421" s="41"/>
      <c r="I421" s="29"/>
      <c r="J421" s="29"/>
      <c r="K421" s="29"/>
      <c r="L421" s="29"/>
      <c r="M421" s="29"/>
    </row>
    <row r="422" spans="1:13">
      <c r="A422" s="29"/>
      <c r="B422" s="29"/>
      <c r="C422" s="29"/>
      <c r="D422" s="29"/>
      <c r="E422" s="40"/>
      <c r="F422" s="41"/>
      <c r="G422" s="42"/>
      <c r="H422" s="41"/>
      <c r="I422" s="29"/>
      <c r="J422" s="29"/>
      <c r="K422" s="29"/>
      <c r="L422" s="29"/>
      <c r="M422" s="29"/>
    </row>
    <row r="423" spans="1:13">
      <c r="A423" s="29"/>
      <c r="B423" s="29"/>
      <c r="C423" s="29"/>
      <c r="D423" s="29"/>
      <c r="E423" s="40"/>
      <c r="F423" s="41"/>
      <c r="G423" s="42"/>
      <c r="H423" s="41"/>
      <c r="I423" s="29"/>
      <c r="J423" s="29"/>
      <c r="K423" s="29"/>
      <c r="L423" s="29"/>
      <c r="M423" s="29"/>
    </row>
    <row r="424" spans="1:13">
      <c r="A424" s="29"/>
      <c r="B424" s="29"/>
      <c r="C424" s="29"/>
      <c r="D424" s="29"/>
      <c r="E424" s="40"/>
      <c r="F424" s="41"/>
      <c r="G424" s="42"/>
      <c r="H424" s="41"/>
      <c r="I424" s="29"/>
      <c r="J424" s="29"/>
      <c r="K424" s="29"/>
      <c r="L424" s="29"/>
      <c r="M424" s="29"/>
    </row>
    <row r="425" spans="1:13">
      <c r="A425" s="29"/>
      <c r="B425" s="29"/>
      <c r="C425" s="29"/>
      <c r="D425" s="29"/>
      <c r="E425" s="40"/>
      <c r="F425" s="41"/>
      <c r="G425" s="42"/>
      <c r="H425" s="41"/>
      <c r="I425" s="29"/>
      <c r="J425" s="29"/>
      <c r="K425" s="29"/>
      <c r="L425" s="29"/>
      <c r="M425" s="29"/>
    </row>
    <row r="426" spans="1:13">
      <c r="A426" s="29"/>
      <c r="B426" s="29"/>
      <c r="C426" s="29"/>
      <c r="D426" s="29"/>
      <c r="E426" s="40"/>
      <c r="F426" s="41"/>
      <c r="G426" s="42"/>
      <c r="H426" s="41"/>
      <c r="I426" s="29"/>
      <c r="J426" s="29"/>
      <c r="K426" s="29"/>
      <c r="L426" s="29"/>
      <c r="M426" s="29"/>
    </row>
    <row r="427" spans="1:13">
      <c r="A427" s="29"/>
      <c r="B427" s="29"/>
      <c r="C427" s="29"/>
      <c r="D427" s="29"/>
      <c r="E427" s="40"/>
      <c r="F427" s="41"/>
      <c r="G427" s="42"/>
      <c r="H427" s="41"/>
      <c r="I427" s="29"/>
      <c r="J427" s="29"/>
      <c r="K427" s="29"/>
      <c r="L427" s="29"/>
      <c r="M427" s="29"/>
    </row>
    <row r="428" spans="1:13">
      <c r="A428" s="29"/>
      <c r="B428" s="29"/>
      <c r="C428" s="29"/>
      <c r="D428" s="29"/>
      <c r="E428" s="40"/>
      <c r="F428" s="41"/>
      <c r="G428" s="42"/>
      <c r="H428" s="41"/>
      <c r="I428" s="29"/>
      <c r="J428" s="29"/>
      <c r="K428" s="29"/>
      <c r="L428" s="29"/>
      <c r="M428" s="29"/>
    </row>
    <row r="429" spans="1:13">
      <c r="A429" s="29"/>
      <c r="B429" s="29"/>
      <c r="C429" s="29"/>
      <c r="D429" s="29"/>
      <c r="E429" s="40"/>
      <c r="F429" s="41"/>
      <c r="G429" s="42"/>
      <c r="H429" s="41"/>
      <c r="I429" s="29"/>
      <c r="J429" s="29"/>
      <c r="K429" s="29"/>
      <c r="L429" s="29"/>
      <c r="M429" s="29"/>
    </row>
    <row r="430" spans="1:13">
      <c r="A430" s="29"/>
      <c r="B430" s="29"/>
      <c r="C430" s="29"/>
      <c r="D430" s="29"/>
      <c r="E430" s="40"/>
      <c r="F430" s="41"/>
      <c r="G430" s="42"/>
      <c r="H430" s="41"/>
      <c r="I430" s="29"/>
      <c r="J430" s="29"/>
      <c r="K430" s="29"/>
      <c r="L430" s="29"/>
      <c r="M430" s="29"/>
    </row>
    <row r="431" spans="1:13">
      <c r="A431" s="29"/>
      <c r="B431" s="29"/>
      <c r="C431" s="29"/>
      <c r="D431" s="29"/>
      <c r="E431" s="40"/>
      <c r="F431" s="41"/>
      <c r="G431" s="42"/>
      <c r="H431" s="41"/>
      <c r="I431" s="29"/>
      <c r="J431" s="29"/>
      <c r="K431" s="29"/>
      <c r="L431" s="29"/>
      <c r="M431" s="29"/>
    </row>
    <row r="432" spans="1:13">
      <c r="A432" s="29"/>
      <c r="B432" s="29"/>
      <c r="C432" s="29"/>
      <c r="D432" s="29"/>
      <c r="E432" s="40"/>
      <c r="F432" s="41"/>
      <c r="G432" s="42"/>
      <c r="H432" s="41"/>
      <c r="I432" s="29"/>
      <c r="J432" s="29"/>
      <c r="K432" s="29"/>
      <c r="L432" s="29"/>
      <c r="M432" s="29"/>
    </row>
    <row r="433" spans="1:13">
      <c r="A433" s="29"/>
      <c r="B433" s="29"/>
      <c r="C433" s="29"/>
      <c r="D433" s="29"/>
      <c r="E433" s="40"/>
      <c r="F433" s="41"/>
      <c r="G433" s="42"/>
      <c r="H433" s="41"/>
      <c r="I433" s="29"/>
      <c r="J433" s="29"/>
      <c r="K433" s="29"/>
      <c r="L433" s="29"/>
      <c r="M433" s="29"/>
    </row>
    <row r="434" spans="1:13">
      <c r="A434" s="29"/>
      <c r="B434" s="29"/>
      <c r="C434" s="29"/>
      <c r="D434" s="29"/>
      <c r="E434" s="40"/>
      <c r="F434" s="41"/>
      <c r="G434" s="42"/>
      <c r="H434" s="41"/>
      <c r="I434" s="29"/>
      <c r="J434" s="29"/>
      <c r="K434" s="29"/>
      <c r="L434" s="29"/>
      <c r="M434" s="29"/>
    </row>
    <row r="435" spans="1:13">
      <c r="A435" s="29"/>
      <c r="B435" s="29"/>
      <c r="C435" s="29"/>
      <c r="D435" s="29"/>
      <c r="E435" s="40"/>
      <c r="F435" s="41"/>
      <c r="G435" s="42"/>
      <c r="H435" s="41"/>
      <c r="I435" s="29"/>
      <c r="J435" s="29"/>
      <c r="K435" s="29"/>
      <c r="L435" s="29"/>
      <c r="M435" s="29"/>
    </row>
    <row r="436" spans="1:13">
      <c r="A436" s="29"/>
      <c r="B436" s="29"/>
      <c r="C436" s="29"/>
      <c r="D436" s="29"/>
      <c r="E436" s="40"/>
      <c r="F436" s="41"/>
      <c r="G436" s="42"/>
      <c r="H436" s="41"/>
      <c r="I436" s="29"/>
      <c r="J436" s="29"/>
      <c r="K436" s="29"/>
      <c r="L436" s="29"/>
      <c r="M436" s="29"/>
    </row>
    <row r="437" spans="1:13">
      <c r="A437" s="29"/>
      <c r="B437" s="29"/>
      <c r="C437" s="29"/>
      <c r="D437" s="29"/>
      <c r="E437" s="40"/>
      <c r="F437" s="41"/>
      <c r="G437" s="42"/>
      <c r="H437" s="41"/>
      <c r="I437" s="29"/>
      <c r="J437" s="29"/>
      <c r="K437" s="29"/>
      <c r="L437" s="29"/>
      <c r="M437" s="29"/>
    </row>
    <row r="438" spans="1:13">
      <c r="A438" s="29"/>
      <c r="B438" s="29"/>
      <c r="C438" s="29"/>
      <c r="D438" s="29"/>
      <c r="E438" s="40"/>
      <c r="F438" s="41"/>
      <c r="G438" s="42"/>
      <c r="H438" s="41"/>
      <c r="I438" s="29"/>
      <c r="J438" s="29"/>
      <c r="K438" s="29"/>
      <c r="L438" s="29"/>
      <c r="M438" s="29"/>
    </row>
    <row r="439" spans="1:13">
      <c r="A439" s="29"/>
      <c r="B439" s="29"/>
      <c r="C439" s="29"/>
      <c r="D439" s="29"/>
      <c r="E439" s="40"/>
      <c r="F439" s="41"/>
      <c r="G439" s="42"/>
      <c r="H439" s="41"/>
      <c r="I439" s="29"/>
      <c r="J439" s="29"/>
      <c r="K439" s="29"/>
      <c r="L439" s="29"/>
      <c r="M439" s="29"/>
    </row>
    <row r="440" spans="1:13">
      <c r="A440" s="29"/>
      <c r="B440" s="29"/>
      <c r="C440" s="29"/>
      <c r="D440" s="29"/>
      <c r="E440" s="40"/>
      <c r="F440" s="41"/>
      <c r="G440" s="42"/>
      <c r="H440" s="41"/>
      <c r="I440" s="29"/>
      <c r="J440" s="29"/>
      <c r="K440" s="29"/>
      <c r="L440" s="29"/>
      <c r="M440" s="29"/>
    </row>
    <row r="441" spans="1:13">
      <c r="A441" s="29"/>
      <c r="B441" s="29"/>
      <c r="C441" s="29"/>
      <c r="D441" s="29"/>
      <c r="E441" s="40"/>
      <c r="F441" s="41"/>
      <c r="G441" s="42"/>
      <c r="H441" s="41"/>
      <c r="I441" s="29"/>
      <c r="J441" s="29"/>
      <c r="K441" s="29"/>
      <c r="L441" s="29"/>
      <c r="M441" s="29"/>
    </row>
    <row r="442" spans="1:13">
      <c r="A442" s="29"/>
      <c r="B442" s="29"/>
      <c r="C442" s="29"/>
      <c r="D442" s="29"/>
      <c r="E442" s="40"/>
      <c r="F442" s="41"/>
      <c r="G442" s="42"/>
      <c r="H442" s="41"/>
      <c r="I442" s="29"/>
      <c r="J442" s="29"/>
      <c r="K442" s="29"/>
      <c r="L442" s="29"/>
      <c r="M442" s="29"/>
    </row>
    <row r="443" spans="1:13">
      <c r="A443" s="29"/>
      <c r="B443" s="29"/>
      <c r="C443" s="29"/>
      <c r="D443" s="29"/>
      <c r="E443" s="40"/>
      <c r="F443" s="41"/>
      <c r="G443" s="42"/>
      <c r="H443" s="41"/>
      <c r="I443" s="29"/>
      <c r="J443" s="29"/>
      <c r="K443" s="29"/>
      <c r="L443" s="29"/>
      <c r="M443" s="29"/>
    </row>
    <row r="444" spans="1:13">
      <c r="A444" s="29"/>
      <c r="B444" s="29"/>
      <c r="C444" s="29"/>
      <c r="D444" s="29"/>
      <c r="E444" s="40"/>
      <c r="F444" s="41"/>
      <c r="G444" s="42"/>
      <c r="H444" s="41"/>
      <c r="I444" s="29"/>
      <c r="J444" s="29"/>
      <c r="K444" s="29"/>
      <c r="L444" s="29"/>
      <c r="M444" s="29"/>
    </row>
    <row r="445" spans="1:13">
      <c r="A445" s="29"/>
      <c r="B445" s="29"/>
      <c r="C445" s="29"/>
      <c r="D445" s="29"/>
      <c r="E445" s="40"/>
      <c r="F445" s="41"/>
      <c r="G445" s="42"/>
      <c r="H445" s="41"/>
      <c r="I445" s="29"/>
      <c r="J445" s="29"/>
      <c r="K445" s="29"/>
      <c r="L445" s="29"/>
      <c r="M445" s="29"/>
    </row>
    <row r="446" spans="1:13">
      <c r="A446" s="29"/>
      <c r="B446" s="29"/>
      <c r="C446" s="29"/>
      <c r="D446" s="29"/>
      <c r="E446" s="40"/>
      <c r="F446" s="41"/>
      <c r="G446" s="42"/>
      <c r="H446" s="41"/>
      <c r="I446" s="29"/>
      <c r="J446" s="29"/>
      <c r="K446" s="29"/>
      <c r="L446" s="29"/>
      <c r="M446" s="29"/>
    </row>
    <row r="447" spans="1:13">
      <c r="A447" s="29"/>
      <c r="B447" s="29"/>
      <c r="C447" s="29"/>
      <c r="D447" s="29"/>
      <c r="E447" s="40"/>
      <c r="F447" s="41"/>
      <c r="G447" s="42"/>
      <c r="H447" s="41"/>
      <c r="I447" s="29"/>
      <c r="J447" s="29"/>
      <c r="K447" s="29"/>
      <c r="L447" s="29"/>
      <c r="M447" s="29"/>
    </row>
    <row r="448" spans="1:13">
      <c r="A448" s="29"/>
      <c r="B448" s="29"/>
      <c r="C448" s="29"/>
      <c r="D448" s="29"/>
      <c r="E448" s="40"/>
      <c r="F448" s="41"/>
      <c r="G448" s="42"/>
      <c r="H448" s="41"/>
      <c r="I448" s="29"/>
      <c r="J448" s="29"/>
      <c r="K448" s="29"/>
      <c r="L448" s="29"/>
      <c r="M448" s="29"/>
    </row>
    <row r="449" spans="1:13">
      <c r="A449" s="29"/>
      <c r="B449" s="29"/>
      <c r="C449" s="29"/>
      <c r="D449" s="29"/>
      <c r="E449" s="40"/>
      <c r="F449" s="41"/>
      <c r="G449" s="42"/>
      <c r="H449" s="41"/>
      <c r="I449" s="29"/>
      <c r="J449" s="29"/>
      <c r="K449" s="29"/>
      <c r="L449" s="29"/>
      <c r="M449" s="29"/>
    </row>
    <row r="450" spans="1:13">
      <c r="A450" s="29"/>
      <c r="B450" s="29"/>
      <c r="C450" s="29"/>
      <c r="D450" s="29"/>
      <c r="E450" s="40"/>
      <c r="F450" s="41"/>
      <c r="G450" s="42"/>
      <c r="H450" s="41"/>
      <c r="I450" s="29"/>
      <c r="J450" s="29"/>
      <c r="K450" s="29"/>
      <c r="L450" s="29"/>
      <c r="M450" s="29"/>
    </row>
    <row r="451" spans="1:13">
      <c r="A451" s="29"/>
      <c r="B451" s="29"/>
      <c r="C451" s="29"/>
      <c r="D451" s="29"/>
      <c r="E451" s="40"/>
      <c r="F451" s="41"/>
      <c r="G451" s="42"/>
      <c r="H451" s="41"/>
      <c r="I451" s="29"/>
      <c r="J451" s="29"/>
      <c r="K451" s="29"/>
      <c r="L451" s="29"/>
      <c r="M451" s="29"/>
    </row>
    <row r="452" spans="1:13">
      <c r="A452" s="29"/>
      <c r="B452" s="29"/>
      <c r="C452" s="29"/>
      <c r="D452" s="29"/>
      <c r="E452" s="40"/>
      <c r="F452" s="41"/>
      <c r="G452" s="42"/>
      <c r="H452" s="41"/>
      <c r="I452" s="29"/>
      <c r="J452" s="29"/>
      <c r="K452" s="29"/>
      <c r="L452" s="29"/>
      <c r="M452" s="29"/>
    </row>
    <row r="453" spans="1:13">
      <c r="A453" s="29"/>
      <c r="B453" s="29"/>
      <c r="C453" s="29"/>
      <c r="D453" s="29"/>
      <c r="E453" s="40"/>
      <c r="F453" s="41"/>
      <c r="G453" s="42"/>
      <c r="H453" s="41"/>
      <c r="I453" s="29"/>
      <c r="J453" s="29"/>
      <c r="K453" s="29"/>
      <c r="L453" s="29"/>
      <c r="M453" s="29"/>
    </row>
    <row r="454" spans="1:13">
      <c r="A454" s="29"/>
      <c r="B454" s="29"/>
      <c r="C454" s="29"/>
      <c r="D454" s="29"/>
      <c r="E454" s="40"/>
      <c r="F454" s="41"/>
      <c r="G454" s="42"/>
      <c r="H454" s="41"/>
      <c r="I454" s="29"/>
      <c r="J454" s="29"/>
      <c r="K454" s="29"/>
      <c r="L454" s="29"/>
      <c r="M454" s="29"/>
    </row>
    <row r="455" spans="1:13">
      <c r="A455" s="29"/>
      <c r="B455" s="29"/>
      <c r="C455" s="29"/>
      <c r="D455" s="29"/>
      <c r="E455" s="40"/>
      <c r="F455" s="41"/>
      <c r="G455" s="42"/>
      <c r="H455" s="41"/>
      <c r="I455" s="29"/>
      <c r="J455" s="29"/>
      <c r="K455" s="29"/>
      <c r="L455" s="29"/>
      <c r="M455" s="29"/>
    </row>
    <row r="456" spans="1:13">
      <c r="A456" s="29"/>
      <c r="B456" s="29"/>
      <c r="C456" s="29"/>
      <c r="D456" s="29"/>
      <c r="E456" s="40"/>
      <c r="F456" s="41"/>
      <c r="G456" s="42"/>
      <c r="H456" s="41"/>
      <c r="I456" s="29"/>
      <c r="J456" s="29"/>
      <c r="K456" s="29"/>
      <c r="L456" s="29"/>
      <c r="M456" s="29"/>
    </row>
    <row r="457" spans="1:13">
      <c r="A457" s="29"/>
      <c r="B457" s="29"/>
      <c r="C457" s="29"/>
      <c r="D457" s="29"/>
      <c r="E457" s="40"/>
      <c r="F457" s="41"/>
      <c r="G457" s="42"/>
      <c r="H457" s="41"/>
      <c r="I457" s="29"/>
      <c r="J457" s="29"/>
      <c r="K457" s="29"/>
      <c r="L457" s="29"/>
      <c r="M457" s="29"/>
    </row>
    <row r="458" spans="1:13">
      <c r="A458" s="29"/>
      <c r="B458" s="29"/>
      <c r="C458" s="29"/>
      <c r="D458" s="29"/>
      <c r="E458" s="40"/>
      <c r="F458" s="41"/>
      <c r="G458" s="42"/>
      <c r="H458" s="41"/>
      <c r="I458" s="29"/>
      <c r="J458" s="29"/>
      <c r="K458" s="29"/>
      <c r="L458" s="29"/>
      <c r="M458" s="29"/>
    </row>
    <row r="459" spans="1:13">
      <c r="A459" s="29"/>
      <c r="B459" s="29"/>
      <c r="C459" s="29"/>
      <c r="D459" s="29"/>
      <c r="E459" s="40"/>
      <c r="F459" s="41"/>
      <c r="G459" s="42"/>
      <c r="H459" s="41"/>
      <c r="I459" s="29"/>
      <c r="J459" s="29"/>
      <c r="K459" s="29"/>
      <c r="L459" s="29"/>
      <c r="M459" s="29"/>
    </row>
    <row r="460" spans="1:13">
      <c r="A460" s="29"/>
      <c r="B460" s="29"/>
      <c r="C460" s="29"/>
      <c r="D460" s="29"/>
      <c r="E460" s="40"/>
      <c r="F460" s="41"/>
      <c r="G460" s="42"/>
      <c r="H460" s="41"/>
      <c r="I460" s="29"/>
      <c r="J460" s="29"/>
      <c r="K460" s="29"/>
      <c r="L460" s="29"/>
      <c r="M460" s="29"/>
    </row>
    <row r="461" spans="1:13">
      <c r="A461" s="29"/>
      <c r="B461" s="29"/>
      <c r="C461" s="29"/>
      <c r="D461" s="29"/>
      <c r="E461" s="40"/>
      <c r="F461" s="41"/>
      <c r="G461" s="42"/>
      <c r="H461" s="41"/>
      <c r="I461" s="29"/>
      <c r="J461" s="29"/>
      <c r="K461" s="29"/>
      <c r="L461" s="29"/>
      <c r="M461" s="29"/>
    </row>
    <row r="462" spans="1:13">
      <c r="A462" s="29"/>
      <c r="B462" s="29"/>
      <c r="C462" s="29"/>
      <c r="D462" s="29"/>
      <c r="E462" s="40"/>
      <c r="F462" s="41"/>
      <c r="G462" s="42"/>
      <c r="H462" s="41"/>
      <c r="I462" s="29"/>
      <c r="J462" s="29"/>
      <c r="K462" s="29"/>
      <c r="L462" s="29"/>
      <c r="M462" s="29"/>
    </row>
    <row r="463" spans="1:13">
      <c r="A463" s="29"/>
      <c r="B463" s="29"/>
      <c r="C463" s="29"/>
      <c r="D463" s="29"/>
      <c r="E463" s="40"/>
      <c r="F463" s="41"/>
      <c r="G463" s="42"/>
      <c r="H463" s="41"/>
      <c r="I463" s="29"/>
      <c r="J463" s="29"/>
      <c r="K463" s="29"/>
      <c r="L463" s="29"/>
      <c r="M463" s="29"/>
    </row>
    <row r="464" spans="1:13">
      <c r="A464" s="29"/>
      <c r="B464" s="29"/>
      <c r="C464" s="29"/>
      <c r="D464" s="29"/>
      <c r="E464" s="40"/>
      <c r="F464" s="41"/>
      <c r="G464" s="42"/>
      <c r="H464" s="41"/>
      <c r="I464" s="29"/>
      <c r="J464" s="29"/>
      <c r="K464" s="29"/>
      <c r="L464" s="29"/>
      <c r="M464" s="29"/>
    </row>
    <row r="465" spans="1:13">
      <c r="A465" s="29"/>
      <c r="B465" s="29"/>
      <c r="C465" s="29"/>
      <c r="D465" s="29"/>
      <c r="E465" s="40"/>
      <c r="F465" s="41"/>
      <c r="G465" s="42"/>
      <c r="H465" s="41"/>
      <c r="I465" s="29"/>
      <c r="J465" s="29"/>
      <c r="K465" s="29"/>
      <c r="L465" s="29"/>
      <c r="M465" s="29"/>
    </row>
    <row r="466" spans="1:13">
      <c r="A466" s="29"/>
      <c r="B466" s="29"/>
      <c r="C466" s="29"/>
      <c r="D466" s="29"/>
      <c r="E466" s="40"/>
      <c r="F466" s="41"/>
      <c r="G466" s="42"/>
      <c r="H466" s="41"/>
      <c r="I466" s="29"/>
      <c r="J466" s="29"/>
      <c r="K466" s="29"/>
      <c r="L466" s="29"/>
      <c r="M466" s="29"/>
    </row>
    <row r="467" spans="1:13">
      <c r="A467" s="29"/>
      <c r="B467" s="29"/>
      <c r="C467" s="29"/>
      <c r="D467" s="29"/>
      <c r="E467" s="40"/>
      <c r="F467" s="41"/>
      <c r="G467" s="42"/>
      <c r="H467" s="41"/>
      <c r="I467" s="29"/>
      <c r="J467" s="29"/>
      <c r="K467" s="29"/>
      <c r="L467" s="29"/>
      <c r="M467" s="29"/>
    </row>
    <row r="468" spans="1:13">
      <c r="A468" s="29"/>
      <c r="B468" s="29"/>
      <c r="C468" s="29"/>
      <c r="D468" s="29"/>
      <c r="E468" s="40"/>
      <c r="F468" s="41"/>
      <c r="G468" s="42"/>
      <c r="H468" s="41"/>
      <c r="I468" s="29"/>
      <c r="J468" s="29"/>
      <c r="K468" s="29"/>
      <c r="L468" s="29"/>
      <c r="M468" s="29"/>
    </row>
    <row r="469" spans="1:13">
      <c r="A469" s="29"/>
      <c r="B469" s="29"/>
      <c r="C469" s="29"/>
      <c r="D469" s="29"/>
      <c r="E469" s="40"/>
      <c r="F469" s="41"/>
      <c r="G469" s="42"/>
      <c r="H469" s="41"/>
      <c r="I469" s="29"/>
      <c r="J469" s="29"/>
      <c r="K469" s="29"/>
      <c r="L469" s="29"/>
      <c r="M469" s="29"/>
    </row>
    <row r="470" spans="1:13">
      <c r="A470" s="29"/>
      <c r="B470" s="29"/>
      <c r="C470" s="29"/>
      <c r="D470" s="29"/>
      <c r="E470" s="40"/>
      <c r="F470" s="41"/>
      <c r="G470" s="42"/>
      <c r="H470" s="41"/>
      <c r="I470" s="29"/>
      <c r="J470" s="29"/>
      <c r="K470" s="29"/>
      <c r="L470" s="29"/>
      <c r="M470" s="29"/>
    </row>
    <row r="471" spans="1:13">
      <c r="A471" s="29"/>
      <c r="B471" s="29"/>
      <c r="C471" s="29"/>
      <c r="D471" s="29"/>
      <c r="E471" s="40"/>
      <c r="F471" s="41"/>
      <c r="G471" s="42"/>
      <c r="H471" s="41"/>
      <c r="I471" s="29"/>
      <c r="J471" s="29"/>
      <c r="K471" s="29"/>
      <c r="L471" s="29"/>
      <c r="M471" s="29"/>
    </row>
    <row r="472" spans="1:13">
      <c r="A472" s="29"/>
      <c r="B472" s="29"/>
      <c r="C472" s="29"/>
      <c r="D472" s="29"/>
      <c r="E472" s="40"/>
      <c r="F472" s="41"/>
      <c r="G472" s="42"/>
      <c r="H472" s="41"/>
      <c r="I472" s="29"/>
      <c r="J472" s="29"/>
      <c r="K472" s="29"/>
      <c r="L472" s="29"/>
      <c r="M472" s="29"/>
    </row>
    <row r="473" spans="1:13">
      <c r="A473" s="29"/>
      <c r="B473" s="29"/>
      <c r="C473" s="29"/>
      <c r="D473" s="29"/>
      <c r="E473" s="40"/>
      <c r="F473" s="41"/>
      <c r="G473" s="42"/>
      <c r="H473" s="41"/>
      <c r="I473" s="29"/>
      <c r="J473" s="29"/>
      <c r="K473" s="29"/>
      <c r="L473" s="29"/>
      <c r="M473" s="29"/>
    </row>
    <row r="474" spans="1:13">
      <c r="A474" s="29"/>
      <c r="B474" s="29"/>
      <c r="C474" s="29"/>
      <c r="D474" s="29"/>
      <c r="E474" s="40"/>
      <c r="F474" s="41"/>
      <c r="G474" s="42"/>
      <c r="H474" s="41"/>
      <c r="I474" s="29"/>
      <c r="J474" s="29"/>
      <c r="K474" s="29"/>
      <c r="L474" s="29"/>
      <c r="M474" s="29"/>
    </row>
    <row r="475" spans="1:13">
      <c r="A475" s="29"/>
      <c r="B475" s="29"/>
      <c r="C475" s="29"/>
      <c r="D475" s="29"/>
      <c r="E475" s="40"/>
      <c r="F475" s="41"/>
      <c r="G475" s="42"/>
      <c r="H475" s="41"/>
      <c r="I475" s="29"/>
      <c r="J475" s="29"/>
      <c r="K475" s="29"/>
      <c r="L475" s="29"/>
      <c r="M475" s="29"/>
    </row>
    <row r="476" spans="1:13">
      <c r="A476" s="29"/>
      <c r="B476" s="29"/>
      <c r="C476" s="29"/>
      <c r="D476" s="29"/>
      <c r="E476" s="40"/>
      <c r="F476" s="41"/>
      <c r="G476" s="42"/>
      <c r="H476" s="41"/>
      <c r="I476" s="29"/>
      <c r="J476" s="29"/>
      <c r="K476" s="29"/>
      <c r="L476" s="29"/>
      <c r="M476" s="29"/>
    </row>
    <row r="477" spans="1:13">
      <c r="A477" s="29"/>
      <c r="B477" s="29"/>
      <c r="C477" s="29"/>
      <c r="D477" s="29"/>
      <c r="E477" s="40"/>
      <c r="F477" s="41"/>
      <c r="G477" s="42"/>
      <c r="H477" s="41"/>
      <c r="I477" s="29"/>
      <c r="J477" s="29"/>
      <c r="K477" s="29"/>
      <c r="L477" s="29"/>
      <c r="M477" s="29"/>
    </row>
    <row r="478" spans="1:13">
      <c r="A478" s="29"/>
      <c r="B478" s="29"/>
      <c r="C478" s="29"/>
      <c r="D478" s="29"/>
      <c r="E478" s="40"/>
      <c r="F478" s="41"/>
      <c r="G478" s="42"/>
      <c r="H478" s="41"/>
      <c r="I478" s="29"/>
      <c r="J478" s="29"/>
      <c r="K478" s="29"/>
      <c r="L478" s="29"/>
      <c r="M478" s="29"/>
    </row>
    <row r="479" spans="1:13">
      <c r="A479" s="29"/>
      <c r="B479" s="29"/>
      <c r="C479" s="29"/>
      <c r="D479" s="29"/>
      <c r="E479" s="40"/>
      <c r="F479" s="41"/>
      <c r="G479" s="42"/>
      <c r="H479" s="41"/>
      <c r="I479" s="29"/>
      <c r="J479" s="29"/>
      <c r="K479" s="29"/>
      <c r="L479" s="29"/>
      <c r="M479" s="29"/>
    </row>
    <row r="480" spans="1:13">
      <c r="A480" s="29"/>
      <c r="B480" s="29"/>
      <c r="C480" s="29"/>
      <c r="D480" s="29"/>
      <c r="E480" s="40"/>
      <c r="F480" s="41"/>
      <c r="G480" s="42"/>
      <c r="H480" s="41"/>
      <c r="I480" s="29"/>
      <c r="J480" s="29"/>
      <c r="K480" s="29"/>
      <c r="L480" s="29"/>
      <c r="M480" s="29"/>
    </row>
    <row r="481" spans="1:13">
      <c r="A481" s="29"/>
      <c r="B481" s="29"/>
      <c r="C481" s="29"/>
      <c r="D481" s="29"/>
      <c r="E481" s="40"/>
      <c r="F481" s="41"/>
      <c r="G481" s="42"/>
      <c r="H481" s="41"/>
      <c r="I481" s="29"/>
      <c r="J481" s="29"/>
      <c r="K481" s="29"/>
      <c r="L481" s="29"/>
      <c r="M481" s="29"/>
    </row>
    <row r="482" spans="1:13">
      <c r="A482" s="29"/>
      <c r="B482" s="29"/>
      <c r="C482" s="29"/>
      <c r="D482" s="29"/>
      <c r="E482" s="40"/>
      <c r="F482" s="41"/>
      <c r="G482" s="42"/>
      <c r="H482" s="41"/>
      <c r="I482" s="29"/>
      <c r="J482" s="29"/>
      <c r="K482" s="29"/>
      <c r="L482" s="29"/>
      <c r="M482" s="29"/>
    </row>
    <row r="483" spans="1:13">
      <c r="A483" s="29"/>
      <c r="B483" s="29"/>
      <c r="C483" s="29"/>
      <c r="D483" s="29"/>
      <c r="E483" s="40"/>
      <c r="F483" s="41"/>
      <c r="G483" s="42"/>
      <c r="H483" s="41"/>
      <c r="I483" s="29"/>
      <c r="J483" s="29"/>
      <c r="K483" s="29"/>
      <c r="L483" s="29"/>
      <c r="M483" s="29"/>
    </row>
    <row r="484" spans="1:13">
      <c r="A484" s="29"/>
      <c r="B484" s="29"/>
      <c r="C484" s="29"/>
      <c r="D484" s="29"/>
      <c r="E484" s="40"/>
      <c r="F484" s="41"/>
      <c r="G484" s="42"/>
      <c r="H484" s="41"/>
      <c r="I484" s="29"/>
      <c r="J484" s="29"/>
      <c r="K484" s="29"/>
      <c r="L484" s="29"/>
      <c r="M484" s="29"/>
    </row>
    <row r="485" spans="1:13">
      <c r="A485" s="29"/>
      <c r="B485" s="29"/>
      <c r="C485" s="29"/>
      <c r="D485" s="29"/>
      <c r="E485" s="40"/>
      <c r="F485" s="41"/>
      <c r="G485" s="42"/>
      <c r="H485" s="41"/>
      <c r="I485" s="29"/>
      <c r="J485" s="29"/>
      <c r="K485" s="29"/>
      <c r="L485" s="29"/>
      <c r="M485" s="29"/>
    </row>
    <row r="486" spans="1:13">
      <c r="A486" s="29"/>
      <c r="B486" s="29"/>
      <c r="C486" s="29"/>
      <c r="D486" s="29"/>
      <c r="E486" s="40"/>
      <c r="F486" s="41"/>
      <c r="G486" s="42"/>
      <c r="H486" s="41"/>
      <c r="I486" s="29"/>
      <c r="J486" s="29"/>
      <c r="K486" s="29"/>
      <c r="L486" s="29"/>
      <c r="M486" s="29"/>
    </row>
    <row r="487" spans="1:13">
      <c r="A487" s="29"/>
      <c r="B487" s="29"/>
      <c r="C487" s="29"/>
      <c r="D487" s="29"/>
      <c r="E487" s="40"/>
      <c r="F487" s="41"/>
      <c r="G487" s="42"/>
      <c r="H487" s="41"/>
      <c r="I487" s="29"/>
      <c r="J487" s="29"/>
      <c r="K487" s="29"/>
      <c r="L487" s="29"/>
      <c r="M487" s="29"/>
    </row>
    <row r="488" spans="1:13">
      <c r="A488" s="29"/>
      <c r="B488" s="29"/>
      <c r="C488" s="29"/>
      <c r="D488" s="29"/>
      <c r="E488" s="40"/>
      <c r="F488" s="41"/>
      <c r="G488" s="42"/>
      <c r="H488" s="41"/>
      <c r="I488" s="29"/>
      <c r="J488" s="29"/>
      <c r="K488" s="29"/>
      <c r="L488" s="29"/>
      <c r="M488" s="29"/>
    </row>
    <row r="489" spans="1:13">
      <c r="A489" s="29"/>
      <c r="B489" s="29"/>
      <c r="C489" s="29"/>
      <c r="D489" s="29"/>
      <c r="E489" s="40"/>
      <c r="F489" s="41"/>
      <c r="G489" s="42"/>
      <c r="H489" s="41"/>
      <c r="I489" s="29"/>
      <c r="J489" s="29"/>
      <c r="K489" s="29"/>
      <c r="L489" s="29"/>
      <c r="M489" s="29"/>
    </row>
    <row r="490" spans="1:13">
      <c r="A490" s="29"/>
      <c r="B490" s="29"/>
      <c r="C490" s="29"/>
      <c r="D490" s="29"/>
      <c r="E490" s="40"/>
      <c r="F490" s="41"/>
      <c r="G490" s="42"/>
      <c r="H490" s="41"/>
      <c r="I490" s="29"/>
      <c r="J490" s="29"/>
      <c r="K490" s="29"/>
      <c r="L490" s="29"/>
      <c r="M490" s="29"/>
    </row>
    <row r="491" spans="1:13">
      <c r="A491" s="29"/>
      <c r="B491" s="29"/>
      <c r="C491" s="29"/>
      <c r="D491" s="29"/>
      <c r="E491" s="40"/>
      <c r="F491" s="41"/>
      <c r="G491" s="42"/>
      <c r="H491" s="41"/>
      <c r="I491" s="29"/>
      <c r="J491" s="29"/>
      <c r="K491" s="29"/>
      <c r="L491" s="29"/>
      <c r="M491" s="29"/>
    </row>
    <row r="492" spans="1:13">
      <c r="A492" s="29"/>
      <c r="B492" s="29"/>
      <c r="C492" s="29"/>
      <c r="D492" s="29"/>
      <c r="E492" s="40"/>
      <c r="F492" s="41"/>
      <c r="G492" s="42"/>
      <c r="H492" s="41"/>
      <c r="I492" s="29"/>
      <c r="J492" s="29"/>
      <c r="K492" s="29"/>
      <c r="L492" s="29"/>
      <c r="M492" s="29"/>
    </row>
    <row r="493" spans="1:13">
      <c r="A493" s="29"/>
      <c r="B493" s="29"/>
      <c r="C493" s="29"/>
      <c r="D493" s="29"/>
      <c r="E493" s="40"/>
      <c r="F493" s="41"/>
      <c r="G493" s="42"/>
      <c r="H493" s="41"/>
      <c r="I493" s="29"/>
      <c r="J493" s="29"/>
      <c r="K493" s="29"/>
      <c r="L493" s="29"/>
      <c r="M493" s="29"/>
    </row>
    <row r="494" spans="1:13">
      <c r="A494" s="29"/>
      <c r="B494" s="29"/>
      <c r="C494" s="29"/>
      <c r="D494" s="29"/>
      <c r="E494" s="40"/>
      <c r="F494" s="41"/>
      <c r="G494" s="42"/>
      <c r="H494" s="41"/>
      <c r="I494" s="29"/>
      <c r="J494" s="29"/>
      <c r="K494" s="29"/>
      <c r="L494" s="29"/>
      <c r="M494" s="29"/>
    </row>
    <row r="495" spans="1:13">
      <c r="A495" s="29"/>
      <c r="B495" s="29"/>
      <c r="C495" s="29"/>
      <c r="D495" s="29"/>
      <c r="E495" s="40"/>
      <c r="F495" s="41"/>
      <c r="G495" s="42"/>
      <c r="H495" s="41"/>
      <c r="I495" s="29"/>
      <c r="J495" s="29"/>
      <c r="K495" s="29"/>
      <c r="L495" s="29"/>
      <c r="M495" s="29"/>
    </row>
    <row r="496" spans="1:13">
      <c r="A496" s="29"/>
      <c r="B496" s="29"/>
      <c r="C496" s="29"/>
      <c r="D496" s="29"/>
      <c r="E496" s="40"/>
      <c r="F496" s="41"/>
      <c r="G496" s="42"/>
      <c r="H496" s="41"/>
      <c r="I496" s="29"/>
      <c r="J496" s="29"/>
      <c r="K496" s="29"/>
      <c r="L496" s="29"/>
      <c r="M496" s="29"/>
    </row>
    <row r="497" spans="1:13">
      <c r="A497" s="29"/>
      <c r="B497" s="29"/>
      <c r="C497" s="29"/>
      <c r="D497" s="29"/>
      <c r="E497" s="40"/>
      <c r="F497" s="41"/>
      <c r="G497" s="42"/>
      <c r="H497" s="41"/>
      <c r="I497" s="29"/>
      <c r="J497" s="29"/>
      <c r="K497" s="29"/>
      <c r="L497" s="29"/>
      <c r="M497" s="29"/>
    </row>
    <row r="498" spans="1:13">
      <c r="A498" s="29"/>
      <c r="B498" s="29"/>
      <c r="C498" s="29"/>
      <c r="D498" s="29"/>
      <c r="E498" s="40"/>
      <c r="F498" s="41"/>
      <c r="G498" s="42"/>
      <c r="H498" s="41"/>
      <c r="I498" s="29"/>
      <c r="J498" s="29"/>
      <c r="K498" s="29"/>
      <c r="L498" s="29"/>
      <c r="M498" s="29"/>
    </row>
    <row r="499" spans="1:13">
      <c r="A499" s="29"/>
      <c r="B499" s="29"/>
      <c r="C499" s="29"/>
      <c r="D499" s="29"/>
      <c r="E499" s="40"/>
      <c r="F499" s="41"/>
      <c r="G499" s="42"/>
      <c r="H499" s="41"/>
      <c r="I499" s="29"/>
      <c r="J499" s="29"/>
      <c r="K499" s="29"/>
      <c r="L499" s="29"/>
      <c r="M499" s="29"/>
    </row>
    <row r="500" spans="1:13">
      <c r="A500" s="29"/>
      <c r="B500" s="29"/>
      <c r="C500" s="29"/>
      <c r="D500" s="29"/>
      <c r="E500" s="40"/>
      <c r="F500" s="41"/>
      <c r="G500" s="42"/>
      <c r="H500" s="41"/>
      <c r="I500" s="29"/>
      <c r="J500" s="29"/>
      <c r="K500" s="29"/>
      <c r="L500" s="29"/>
      <c r="M500" s="29"/>
    </row>
    <row r="501" spans="1:13">
      <c r="A501" s="29"/>
      <c r="B501" s="29"/>
      <c r="C501" s="29"/>
      <c r="D501" s="29"/>
      <c r="E501" s="40"/>
      <c r="F501" s="41"/>
      <c r="G501" s="42"/>
      <c r="H501" s="41"/>
      <c r="I501" s="29"/>
      <c r="J501" s="29"/>
      <c r="K501" s="29"/>
      <c r="L501" s="29"/>
      <c r="M501" s="29"/>
    </row>
    <row r="502" spans="1:13">
      <c r="A502" s="29"/>
      <c r="B502" s="29"/>
      <c r="C502" s="29"/>
      <c r="D502" s="29"/>
      <c r="E502" s="40"/>
      <c r="F502" s="41"/>
      <c r="G502" s="42"/>
      <c r="H502" s="41"/>
      <c r="I502" s="29"/>
      <c r="J502" s="29"/>
      <c r="K502" s="29"/>
      <c r="L502" s="29"/>
      <c r="M502" s="29"/>
    </row>
    <row r="503" spans="1:13">
      <c r="A503" s="29"/>
      <c r="B503" s="29"/>
      <c r="C503" s="29"/>
      <c r="D503" s="29"/>
      <c r="E503" s="40"/>
      <c r="F503" s="41"/>
      <c r="G503" s="42"/>
      <c r="H503" s="41"/>
      <c r="I503" s="29"/>
      <c r="J503" s="29"/>
      <c r="K503" s="29"/>
      <c r="L503" s="29"/>
      <c r="M503" s="29"/>
    </row>
    <row r="504" spans="1:13">
      <c r="A504" s="29"/>
      <c r="B504" s="29"/>
      <c r="C504" s="29"/>
      <c r="D504" s="29"/>
      <c r="E504" s="40"/>
      <c r="F504" s="41"/>
      <c r="G504" s="42"/>
      <c r="H504" s="41"/>
      <c r="I504" s="29"/>
      <c r="J504" s="29"/>
      <c r="K504" s="29"/>
      <c r="L504" s="29"/>
      <c r="M504" s="29"/>
    </row>
    <row r="505" spans="1:13">
      <c r="A505" s="29"/>
      <c r="B505" s="29"/>
      <c r="C505" s="29"/>
      <c r="D505" s="29"/>
      <c r="E505" s="40"/>
      <c r="F505" s="41"/>
      <c r="G505" s="42"/>
      <c r="H505" s="41"/>
      <c r="I505" s="29"/>
      <c r="J505" s="29"/>
      <c r="K505" s="29"/>
      <c r="L505" s="29"/>
      <c r="M505" s="29"/>
    </row>
    <row r="506" spans="1:13">
      <c r="A506" s="29"/>
      <c r="B506" s="29"/>
      <c r="C506" s="29"/>
      <c r="D506" s="29"/>
      <c r="E506" s="40"/>
      <c r="F506" s="41"/>
      <c r="G506" s="42"/>
      <c r="H506" s="41"/>
      <c r="I506" s="29"/>
      <c r="J506" s="29"/>
      <c r="K506" s="29"/>
      <c r="L506" s="29"/>
      <c r="M506" s="29"/>
    </row>
    <row r="507" spans="1:13">
      <c r="A507" s="29"/>
      <c r="B507" s="29"/>
      <c r="C507" s="29"/>
      <c r="D507" s="29"/>
      <c r="E507" s="40"/>
      <c r="F507" s="41"/>
      <c r="G507" s="42"/>
      <c r="H507" s="41"/>
      <c r="I507" s="29"/>
      <c r="J507" s="29"/>
      <c r="K507" s="29"/>
      <c r="L507" s="29"/>
      <c r="M507" s="29"/>
    </row>
    <row r="508" spans="1:13">
      <c r="A508" s="29"/>
      <c r="B508" s="29"/>
      <c r="C508" s="29"/>
      <c r="D508" s="29"/>
      <c r="E508" s="40"/>
      <c r="F508" s="41"/>
      <c r="G508" s="42"/>
      <c r="H508" s="41"/>
      <c r="I508" s="29"/>
      <c r="J508" s="29"/>
      <c r="K508" s="29"/>
      <c r="L508" s="29"/>
      <c r="M508" s="29"/>
    </row>
    <row r="509" spans="1:13">
      <c r="A509" s="29"/>
      <c r="B509" s="29"/>
      <c r="C509" s="29"/>
      <c r="D509" s="29"/>
      <c r="E509" s="40"/>
      <c r="F509" s="41"/>
      <c r="G509" s="42"/>
      <c r="H509" s="41"/>
      <c r="I509" s="29"/>
      <c r="J509" s="29"/>
      <c r="K509" s="29"/>
      <c r="L509" s="29"/>
      <c r="M509" s="29"/>
    </row>
    <row r="510" spans="1:13">
      <c r="A510" s="29"/>
      <c r="B510" s="29"/>
      <c r="C510" s="29"/>
      <c r="D510" s="29"/>
      <c r="E510" s="40"/>
      <c r="F510" s="41"/>
      <c r="G510" s="42"/>
      <c r="H510" s="41"/>
      <c r="I510" s="29"/>
      <c r="J510" s="29"/>
      <c r="K510" s="29"/>
      <c r="L510" s="29"/>
      <c r="M510" s="29"/>
    </row>
    <row r="511" spans="1:13">
      <c r="A511" s="29"/>
      <c r="B511" s="29"/>
      <c r="C511" s="29"/>
      <c r="D511" s="29"/>
      <c r="E511" s="40"/>
      <c r="F511" s="41"/>
      <c r="G511" s="42"/>
      <c r="H511" s="41"/>
      <c r="I511" s="29"/>
      <c r="J511" s="29"/>
      <c r="K511" s="29"/>
      <c r="L511" s="29"/>
      <c r="M511" s="29"/>
    </row>
    <row r="512" spans="1:13">
      <c r="A512" s="29"/>
      <c r="B512" s="29"/>
      <c r="C512" s="29"/>
      <c r="D512" s="29"/>
      <c r="E512" s="40"/>
      <c r="F512" s="41"/>
      <c r="G512" s="42"/>
      <c r="H512" s="41"/>
      <c r="I512" s="29"/>
      <c r="J512" s="29"/>
      <c r="K512" s="29"/>
      <c r="L512" s="29"/>
      <c r="M512" s="29"/>
    </row>
    <row r="513" spans="1:13">
      <c r="A513" s="29"/>
      <c r="B513" s="29"/>
      <c r="C513" s="29"/>
      <c r="D513" s="29"/>
      <c r="E513" s="40"/>
      <c r="F513" s="41"/>
      <c r="G513" s="42"/>
      <c r="H513" s="41"/>
      <c r="I513" s="29"/>
      <c r="J513" s="29"/>
      <c r="K513" s="29"/>
      <c r="L513" s="29"/>
      <c r="M513" s="29"/>
    </row>
    <row r="514" spans="1:13">
      <c r="A514" s="29"/>
      <c r="B514" s="29"/>
      <c r="C514" s="29"/>
      <c r="D514" s="29"/>
      <c r="E514" s="40"/>
      <c r="F514" s="41"/>
      <c r="G514" s="42"/>
      <c r="H514" s="41"/>
      <c r="I514" s="29"/>
      <c r="J514" s="29"/>
      <c r="K514" s="29"/>
      <c r="L514" s="29"/>
      <c r="M514" s="29"/>
    </row>
    <row r="515" spans="1:13">
      <c r="A515" s="29"/>
      <c r="B515" s="29"/>
      <c r="C515" s="29"/>
      <c r="D515" s="29"/>
      <c r="E515" s="40"/>
      <c r="F515" s="41"/>
      <c r="G515" s="42"/>
      <c r="H515" s="41"/>
      <c r="I515" s="29"/>
      <c r="J515" s="29"/>
      <c r="K515" s="29"/>
      <c r="L515" s="29"/>
      <c r="M515" s="29"/>
    </row>
    <row r="516" spans="1:13">
      <c r="A516" s="29"/>
      <c r="B516" s="29"/>
      <c r="C516" s="29"/>
      <c r="D516" s="29"/>
      <c r="E516" s="40"/>
      <c r="F516" s="41"/>
      <c r="G516" s="42"/>
      <c r="H516" s="41"/>
      <c r="I516" s="29"/>
      <c r="J516" s="29"/>
      <c r="K516" s="29"/>
      <c r="L516" s="29"/>
      <c r="M516" s="29"/>
    </row>
    <row r="517" spans="1:13">
      <c r="A517" s="29"/>
      <c r="B517" s="29"/>
      <c r="C517" s="29"/>
      <c r="D517" s="29"/>
      <c r="E517" s="40"/>
      <c r="F517" s="41"/>
      <c r="G517" s="42"/>
      <c r="H517" s="41"/>
      <c r="I517" s="29"/>
      <c r="J517" s="29"/>
      <c r="K517" s="29"/>
      <c r="L517" s="29"/>
      <c r="M517" s="29"/>
    </row>
    <row r="518" spans="1:13">
      <c r="A518" s="29"/>
      <c r="B518" s="29"/>
      <c r="C518" s="29"/>
      <c r="D518" s="29"/>
      <c r="E518" s="40"/>
      <c r="F518" s="41"/>
      <c r="G518" s="42"/>
      <c r="H518" s="41"/>
      <c r="I518" s="29"/>
      <c r="J518" s="29"/>
      <c r="K518" s="29"/>
      <c r="L518" s="29"/>
      <c r="M518" s="29"/>
    </row>
    <row r="519" spans="1:13">
      <c r="A519" s="29"/>
      <c r="B519" s="29"/>
      <c r="C519" s="29"/>
      <c r="D519" s="29"/>
      <c r="E519" s="40"/>
      <c r="F519" s="41"/>
      <c r="G519" s="42"/>
      <c r="H519" s="41"/>
      <c r="I519" s="29"/>
      <c r="J519" s="29"/>
      <c r="K519" s="29"/>
      <c r="L519" s="29"/>
      <c r="M519" s="29"/>
    </row>
    <row r="520" spans="1:13">
      <c r="A520" s="29"/>
      <c r="B520" s="29"/>
      <c r="C520" s="29"/>
      <c r="D520" s="29"/>
      <c r="E520" s="40"/>
      <c r="F520" s="41"/>
      <c r="G520" s="42"/>
      <c r="H520" s="41"/>
      <c r="I520" s="29"/>
      <c r="J520" s="29"/>
      <c r="K520" s="29"/>
      <c r="L520" s="29"/>
      <c r="M520" s="29"/>
    </row>
    <row r="521" spans="1:13">
      <c r="A521" s="29"/>
      <c r="B521" s="29"/>
      <c r="C521" s="29"/>
      <c r="D521" s="29"/>
      <c r="E521" s="40"/>
      <c r="F521" s="41"/>
      <c r="G521" s="42"/>
      <c r="H521" s="41"/>
      <c r="I521" s="29"/>
      <c r="J521" s="29"/>
      <c r="K521" s="29"/>
      <c r="L521" s="29"/>
      <c r="M521" s="29"/>
    </row>
    <row r="522" spans="1:13">
      <c r="A522" s="29"/>
      <c r="B522" s="29"/>
      <c r="C522" s="29"/>
      <c r="D522" s="29"/>
      <c r="E522" s="40"/>
      <c r="F522" s="41"/>
      <c r="G522" s="42"/>
      <c r="H522" s="41"/>
      <c r="I522" s="29"/>
      <c r="J522" s="29"/>
      <c r="K522" s="29"/>
      <c r="L522" s="29"/>
      <c r="M522" s="29"/>
    </row>
    <row r="523" spans="1:13">
      <c r="A523" s="29"/>
      <c r="B523" s="29"/>
      <c r="C523" s="29"/>
      <c r="D523" s="29"/>
      <c r="E523" s="40"/>
      <c r="F523" s="41"/>
      <c r="G523" s="42"/>
      <c r="H523" s="41"/>
      <c r="I523" s="29"/>
      <c r="J523" s="29"/>
      <c r="K523" s="29"/>
      <c r="L523" s="29"/>
      <c r="M523" s="29"/>
    </row>
    <row r="524" spans="1:13">
      <c r="A524" s="29"/>
      <c r="B524" s="29"/>
      <c r="C524" s="29"/>
      <c r="D524" s="29"/>
      <c r="E524" s="40"/>
      <c r="F524" s="41"/>
      <c r="G524" s="42"/>
      <c r="H524" s="41"/>
      <c r="I524" s="29"/>
      <c r="J524" s="29"/>
      <c r="K524" s="29"/>
      <c r="L524" s="29"/>
      <c r="M524" s="29"/>
    </row>
    <row r="525" spans="1:13">
      <c r="A525" s="29"/>
      <c r="B525" s="29"/>
      <c r="C525" s="29"/>
      <c r="D525" s="29"/>
      <c r="E525" s="40"/>
      <c r="F525" s="41"/>
      <c r="G525" s="42"/>
      <c r="H525" s="41"/>
      <c r="I525" s="29"/>
      <c r="J525" s="29"/>
      <c r="K525" s="29"/>
      <c r="L525" s="29"/>
      <c r="M525" s="29"/>
    </row>
    <row r="526" spans="1:13">
      <c r="A526" s="29"/>
      <c r="B526" s="29"/>
      <c r="C526" s="29"/>
      <c r="D526" s="29"/>
      <c r="E526" s="40"/>
      <c r="F526" s="41"/>
      <c r="G526" s="42"/>
      <c r="H526" s="41"/>
      <c r="I526" s="29"/>
      <c r="J526" s="29"/>
      <c r="K526" s="29"/>
      <c r="L526" s="29"/>
      <c r="M526" s="29"/>
    </row>
    <row r="527" spans="1:13">
      <c r="A527" s="29"/>
      <c r="B527" s="29"/>
      <c r="C527" s="29"/>
      <c r="D527" s="29"/>
      <c r="E527" s="40"/>
      <c r="F527" s="41"/>
      <c r="G527" s="42"/>
      <c r="H527" s="41"/>
      <c r="I527" s="29"/>
      <c r="J527" s="29"/>
      <c r="K527" s="29"/>
      <c r="L527" s="29"/>
      <c r="M527" s="29"/>
    </row>
    <row r="528" spans="1:13">
      <c r="A528" s="29"/>
      <c r="B528" s="29"/>
      <c r="C528" s="29"/>
      <c r="D528" s="29"/>
      <c r="E528" s="40"/>
      <c r="F528" s="41"/>
      <c r="G528" s="42"/>
      <c r="H528" s="41"/>
      <c r="I528" s="29"/>
      <c r="J528" s="29"/>
      <c r="K528" s="29"/>
      <c r="L528" s="29"/>
      <c r="M528" s="29"/>
    </row>
    <row r="529" spans="1:13">
      <c r="A529" s="29"/>
      <c r="B529" s="29"/>
      <c r="C529" s="29"/>
      <c r="D529" s="29"/>
      <c r="E529" s="40"/>
      <c r="F529" s="41"/>
      <c r="G529" s="42"/>
      <c r="H529" s="41"/>
      <c r="I529" s="29"/>
      <c r="J529" s="29"/>
      <c r="K529" s="29"/>
      <c r="L529" s="29"/>
      <c r="M529" s="29"/>
    </row>
    <row r="530" spans="1:13">
      <c r="A530" s="29"/>
      <c r="B530" s="29"/>
      <c r="C530" s="29"/>
      <c r="D530" s="29"/>
      <c r="E530" s="40"/>
      <c r="F530" s="41"/>
      <c r="G530" s="42"/>
      <c r="H530" s="41"/>
      <c r="I530" s="29"/>
      <c r="J530" s="29"/>
      <c r="K530" s="29"/>
      <c r="L530" s="29"/>
      <c r="M530" s="29"/>
    </row>
    <row r="531" spans="1:13">
      <c r="A531" s="29"/>
      <c r="B531" s="29"/>
      <c r="C531" s="29"/>
      <c r="D531" s="29"/>
      <c r="E531" s="40"/>
      <c r="F531" s="41"/>
      <c r="G531" s="42"/>
      <c r="H531" s="41"/>
      <c r="I531" s="29"/>
      <c r="J531" s="29"/>
      <c r="K531" s="29"/>
      <c r="L531" s="29"/>
      <c r="M531" s="29"/>
    </row>
    <row r="532" spans="1:13">
      <c r="A532" s="29"/>
      <c r="B532" s="29"/>
      <c r="C532" s="29"/>
      <c r="D532" s="29"/>
      <c r="E532" s="40"/>
      <c r="F532" s="41"/>
      <c r="G532" s="42"/>
      <c r="H532" s="41"/>
      <c r="I532" s="29"/>
      <c r="J532" s="29"/>
      <c r="K532" s="29"/>
      <c r="L532" s="29"/>
      <c r="M532" s="29"/>
    </row>
    <row r="533" spans="1:13">
      <c r="A533" s="29"/>
      <c r="B533" s="29"/>
      <c r="C533" s="29"/>
      <c r="D533" s="29"/>
      <c r="E533" s="40"/>
      <c r="F533" s="41"/>
      <c r="G533" s="42"/>
      <c r="H533" s="41"/>
      <c r="I533" s="29"/>
      <c r="J533" s="29"/>
      <c r="K533" s="29"/>
      <c r="L533" s="29"/>
      <c r="M533" s="29"/>
    </row>
    <row r="534" spans="1:13">
      <c r="A534" s="29"/>
      <c r="B534" s="29"/>
      <c r="C534" s="29"/>
      <c r="D534" s="29"/>
      <c r="E534" s="40"/>
      <c r="F534" s="41"/>
      <c r="G534" s="42"/>
      <c r="H534" s="41"/>
      <c r="I534" s="29"/>
      <c r="J534" s="29"/>
      <c r="K534" s="29"/>
      <c r="L534" s="29"/>
      <c r="M534" s="29"/>
    </row>
    <row r="535" spans="1:13">
      <c r="A535" s="29"/>
      <c r="B535" s="29"/>
      <c r="C535" s="29"/>
      <c r="D535" s="29"/>
      <c r="E535" s="40"/>
      <c r="F535" s="41"/>
      <c r="G535" s="42"/>
      <c r="H535" s="41"/>
      <c r="I535" s="29"/>
      <c r="J535" s="29"/>
      <c r="K535" s="29"/>
      <c r="L535" s="29"/>
      <c r="M535" s="29"/>
    </row>
    <row r="536" spans="1:13">
      <c r="A536" s="29"/>
      <c r="B536" s="29"/>
      <c r="C536" s="29"/>
      <c r="D536" s="29"/>
      <c r="E536" s="40"/>
      <c r="F536" s="41"/>
      <c r="G536" s="42"/>
      <c r="H536" s="41"/>
      <c r="I536" s="29"/>
      <c r="J536" s="29"/>
      <c r="K536" s="29"/>
      <c r="L536" s="29"/>
      <c r="M536" s="29"/>
    </row>
    <row r="537" spans="1:13">
      <c r="A537" s="29"/>
      <c r="B537" s="29"/>
      <c r="C537" s="29"/>
      <c r="D537" s="29"/>
      <c r="E537" s="40"/>
      <c r="F537" s="41"/>
      <c r="G537" s="42"/>
      <c r="H537" s="41"/>
      <c r="I537" s="29"/>
      <c r="J537" s="29"/>
      <c r="K537" s="29"/>
      <c r="L537" s="29"/>
      <c r="M537" s="29"/>
    </row>
    <row r="538" spans="1:13">
      <c r="A538" s="29"/>
      <c r="B538" s="29"/>
      <c r="C538" s="29"/>
      <c r="D538" s="29"/>
      <c r="E538" s="40"/>
      <c r="F538" s="41"/>
      <c r="G538" s="42"/>
      <c r="H538" s="41"/>
      <c r="I538" s="29"/>
      <c r="J538" s="29"/>
      <c r="K538" s="29"/>
      <c r="L538" s="29"/>
      <c r="M538" s="29"/>
    </row>
    <row r="539" spans="1:13">
      <c r="A539" s="29"/>
      <c r="B539" s="29"/>
      <c r="C539" s="29"/>
      <c r="D539" s="29"/>
      <c r="E539" s="40"/>
      <c r="F539" s="41"/>
      <c r="G539" s="42"/>
      <c r="H539" s="41"/>
      <c r="I539" s="29"/>
      <c r="J539" s="29"/>
      <c r="K539" s="29"/>
      <c r="L539" s="29"/>
      <c r="M539" s="29"/>
    </row>
    <row r="540" spans="1:13">
      <c r="A540" s="29"/>
      <c r="B540" s="29"/>
      <c r="C540" s="29"/>
      <c r="D540" s="29"/>
      <c r="E540" s="40"/>
      <c r="F540" s="41"/>
      <c r="G540" s="42"/>
      <c r="H540" s="41"/>
      <c r="I540" s="29"/>
      <c r="J540" s="29"/>
      <c r="K540" s="29"/>
      <c r="L540" s="29"/>
      <c r="M540" s="29"/>
    </row>
    <row r="541" spans="1:13">
      <c r="A541" s="29"/>
      <c r="B541" s="29"/>
      <c r="C541" s="29"/>
      <c r="D541" s="29"/>
      <c r="E541" s="40"/>
      <c r="F541" s="41"/>
      <c r="G541" s="42"/>
      <c r="H541" s="41"/>
      <c r="I541" s="29"/>
      <c r="J541" s="29"/>
      <c r="K541" s="29"/>
      <c r="L541" s="29"/>
      <c r="M541" s="29"/>
    </row>
    <row r="542" spans="1:13">
      <c r="A542" s="29"/>
      <c r="B542" s="29"/>
      <c r="C542" s="29"/>
      <c r="D542" s="29"/>
      <c r="E542" s="40"/>
      <c r="F542" s="41"/>
      <c r="G542" s="42"/>
      <c r="H542" s="41"/>
      <c r="I542" s="29"/>
      <c r="J542" s="29"/>
      <c r="K542" s="29"/>
      <c r="L542" s="29"/>
      <c r="M542" s="29"/>
    </row>
    <row r="543" spans="1:13">
      <c r="A543" s="29"/>
      <c r="B543" s="29"/>
      <c r="C543" s="29"/>
      <c r="D543" s="29"/>
      <c r="E543" s="40"/>
      <c r="F543" s="41"/>
      <c r="G543" s="42"/>
      <c r="H543" s="41"/>
      <c r="I543" s="29"/>
      <c r="J543" s="29"/>
      <c r="K543" s="29"/>
      <c r="L543" s="29"/>
      <c r="M543" s="29"/>
    </row>
    <row r="544" spans="1:13">
      <c r="A544" s="29"/>
      <c r="B544" s="29"/>
      <c r="C544" s="29"/>
      <c r="D544" s="29"/>
      <c r="E544" s="40"/>
      <c r="F544" s="41"/>
      <c r="G544" s="42"/>
      <c r="H544" s="41"/>
      <c r="I544" s="29"/>
      <c r="J544" s="29"/>
      <c r="K544" s="29"/>
      <c r="L544" s="29"/>
      <c r="M544" s="29"/>
    </row>
    <row r="545" spans="1:13">
      <c r="A545" s="29"/>
      <c r="B545" s="29"/>
      <c r="C545" s="29"/>
      <c r="D545" s="29"/>
      <c r="E545" s="40"/>
      <c r="F545" s="41"/>
      <c r="G545" s="42"/>
      <c r="H545" s="41"/>
      <c r="I545" s="29"/>
      <c r="J545" s="29"/>
      <c r="K545" s="29"/>
      <c r="L545" s="29"/>
      <c r="M545" s="29"/>
    </row>
    <row r="546" spans="1:13">
      <c r="A546" s="29"/>
      <c r="B546" s="29"/>
      <c r="C546" s="29"/>
      <c r="D546" s="29"/>
      <c r="E546" s="40"/>
      <c r="F546" s="41"/>
      <c r="G546" s="42"/>
      <c r="H546" s="41"/>
      <c r="I546" s="29"/>
      <c r="J546" s="29"/>
      <c r="K546" s="29"/>
      <c r="L546" s="29"/>
      <c r="M546" s="29"/>
    </row>
    <row r="547" spans="1:13">
      <c r="A547" s="29"/>
      <c r="B547" s="29"/>
      <c r="C547" s="29"/>
      <c r="D547" s="29"/>
      <c r="E547" s="40"/>
      <c r="F547" s="41"/>
      <c r="G547" s="42"/>
      <c r="H547" s="41"/>
      <c r="I547" s="29"/>
      <c r="J547" s="29"/>
      <c r="K547" s="29"/>
      <c r="L547" s="29"/>
      <c r="M547" s="29"/>
    </row>
    <row r="548" spans="1:13">
      <c r="A548" s="29"/>
      <c r="B548" s="29"/>
      <c r="C548" s="29"/>
      <c r="D548" s="29"/>
      <c r="E548" s="40"/>
      <c r="F548" s="41"/>
      <c r="G548" s="42"/>
      <c r="H548" s="41"/>
      <c r="I548" s="29"/>
      <c r="J548" s="29"/>
      <c r="K548" s="29"/>
      <c r="L548" s="29"/>
      <c r="M548" s="29"/>
    </row>
    <row r="549" spans="1:13">
      <c r="A549" s="29"/>
      <c r="B549" s="29"/>
      <c r="C549" s="29"/>
      <c r="D549" s="29"/>
      <c r="E549" s="40"/>
      <c r="F549" s="41"/>
      <c r="G549" s="42"/>
      <c r="H549" s="41"/>
      <c r="I549" s="29"/>
      <c r="J549" s="29"/>
      <c r="K549" s="29"/>
      <c r="L549" s="29"/>
      <c r="M549" s="29"/>
    </row>
    <row r="550" spans="1:13">
      <c r="A550" s="29"/>
      <c r="B550" s="29"/>
      <c r="C550" s="29"/>
      <c r="D550" s="29"/>
      <c r="E550" s="40"/>
      <c r="F550" s="41"/>
      <c r="G550" s="42"/>
      <c r="H550" s="41"/>
      <c r="I550" s="29"/>
      <c r="J550" s="29"/>
      <c r="K550" s="29"/>
      <c r="L550" s="29"/>
      <c r="M550" s="29"/>
    </row>
    <row r="551" spans="1:13">
      <c r="A551" s="29"/>
      <c r="B551" s="29"/>
      <c r="C551" s="29"/>
      <c r="D551" s="29"/>
      <c r="E551" s="40"/>
      <c r="F551" s="41"/>
      <c r="G551" s="42"/>
      <c r="H551" s="41"/>
      <c r="I551" s="29"/>
      <c r="J551" s="29"/>
      <c r="K551" s="29"/>
      <c r="L551" s="29"/>
      <c r="M551" s="29"/>
    </row>
    <row r="552" spans="1:13">
      <c r="A552" s="29"/>
      <c r="B552" s="29"/>
      <c r="C552" s="29"/>
      <c r="D552" s="29"/>
      <c r="E552" s="40"/>
      <c r="F552" s="41"/>
      <c r="G552" s="42"/>
      <c r="H552" s="41"/>
      <c r="I552" s="29"/>
      <c r="J552" s="29"/>
      <c r="K552" s="29"/>
      <c r="L552" s="29"/>
      <c r="M552" s="29"/>
    </row>
    <row r="553" spans="1:13">
      <c r="A553" s="29"/>
      <c r="B553" s="29"/>
      <c r="C553" s="29"/>
      <c r="D553" s="29"/>
      <c r="E553" s="40"/>
      <c r="F553" s="41"/>
      <c r="G553" s="42"/>
      <c r="H553" s="41"/>
      <c r="I553" s="29"/>
      <c r="J553" s="29"/>
      <c r="K553" s="29"/>
      <c r="L553" s="29"/>
      <c r="M553" s="29"/>
    </row>
    <row r="554" spans="1:13">
      <c r="A554" s="29"/>
      <c r="B554" s="29"/>
      <c r="C554" s="29"/>
      <c r="D554" s="29"/>
      <c r="E554" s="40"/>
      <c r="F554" s="41"/>
      <c r="G554" s="42"/>
      <c r="H554" s="41"/>
      <c r="I554" s="29"/>
      <c r="J554" s="29"/>
      <c r="K554" s="29"/>
      <c r="L554" s="29"/>
      <c r="M554" s="29"/>
    </row>
    <row r="555" spans="1:13">
      <c r="A555" s="29"/>
      <c r="B555" s="29"/>
      <c r="C555" s="29"/>
      <c r="D555" s="29"/>
      <c r="E555" s="40"/>
      <c r="F555" s="41"/>
      <c r="G555" s="42"/>
      <c r="H555" s="41"/>
      <c r="I555" s="29"/>
      <c r="J555" s="29"/>
      <c r="K555" s="29"/>
      <c r="L555" s="29"/>
      <c r="M555" s="29"/>
    </row>
    <row r="556" spans="1:13">
      <c r="A556" s="29"/>
      <c r="B556" s="29"/>
      <c r="C556" s="29"/>
      <c r="D556" s="29"/>
      <c r="E556" s="40"/>
      <c r="F556" s="41"/>
      <c r="G556" s="42"/>
      <c r="H556" s="41"/>
      <c r="I556" s="29"/>
      <c r="J556" s="29"/>
      <c r="K556" s="29"/>
      <c r="L556" s="29"/>
      <c r="M556" s="29"/>
    </row>
    <row r="557" spans="1:13">
      <c r="A557" s="29"/>
      <c r="B557" s="29"/>
      <c r="C557" s="29"/>
      <c r="D557" s="29"/>
      <c r="E557" s="40"/>
      <c r="F557" s="41"/>
      <c r="G557" s="42"/>
      <c r="H557" s="41"/>
      <c r="I557" s="29"/>
      <c r="J557" s="29"/>
      <c r="K557" s="29"/>
      <c r="L557" s="29"/>
      <c r="M557" s="29"/>
    </row>
    <row r="558" spans="1:13">
      <c r="A558" s="29"/>
      <c r="B558" s="29"/>
      <c r="C558" s="29"/>
      <c r="D558" s="29"/>
      <c r="E558" s="40"/>
      <c r="F558" s="41"/>
      <c r="G558" s="42"/>
      <c r="H558" s="41"/>
      <c r="I558" s="29"/>
      <c r="J558" s="29"/>
      <c r="K558" s="29"/>
      <c r="L558" s="29"/>
      <c r="M558" s="29"/>
    </row>
    <row r="559" spans="1:13">
      <c r="A559" s="29"/>
      <c r="B559" s="29"/>
      <c r="C559" s="29"/>
      <c r="D559" s="29"/>
      <c r="E559" s="40"/>
      <c r="F559" s="41"/>
      <c r="G559" s="42"/>
      <c r="H559" s="41"/>
      <c r="I559" s="29"/>
      <c r="J559" s="29"/>
      <c r="K559" s="29"/>
      <c r="L559" s="29"/>
      <c r="M559" s="29"/>
    </row>
    <row r="560" spans="1:13">
      <c r="A560" s="29"/>
      <c r="B560" s="29"/>
      <c r="C560" s="29"/>
      <c r="D560" s="29"/>
      <c r="E560" s="40"/>
      <c r="F560" s="41"/>
      <c r="G560" s="42"/>
      <c r="H560" s="41"/>
      <c r="I560" s="29"/>
      <c r="J560" s="29"/>
      <c r="K560" s="29"/>
      <c r="L560" s="29"/>
      <c r="M560" s="29"/>
    </row>
    <row r="561" spans="1:13">
      <c r="A561" s="29"/>
      <c r="B561" s="29"/>
      <c r="C561" s="29"/>
      <c r="D561" s="29"/>
      <c r="E561" s="40"/>
      <c r="F561" s="41"/>
      <c r="G561" s="42"/>
      <c r="H561" s="41"/>
      <c r="I561" s="29"/>
      <c r="J561" s="29"/>
      <c r="K561" s="29"/>
      <c r="L561" s="29"/>
      <c r="M561" s="29"/>
    </row>
    <row r="562" spans="1:13">
      <c r="A562" s="29"/>
      <c r="B562" s="29"/>
      <c r="C562" s="29"/>
      <c r="D562" s="29"/>
      <c r="E562" s="40"/>
      <c r="F562" s="41"/>
      <c r="G562" s="42"/>
      <c r="H562" s="41"/>
      <c r="I562" s="29"/>
      <c r="J562" s="29"/>
      <c r="K562" s="29"/>
      <c r="L562" s="29"/>
      <c r="M562" s="29"/>
    </row>
    <row r="563" spans="1:13">
      <c r="A563" s="29"/>
      <c r="B563" s="29"/>
      <c r="C563" s="29"/>
      <c r="D563" s="29"/>
      <c r="E563" s="40"/>
      <c r="F563" s="41"/>
      <c r="G563" s="42"/>
      <c r="H563" s="41"/>
      <c r="I563" s="29"/>
      <c r="J563" s="29"/>
      <c r="K563" s="29"/>
      <c r="L563" s="29"/>
      <c r="M563" s="29"/>
    </row>
    <row r="564" spans="1:13">
      <c r="A564" s="29"/>
      <c r="B564" s="29"/>
      <c r="C564" s="29"/>
      <c r="D564" s="29"/>
      <c r="E564" s="40"/>
      <c r="F564" s="41"/>
      <c r="G564" s="42"/>
      <c r="H564" s="41"/>
      <c r="I564" s="29"/>
      <c r="J564" s="29"/>
      <c r="K564" s="29"/>
      <c r="L564" s="29"/>
      <c r="M564" s="29"/>
    </row>
    <row r="565" spans="1:13">
      <c r="A565" s="29"/>
      <c r="B565" s="29"/>
      <c r="C565" s="29"/>
      <c r="D565" s="29"/>
      <c r="E565" s="40"/>
      <c r="F565" s="41"/>
      <c r="G565" s="42"/>
      <c r="H565" s="41"/>
      <c r="I565" s="29"/>
      <c r="J565" s="29"/>
      <c r="K565" s="29"/>
      <c r="L565" s="29"/>
      <c r="M565" s="29"/>
    </row>
    <row r="566" spans="1:13">
      <c r="A566" s="29"/>
      <c r="B566" s="29"/>
      <c r="C566" s="29"/>
      <c r="D566" s="29"/>
      <c r="E566" s="40"/>
      <c r="F566" s="41"/>
      <c r="G566" s="42"/>
      <c r="H566" s="41"/>
      <c r="I566" s="29"/>
      <c r="J566" s="29"/>
      <c r="K566" s="29"/>
      <c r="L566" s="29"/>
      <c r="M566" s="29"/>
    </row>
    <row r="567" spans="1:13">
      <c r="A567" s="29"/>
      <c r="B567" s="29"/>
      <c r="C567" s="29"/>
      <c r="D567" s="29"/>
      <c r="E567" s="40"/>
      <c r="F567" s="41"/>
      <c r="G567" s="42"/>
      <c r="H567" s="41"/>
      <c r="I567" s="29"/>
      <c r="J567" s="29"/>
      <c r="K567" s="29"/>
      <c r="L567" s="29"/>
      <c r="M567" s="29"/>
    </row>
    <row r="568" spans="1:13">
      <c r="A568" s="29"/>
      <c r="B568" s="29"/>
      <c r="C568" s="29"/>
      <c r="D568" s="29"/>
      <c r="E568" s="40"/>
      <c r="F568" s="41"/>
      <c r="G568" s="42"/>
      <c r="H568" s="41"/>
      <c r="I568" s="29"/>
      <c r="J568" s="29"/>
      <c r="K568" s="29"/>
      <c r="L568" s="29"/>
      <c r="M568" s="29"/>
    </row>
    <row r="569" spans="1:13">
      <c r="A569" s="29"/>
      <c r="B569" s="29"/>
      <c r="C569" s="29"/>
      <c r="D569" s="29"/>
      <c r="E569" s="40"/>
      <c r="F569" s="41"/>
      <c r="G569" s="42"/>
      <c r="H569" s="41"/>
      <c r="I569" s="29"/>
      <c r="J569" s="29"/>
      <c r="K569" s="29"/>
      <c r="L569" s="29"/>
      <c r="M569" s="29"/>
    </row>
    <row r="570" spans="1:13">
      <c r="A570" s="29"/>
      <c r="B570" s="29"/>
      <c r="C570" s="29"/>
      <c r="D570" s="29"/>
      <c r="E570" s="40"/>
      <c r="F570" s="41"/>
      <c r="G570" s="42"/>
      <c r="H570" s="41"/>
      <c r="I570" s="29"/>
      <c r="J570" s="29"/>
      <c r="K570" s="29"/>
      <c r="L570" s="29"/>
      <c r="M570" s="29"/>
    </row>
    <row r="571" spans="1:13">
      <c r="A571" s="29"/>
      <c r="B571" s="29"/>
      <c r="C571" s="29"/>
      <c r="D571" s="29"/>
      <c r="E571" s="40"/>
      <c r="F571" s="41"/>
      <c r="G571" s="42"/>
      <c r="H571" s="41"/>
      <c r="I571" s="29"/>
      <c r="J571" s="29"/>
      <c r="K571" s="29"/>
      <c r="L571" s="29"/>
      <c r="M571" s="29"/>
    </row>
    <row r="572" spans="1:13">
      <c r="A572" s="29"/>
      <c r="B572" s="29"/>
      <c r="C572" s="29"/>
      <c r="D572" s="29"/>
      <c r="E572" s="40"/>
      <c r="F572" s="41"/>
      <c r="G572" s="42"/>
      <c r="H572" s="41"/>
      <c r="I572" s="29"/>
      <c r="J572" s="29"/>
      <c r="K572" s="29"/>
      <c r="L572" s="29"/>
      <c r="M572" s="29"/>
    </row>
    <row r="573" spans="1:13">
      <c r="A573" s="29"/>
      <c r="B573" s="29"/>
      <c r="C573" s="29"/>
      <c r="D573" s="29"/>
      <c r="E573" s="40"/>
      <c r="F573" s="41"/>
      <c r="G573" s="42"/>
      <c r="H573" s="41"/>
      <c r="I573" s="29"/>
      <c r="J573" s="29"/>
      <c r="K573" s="29"/>
      <c r="L573" s="29"/>
      <c r="M573" s="29"/>
    </row>
    <row r="574" spans="1:13">
      <c r="A574" s="29"/>
      <c r="B574" s="29"/>
      <c r="C574" s="29"/>
      <c r="D574" s="29"/>
      <c r="E574" s="40"/>
      <c r="F574" s="41"/>
      <c r="G574" s="42"/>
      <c r="H574" s="41"/>
      <c r="I574" s="29"/>
      <c r="J574" s="29"/>
      <c r="K574" s="29"/>
      <c r="L574" s="29"/>
      <c r="M574" s="29"/>
    </row>
    <row r="575" spans="1:13">
      <c r="A575" s="29"/>
      <c r="B575" s="29"/>
      <c r="C575" s="29"/>
      <c r="D575" s="29"/>
      <c r="E575" s="40"/>
      <c r="F575" s="41"/>
      <c r="G575" s="42"/>
      <c r="H575" s="41"/>
      <c r="I575" s="29"/>
      <c r="J575" s="29"/>
      <c r="K575" s="29"/>
      <c r="L575" s="29"/>
      <c r="M575" s="29"/>
    </row>
    <row r="576" spans="1:13">
      <c r="A576" s="29"/>
      <c r="B576" s="29"/>
      <c r="C576" s="29"/>
      <c r="D576" s="29"/>
      <c r="E576" s="40"/>
      <c r="F576" s="41"/>
      <c r="G576" s="42"/>
      <c r="H576" s="41"/>
      <c r="I576" s="29"/>
      <c r="J576" s="29"/>
      <c r="K576" s="29"/>
      <c r="L576" s="29"/>
      <c r="M576" s="29"/>
    </row>
    <row r="577" spans="1:13">
      <c r="A577" s="29"/>
      <c r="B577" s="29"/>
      <c r="C577" s="29"/>
      <c r="D577" s="29"/>
      <c r="E577" s="40"/>
      <c r="F577" s="41"/>
      <c r="G577" s="42"/>
      <c r="H577" s="41"/>
      <c r="I577" s="29"/>
      <c r="J577" s="29"/>
      <c r="K577" s="29"/>
      <c r="L577" s="29"/>
      <c r="M577" s="29"/>
    </row>
    <row r="578" spans="1:13">
      <c r="A578" s="29"/>
      <c r="B578" s="29"/>
      <c r="C578" s="29"/>
      <c r="D578" s="29"/>
      <c r="E578" s="40"/>
      <c r="F578" s="41"/>
      <c r="G578" s="42"/>
      <c r="H578" s="41"/>
      <c r="I578" s="29"/>
      <c r="J578" s="29"/>
      <c r="K578" s="29"/>
      <c r="L578" s="29"/>
      <c r="M578" s="29"/>
    </row>
    <row r="579" spans="1:13">
      <c r="A579" s="29"/>
      <c r="B579" s="29"/>
      <c r="C579" s="29"/>
      <c r="D579" s="29"/>
      <c r="E579" s="40"/>
      <c r="F579" s="41"/>
      <c r="G579" s="42"/>
      <c r="H579" s="41"/>
      <c r="I579" s="29"/>
      <c r="J579" s="29"/>
      <c r="K579" s="29"/>
      <c r="L579" s="29"/>
      <c r="M579" s="29"/>
    </row>
    <row r="580" spans="1:13">
      <c r="A580" s="29"/>
      <c r="B580" s="29"/>
      <c r="C580" s="29"/>
      <c r="D580" s="29"/>
      <c r="E580" s="40"/>
      <c r="F580" s="41"/>
      <c r="G580" s="42"/>
      <c r="H580" s="41"/>
      <c r="I580" s="29"/>
      <c r="J580" s="29"/>
      <c r="K580" s="29"/>
      <c r="L580" s="29"/>
      <c r="M580" s="29"/>
    </row>
    <row r="581" spans="1:13">
      <c r="A581" s="29"/>
      <c r="B581" s="29"/>
      <c r="C581" s="29"/>
      <c r="D581" s="29"/>
      <c r="E581" s="40"/>
      <c r="F581" s="41"/>
      <c r="G581" s="42"/>
      <c r="H581" s="41"/>
      <c r="I581" s="29"/>
      <c r="J581" s="29"/>
      <c r="K581" s="29"/>
      <c r="L581" s="29"/>
      <c r="M581" s="29"/>
    </row>
    <row r="582" spans="1:13">
      <c r="A582" s="29"/>
      <c r="B582" s="29"/>
      <c r="C582" s="29"/>
      <c r="D582" s="29"/>
      <c r="E582" s="40"/>
      <c r="F582" s="41"/>
      <c r="G582" s="42"/>
      <c r="H582" s="41"/>
      <c r="I582" s="29"/>
      <c r="J582" s="29"/>
      <c r="K582" s="29"/>
      <c r="L582" s="29"/>
      <c r="M582" s="29"/>
    </row>
    <row r="583" spans="1:13">
      <c r="A583" s="29"/>
      <c r="B583" s="29"/>
      <c r="C583" s="29"/>
      <c r="D583" s="29"/>
      <c r="E583" s="40"/>
      <c r="F583" s="41"/>
      <c r="G583" s="42"/>
      <c r="H583" s="41"/>
      <c r="I583" s="29"/>
      <c r="J583" s="29"/>
      <c r="K583" s="29"/>
      <c r="L583" s="29"/>
      <c r="M583" s="29"/>
    </row>
    <row r="584" spans="1:13">
      <c r="A584" s="29"/>
      <c r="B584" s="29"/>
      <c r="C584" s="29"/>
      <c r="D584" s="29"/>
      <c r="E584" s="40"/>
      <c r="F584" s="41"/>
      <c r="G584" s="42"/>
      <c r="H584" s="41"/>
      <c r="I584" s="29"/>
      <c r="J584" s="29"/>
      <c r="K584" s="29"/>
      <c r="L584" s="29"/>
      <c r="M584" s="29"/>
    </row>
    <row r="585" spans="1:13">
      <c r="A585" s="29"/>
      <c r="B585" s="29"/>
      <c r="C585" s="29"/>
      <c r="D585" s="29"/>
      <c r="E585" s="40"/>
      <c r="F585" s="41"/>
      <c r="G585" s="42"/>
      <c r="H585" s="41"/>
      <c r="I585" s="29"/>
      <c r="J585" s="29"/>
      <c r="K585" s="29"/>
      <c r="L585" s="29"/>
      <c r="M585" s="29"/>
    </row>
    <row r="586" spans="1:13">
      <c r="A586" s="29"/>
      <c r="B586" s="29"/>
      <c r="C586" s="29"/>
      <c r="D586" s="29"/>
      <c r="E586" s="40"/>
      <c r="F586" s="41"/>
      <c r="G586" s="42"/>
      <c r="H586" s="41"/>
      <c r="I586" s="29"/>
      <c r="J586" s="29"/>
      <c r="K586" s="29"/>
      <c r="L586" s="29"/>
      <c r="M586" s="29"/>
    </row>
    <row r="587" spans="1:13">
      <c r="A587" s="29"/>
      <c r="B587" s="29"/>
      <c r="C587" s="29"/>
      <c r="D587" s="29"/>
      <c r="E587" s="40"/>
      <c r="F587" s="41"/>
      <c r="G587" s="42"/>
      <c r="H587" s="41"/>
      <c r="I587" s="29"/>
      <c r="J587" s="29"/>
      <c r="K587" s="29"/>
      <c r="L587" s="29"/>
      <c r="M587" s="29"/>
    </row>
    <row r="588" spans="1:13">
      <c r="A588" s="29"/>
      <c r="B588" s="29"/>
      <c r="C588" s="29"/>
      <c r="D588" s="29"/>
      <c r="E588" s="40"/>
      <c r="F588" s="41"/>
      <c r="G588" s="42"/>
      <c r="H588" s="41"/>
      <c r="I588" s="29"/>
      <c r="J588" s="29"/>
      <c r="K588" s="29"/>
      <c r="L588" s="29"/>
      <c r="M588" s="29"/>
    </row>
    <row r="589" spans="1:13">
      <c r="A589" s="29"/>
      <c r="B589" s="29"/>
      <c r="C589" s="29"/>
      <c r="D589" s="29"/>
      <c r="E589" s="40"/>
      <c r="F589" s="41"/>
      <c r="G589" s="42"/>
      <c r="H589" s="41"/>
      <c r="I589" s="29"/>
      <c r="J589" s="29"/>
      <c r="K589" s="29"/>
      <c r="L589" s="29"/>
      <c r="M589" s="29"/>
    </row>
    <row r="590" spans="1:13">
      <c r="A590" s="29"/>
      <c r="B590" s="29"/>
      <c r="C590" s="29"/>
      <c r="D590" s="29"/>
      <c r="E590" s="40"/>
      <c r="F590" s="41"/>
      <c r="G590" s="42"/>
      <c r="H590" s="41"/>
      <c r="I590" s="29"/>
      <c r="J590" s="29"/>
      <c r="K590" s="29"/>
      <c r="L590" s="29"/>
      <c r="M590" s="29"/>
    </row>
    <row r="591" spans="1:13">
      <c r="A591" s="29"/>
      <c r="B591" s="29"/>
      <c r="C591" s="29"/>
      <c r="D591" s="29"/>
      <c r="E591" s="40"/>
      <c r="F591" s="41"/>
      <c r="G591" s="42"/>
      <c r="H591" s="41"/>
      <c r="I591" s="29"/>
      <c r="J591" s="29"/>
      <c r="K591" s="29"/>
      <c r="L591" s="29"/>
      <c r="M591" s="29"/>
    </row>
    <row r="592" spans="1:13">
      <c r="A592" s="29"/>
      <c r="B592" s="29"/>
      <c r="C592" s="29"/>
      <c r="D592" s="29"/>
      <c r="E592" s="40"/>
      <c r="F592" s="41"/>
      <c r="G592" s="42"/>
      <c r="H592" s="41"/>
      <c r="I592" s="29"/>
      <c r="J592" s="29"/>
      <c r="K592" s="29"/>
      <c r="L592" s="29"/>
      <c r="M592" s="29"/>
    </row>
    <row r="593" spans="1:13">
      <c r="A593" s="29"/>
      <c r="B593" s="29"/>
      <c r="C593" s="29"/>
      <c r="D593" s="29"/>
      <c r="E593" s="40"/>
      <c r="F593" s="41"/>
      <c r="G593" s="42"/>
      <c r="H593" s="41"/>
      <c r="I593" s="29"/>
      <c r="J593" s="29"/>
      <c r="K593" s="29"/>
      <c r="L593" s="29"/>
      <c r="M593" s="29"/>
    </row>
    <row r="594" spans="1:13">
      <c r="A594" s="29"/>
      <c r="B594" s="29"/>
      <c r="C594" s="29"/>
      <c r="D594" s="29"/>
      <c r="E594" s="40"/>
      <c r="F594" s="41"/>
      <c r="G594" s="42"/>
      <c r="H594" s="41"/>
      <c r="I594" s="29"/>
      <c r="J594" s="29"/>
      <c r="K594" s="29"/>
      <c r="L594" s="29"/>
      <c r="M594" s="29"/>
    </row>
    <row r="595" spans="1:13">
      <c r="A595" s="29"/>
      <c r="B595" s="29"/>
      <c r="C595" s="29"/>
      <c r="D595" s="29"/>
      <c r="E595" s="40"/>
      <c r="F595" s="41"/>
      <c r="G595" s="42"/>
      <c r="H595" s="41"/>
      <c r="I595" s="29"/>
      <c r="J595" s="29"/>
      <c r="K595" s="29"/>
      <c r="L595" s="29"/>
      <c r="M595" s="29"/>
    </row>
    <row r="596" spans="1:13">
      <c r="A596" s="29"/>
      <c r="B596" s="29"/>
      <c r="C596" s="29"/>
      <c r="D596" s="29"/>
      <c r="E596" s="40"/>
      <c r="F596" s="41"/>
      <c r="G596" s="42"/>
      <c r="H596" s="41"/>
      <c r="I596" s="29"/>
      <c r="J596" s="29"/>
      <c r="K596" s="29"/>
      <c r="L596" s="29"/>
      <c r="M596" s="29"/>
    </row>
    <row r="597" spans="1:13">
      <c r="A597" s="29"/>
      <c r="B597" s="29"/>
      <c r="C597" s="29"/>
      <c r="D597" s="29"/>
      <c r="E597" s="40"/>
      <c r="F597" s="41"/>
      <c r="G597" s="42"/>
      <c r="H597" s="41"/>
      <c r="I597" s="29"/>
      <c r="J597" s="29"/>
      <c r="K597" s="29"/>
      <c r="L597" s="29"/>
      <c r="M597" s="29"/>
    </row>
    <row r="598" spans="1:13">
      <c r="A598" s="29"/>
      <c r="B598" s="29"/>
      <c r="C598" s="29"/>
      <c r="D598" s="29"/>
      <c r="E598" s="40"/>
      <c r="F598" s="41"/>
      <c r="G598" s="42"/>
      <c r="H598" s="41"/>
      <c r="I598" s="29"/>
      <c r="J598" s="29"/>
      <c r="K598" s="29"/>
      <c r="L598" s="29"/>
      <c r="M598" s="29"/>
    </row>
    <row r="599" spans="1:13">
      <c r="A599" s="29"/>
      <c r="B599" s="29"/>
      <c r="C599" s="29"/>
      <c r="D599" s="29"/>
      <c r="E599" s="40"/>
      <c r="F599" s="41"/>
      <c r="G599" s="42"/>
      <c r="H599" s="41"/>
      <c r="I599" s="29"/>
      <c r="J599" s="29"/>
      <c r="K599" s="29"/>
      <c r="L599" s="29"/>
      <c r="M599" s="29"/>
    </row>
    <row r="600" spans="1:13">
      <c r="A600" s="29"/>
      <c r="B600" s="29"/>
      <c r="C600" s="29"/>
      <c r="D600" s="29"/>
      <c r="E600" s="40"/>
      <c r="F600" s="41"/>
      <c r="G600" s="42"/>
      <c r="H600" s="41"/>
      <c r="I600" s="29"/>
      <c r="J600" s="29"/>
      <c r="K600" s="29"/>
      <c r="L600" s="29"/>
      <c r="M600" s="29"/>
    </row>
    <row r="601" spans="1:13">
      <c r="A601" s="29"/>
      <c r="B601" s="29"/>
      <c r="C601" s="29"/>
      <c r="D601" s="29"/>
      <c r="E601" s="40"/>
      <c r="F601" s="41"/>
      <c r="G601" s="42"/>
      <c r="H601" s="41"/>
      <c r="I601" s="29"/>
      <c r="J601" s="29"/>
      <c r="K601" s="29"/>
      <c r="L601" s="29"/>
      <c r="M601" s="29"/>
    </row>
    <row r="602" spans="1:13">
      <c r="A602" s="29"/>
      <c r="B602" s="29"/>
      <c r="C602" s="29"/>
      <c r="D602" s="29"/>
      <c r="E602" s="40"/>
      <c r="F602" s="41"/>
      <c r="G602" s="42"/>
      <c r="H602" s="41"/>
      <c r="I602" s="29"/>
      <c r="J602" s="29"/>
      <c r="K602" s="29"/>
      <c r="L602" s="29"/>
      <c r="M602" s="29"/>
    </row>
    <row r="603" spans="1:13">
      <c r="A603" s="29"/>
      <c r="B603" s="29"/>
      <c r="C603" s="29"/>
      <c r="D603" s="29"/>
      <c r="E603" s="40"/>
      <c r="F603" s="41"/>
      <c r="G603" s="42"/>
      <c r="H603" s="41"/>
      <c r="I603" s="29"/>
      <c r="J603" s="29"/>
      <c r="K603" s="29"/>
      <c r="L603" s="29"/>
      <c r="M603" s="29"/>
    </row>
    <row r="604" spans="1:13">
      <c r="A604" s="29"/>
      <c r="B604" s="29"/>
      <c r="C604" s="29"/>
      <c r="D604" s="29"/>
      <c r="E604" s="40"/>
      <c r="F604" s="41"/>
      <c r="G604" s="42"/>
      <c r="H604" s="41"/>
      <c r="I604" s="29"/>
      <c r="J604" s="29"/>
      <c r="K604" s="29"/>
      <c r="L604" s="29"/>
      <c r="M604" s="29"/>
    </row>
    <row r="605" spans="1:13">
      <c r="A605" s="29"/>
      <c r="B605" s="29"/>
      <c r="C605" s="29"/>
      <c r="D605" s="29"/>
      <c r="E605" s="40"/>
      <c r="F605" s="41"/>
      <c r="G605" s="42"/>
      <c r="H605" s="41"/>
      <c r="I605" s="29"/>
      <c r="J605" s="29"/>
      <c r="K605" s="29"/>
      <c r="L605" s="29"/>
      <c r="M605" s="29"/>
    </row>
    <row r="606" spans="1:13">
      <c r="A606" s="29"/>
      <c r="B606" s="29"/>
      <c r="C606" s="29"/>
      <c r="D606" s="29"/>
      <c r="E606" s="40"/>
      <c r="F606" s="41"/>
      <c r="G606" s="42"/>
      <c r="H606" s="41"/>
      <c r="I606" s="29"/>
      <c r="J606" s="29"/>
      <c r="K606" s="29"/>
      <c r="L606" s="29"/>
      <c r="M606" s="29"/>
    </row>
    <row r="607" spans="1:13">
      <c r="A607" s="29"/>
      <c r="B607" s="29"/>
      <c r="C607" s="29"/>
      <c r="D607" s="29"/>
      <c r="E607" s="40"/>
      <c r="F607" s="41"/>
      <c r="G607" s="42"/>
      <c r="H607" s="41"/>
      <c r="I607" s="29"/>
      <c r="J607" s="29"/>
      <c r="K607" s="29"/>
      <c r="L607" s="29"/>
      <c r="M607" s="29"/>
    </row>
    <row r="608" spans="1:13">
      <c r="A608" s="29"/>
      <c r="B608" s="29"/>
      <c r="C608" s="29"/>
      <c r="D608" s="29"/>
      <c r="E608" s="40"/>
      <c r="F608" s="41"/>
      <c r="G608" s="42"/>
      <c r="H608" s="41"/>
      <c r="I608" s="29"/>
      <c r="J608" s="29"/>
      <c r="K608" s="29"/>
      <c r="L608" s="29"/>
      <c r="M608" s="29"/>
    </row>
    <row r="609" spans="1:13">
      <c r="A609" s="29"/>
      <c r="B609" s="29"/>
      <c r="C609" s="29"/>
      <c r="D609" s="29"/>
      <c r="E609" s="40"/>
      <c r="F609" s="41"/>
      <c r="G609" s="42"/>
      <c r="H609" s="41"/>
      <c r="I609" s="29"/>
      <c r="J609" s="29"/>
      <c r="K609" s="29"/>
      <c r="L609" s="29"/>
      <c r="M609" s="29"/>
    </row>
    <row r="610" spans="1:13">
      <c r="A610" s="29"/>
      <c r="B610" s="29"/>
      <c r="C610" s="29"/>
      <c r="D610" s="29"/>
      <c r="E610" s="40"/>
      <c r="F610" s="41"/>
      <c r="G610" s="42"/>
      <c r="H610" s="41"/>
      <c r="I610" s="29"/>
      <c r="J610" s="29"/>
      <c r="K610" s="29"/>
      <c r="L610" s="29"/>
      <c r="M610" s="29"/>
    </row>
    <row r="611" spans="1:13">
      <c r="A611" s="29"/>
      <c r="B611" s="29"/>
      <c r="C611" s="29"/>
      <c r="D611" s="29"/>
      <c r="E611" s="40"/>
      <c r="F611" s="41"/>
      <c r="G611" s="42"/>
      <c r="H611" s="41"/>
      <c r="I611" s="29"/>
      <c r="J611" s="29"/>
      <c r="K611" s="29"/>
      <c r="L611" s="29"/>
      <c r="M611" s="29"/>
    </row>
    <row r="612" spans="1:13">
      <c r="A612" s="29"/>
      <c r="B612" s="29"/>
      <c r="C612" s="29"/>
      <c r="D612" s="29"/>
      <c r="E612" s="40"/>
      <c r="F612" s="41"/>
      <c r="G612" s="42"/>
      <c r="H612" s="41"/>
      <c r="I612" s="29"/>
      <c r="J612" s="29"/>
      <c r="K612" s="29"/>
      <c r="L612" s="29"/>
      <c r="M612" s="29"/>
    </row>
    <row r="613" spans="1:13">
      <c r="A613" s="29"/>
      <c r="B613" s="29"/>
      <c r="C613" s="29"/>
      <c r="D613" s="29"/>
      <c r="E613" s="40"/>
      <c r="F613" s="41"/>
      <c r="G613" s="42"/>
      <c r="H613" s="41"/>
      <c r="I613" s="29"/>
      <c r="J613" s="29"/>
      <c r="K613" s="29"/>
      <c r="L613" s="29"/>
      <c r="M613" s="29"/>
    </row>
    <row r="614" spans="1:13">
      <c r="A614" s="29"/>
      <c r="B614" s="29"/>
      <c r="C614" s="29"/>
      <c r="D614" s="29"/>
      <c r="E614" s="40"/>
      <c r="F614" s="41"/>
      <c r="G614" s="42"/>
      <c r="H614" s="41"/>
      <c r="I614" s="29"/>
      <c r="J614" s="29"/>
      <c r="K614" s="29"/>
      <c r="L614" s="29"/>
      <c r="M614" s="29"/>
    </row>
    <row r="615" spans="1:13">
      <c r="A615" s="29"/>
      <c r="B615" s="29"/>
      <c r="C615" s="29"/>
      <c r="D615" s="29"/>
      <c r="E615" s="40"/>
      <c r="F615" s="41"/>
      <c r="G615" s="42"/>
      <c r="H615" s="41"/>
      <c r="I615" s="29"/>
      <c r="J615" s="29"/>
      <c r="K615" s="29"/>
      <c r="L615" s="29"/>
      <c r="M615" s="29"/>
    </row>
    <row r="616" spans="1:13">
      <c r="A616" s="29"/>
      <c r="B616" s="29"/>
      <c r="C616" s="29"/>
      <c r="D616" s="29"/>
      <c r="E616" s="40"/>
      <c r="F616" s="41"/>
      <c r="G616" s="42"/>
      <c r="H616" s="41"/>
      <c r="I616" s="29"/>
      <c r="J616" s="29"/>
      <c r="K616" s="29"/>
      <c r="L616" s="29"/>
      <c r="M616" s="29"/>
    </row>
    <row r="617" spans="1:13">
      <c r="A617" s="29"/>
      <c r="B617" s="29"/>
      <c r="C617" s="29"/>
      <c r="D617" s="29"/>
      <c r="E617" s="40"/>
      <c r="F617" s="41"/>
      <c r="G617" s="42"/>
      <c r="H617" s="41"/>
      <c r="I617" s="29"/>
      <c r="J617" s="29"/>
      <c r="K617" s="29"/>
      <c r="L617" s="29"/>
      <c r="M617" s="29"/>
    </row>
    <row r="618" spans="1:13">
      <c r="A618" s="29"/>
      <c r="B618" s="29"/>
      <c r="C618" s="29"/>
      <c r="D618" s="29"/>
      <c r="E618" s="40"/>
      <c r="F618" s="41"/>
      <c r="G618" s="42"/>
      <c r="H618" s="41"/>
      <c r="I618" s="29"/>
      <c r="J618" s="29"/>
      <c r="K618" s="29"/>
      <c r="L618" s="29"/>
      <c r="M618" s="29"/>
    </row>
    <row r="619" spans="1:13">
      <c r="A619" s="29"/>
      <c r="B619" s="29"/>
      <c r="C619" s="29"/>
      <c r="D619" s="29"/>
      <c r="E619" s="40"/>
      <c r="F619" s="41"/>
      <c r="G619" s="42"/>
      <c r="H619" s="41"/>
      <c r="I619" s="29"/>
      <c r="J619" s="29"/>
      <c r="K619" s="29"/>
      <c r="L619" s="29"/>
      <c r="M619" s="29"/>
    </row>
    <row r="620" spans="1:13">
      <c r="A620" s="29"/>
      <c r="B620" s="29"/>
      <c r="C620" s="29"/>
      <c r="D620" s="29"/>
      <c r="E620" s="40"/>
      <c r="F620" s="41"/>
      <c r="G620" s="42"/>
      <c r="H620" s="41"/>
      <c r="I620" s="29"/>
      <c r="J620" s="29"/>
      <c r="K620" s="29"/>
      <c r="L620" s="29"/>
      <c r="M620" s="29"/>
    </row>
    <row r="621" spans="1:13">
      <c r="A621" s="29"/>
      <c r="B621" s="29"/>
      <c r="C621" s="29"/>
      <c r="D621" s="29"/>
      <c r="E621" s="40"/>
      <c r="F621" s="41"/>
      <c r="G621" s="42"/>
      <c r="H621" s="41"/>
      <c r="I621" s="29"/>
      <c r="J621" s="29"/>
      <c r="K621" s="29"/>
      <c r="L621" s="29"/>
      <c r="M621" s="29"/>
    </row>
    <row r="622" spans="1:13">
      <c r="A622" s="29"/>
      <c r="B622" s="29"/>
      <c r="C622" s="29"/>
      <c r="D622" s="29"/>
      <c r="E622" s="40"/>
      <c r="F622" s="41"/>
      <c r="G622" s="42"/>
      <c r="H622" s="41"/>
      <c r="I622" s="29"/>
      <c r="J622" s="29"/>
      <c r="K622" s="29"/>
      <c r="L622" s="29"/>
      <c r="M622" s="29"/>
    </row>
    <row r="623" spans="1:13">
      <c r="A623" s="29"/>
      <c r="B623" s="29"/>
      <c r="C623" s="29"/>
      <c r="D623" s="29"/>
      <c r="E623" s="40"/>
      <c r="F623" s="41"/>
      <c r="G623" s="42"/>
      <c r="H623" s="41"/>
      <c r="I623" s="29"/>
      <c r="J623" s="29"/>
      <c r="K623" s="29"/>
      <c r="L623" s="29"/>
      <c r="M623" s="29"/>
    </row>
    <row r="624" spans="1:13">
      <c r="A624" s="29"/>
      <c r="B624" s="29"/>
      <c r="C624" s="29"/>
      <c r="D624" s="29"/>
      <c r="E624" s="40"/>
      <c r="F624" s="41"/>
      <c r="G624" s="42"/>
      <c r="H624" s="41"/>
      <c r="I624" s="29"/>
      <c r="J624" s="29"/>
      <c r="K624" s="29"/>
      <c r="L624" s="29"/>
      <c r="M624" s="29"/>
    </row>
    <row r="625" spans="1:13">
      <c r="A625" s="29"/>
      <c r="B625" s="29"/>
      <c r="C625" s="29"/>
      <c r="D625" s="29"/>
      <c r="E625" s="40"/>
      <c r="F625" s="41"/>
      <c r="G625" s="42"/>
      <c r="H625" s="41"/>
      <c r="I625" s="29"/>
      <c r="J625" s="29"/>
      <c r="K625" s="29"/>
      <c r="L625" s="29"/>
      <c r="M625" s="29"/>
    </row>
    <row r="626" spans="1:13">
      <c r="A626" s="29"/>
      <c r="B626" s="29"/>
      <c r="C626" s="29"/>
      <c r="D626" s="29"/>
      <c r="E626" s="40"/>
      <c r="F626" s="41"/>
      <c r="G626" s="42"/>
      <c r="H626" s="41"/>
      <c r="I626" s="29"/>
      <c r="J626" s="29"/>
      <c r="K626" s="29"/>
      <c r="L626" s="29"/>
      <c r="M626" s="29"/>
    </row>
    <row r="627" spans="1:13">
      <c r="A627" s="29"/>
      <c r="B627" s="29"/>
      <c r="C627" s="29"/>
      <c r="D627" s="29"/>
      <c r="E627" s="40"/>
      <c r="F627" s="41"/>
      <c r="G627" s="42"/>
      <c r="H627" s="41"/>
      <c r="I627" s="29"/>
      <c r="J627" s="29"/>
      <c r="K627" s="29"/>
      <c r="L627" s="29"/>
      <c r="M627" s="29"/>
    </row>
    <row r="628" spans="1:13">
      <c r="A628" s="29"/>
      <c r="B628" s="29"/>
      <c r="C628" s="29"/>
      <c r="D628" s="29"/>
      <c r="E628" s="40"/>
      <c r="F628" s="41"/>
      <c r="G628" s="42"/>
      <c r="H628" s="41"/>
      <c r="I628" s="29"/>
      <c r="J628" s="29"/>
      <c r="K628" s="29"/>
      <c r="L628" s="29"/>
      <c r="M628" s="29"/>
    </row>
    <row r="629" spans="1:13">
      <c r="A629" s="29"/>
      <c r="B629" s="29"/>
      <c r="C629" s="29"/>
      <c r="D629" s="29"/>
      <c r="E629" s="40"/>
      <c r="F629" s="41"/>
      <c r="G629" s="42"/>
      <c r="H629" s="41"/>
      <c r="I629" s="29"/>
      <c r="J629" s="29"/>
      <c r="K629" s="29"/>
      <c r="L629" s="29"/>
      <c r="M629" s="29"/>
    </row>
    <row r="630" spans="1:13">
      <c r="A630" s="29"/>
      <c r="B630" s="29"/>
      <c r="C630" s="29"/>
      <c r="D630" s="29"/>
      <c r="E630" s="40"/>
      <c r="F630" s="41"/>
      <c r="G630" s="42"/>
      <c r="H630" s="41"/>
      <c r="I630" s="29"/>
      <c r="J630" s="29"/>
      <c r="K630" s="29"/>
      <c r="L630" s="29"/>
      <c r="M630" s="29"/>
    </row>
    <row r="631" spans="1:13">
      <c r="A631" s="29"/>
      <c r="B631" s="29"/>
      <c r="C631" s="29"/>
      <c r="D631" s="29"/>
      <c r="E631" s="40"/>
      <c r="F631" s="41"/>
      <c r="G631" s="42"/>
      <c r="H631" s="41"/>
      <c r="I631" s="29"/>
      <c r="J631" s="29"/>
      <c r="K631" s="29"/>
      <c r="L631" s="29"/>
      <c r="M631" s="29"/>
    </row>
    <row r="632" spans="1:13">
      <c r="A632" s="29"/>
      <c r="B632" s="29"/>
      <c r="C632" s="29"/>
      <c r="D632" s="29"/>
      <c r="E632" s="40"/>
      <c r="F632" s="41"/>
      <c r="G632" s="42"/>
      <c r="H632" s="41"/>
      <c r="I632" s="29"/>
      <c r="J632" s="29"/>
      <c r="K632" s="29"/>
      <c r="L632" s="29"/>
      <c r="M632" s="29"/>
    </row>
    <row r="633" spans="1:13">
      <c r="A633" s="29"/>
      <c r="B633" s="29"/>
      <c r="C633" s="29"/>
      <c r="D633" s="29"/>
      <c r="E633" s="40"/>
      <c r="F633" s="41"/>
      <c r="G633" s="42"/>
      <c r="H633" s="41"/>
      <c r="I633" s="29"/>
      <c r="J633" s="29"/>
      <c r="K633" s="29"/>
      <c r="L633" s="29"/>
      <c r="M633" s="29"/>
    </row>
    <row r="634" spans="1:13">
      <c r="A634" s="29"/>
      <c r="B634" s="29"/>
      <c r="C634" s="29"/>
      <c r="D634" s="29"/>
      <c r="E634" s="40"/>
      <c r="F634" s="41"/>
      <c r="G634" s="42"/>
      <c r="H634" s="41"/>
      <c r="I634" s="29"/>
      <c r="J634" s="29"/>
      <c r="K634" s="29"/>
      <c r="L634" s="29"/>
      <c r="M634" s="29"/>
    </row>
    <row r="635" spans="1:13">
      <c r="A635" s="29"/>
      <c r="B635" s="29"/>
      <c r="C635" s="29"/>
      <c r="D635" s="29"/>
      <c r="E635" s="40"/>
      <c r="F635" s="41"/>
      <c r="G635" s="42"/>
      <c r="H635" s="41"/>
      <c r="I635" s="29"/>
      <c r="J635" s="29"/>
      <c r="K635" s="29"/>
      <c r="L635" s="29"/>
      <c r="M635" s="29"/>
    </row>
    <row r="636" spans="1:13">
      <c r="A636" s="29"/>
      <c r="B636" s="29"/>
      <c r="C636" s="29"/>
      <c r="D636" s="29"/>
      <c r="E636" s="40"/>
      <c r="F636" s="41"/>
      <c r="G636" s="42"/>
      <c r="H636" s="41"/>
      <c r="I636" s="29"/>
      <c r="J636" s="29"/>
      <c r="K636" s="29"/>
      <c r="L636" s="29"/>
      <c r="M636" s="29"/>
    </row>
    <row r="637" spans="1:13">
      <c r="A637" s="29"/>
      <c r="B637" s="29"/>
      <c r="C637" s="29"/>
      <c r="D637" s="29"/>
      <c r="E637" s="40"/>
      <c r="F637" s="41"/>
      <c r="G637" s="42"/>
      <c r="H637" s="41"/>
      <c r="I637" s="29"/>
      <c r="J637" s="29"/>
      <c r="K637" s="29"/>
      <c r="L637" s="29"/>
      <c r="M637" s="29"/>
    </row>
    <row r="638" spans="1:13">
      <c r="A638" s="29"/>
      <c r="B638" s="29"/>
      <c r="C638" s="29"/>
      <c r="D638" s="29"/>
      <c r="E638" s="40"/>
      <c r="F638" s="41"/>
      <c r="G638" s="42"/>
      <c r="H638" s="41"/>
      <c r="I638" s="29"/>
      <c r="J638" s="29"/>
      <c r="K638" s="29"/>
      <c r="L638" s="29"/>
      <c r="M638" s="29"/>
    </row>
    <row r="639" spans="1:13">
      <c r="A639" s="29"/>
      <c r="B639" s="29"/>
      <c r="C639" s="29"/>
      <c r="D639" s="29"/>
      <c r="E639" s="40"/>
      <c r="F639" s="41"/>
      <c r="G639" s="42"/>
      <c r="H639" s="41"/>
      <c r="I639" s="29"/>
      <c r="J639" s="29"/>
      <c r="K639" s="29"/>
      <c r="L639" s="29"/>
      <c r="M639" s="29"/>
    </row>
    <row r="640" spans="1:13">
      <c r="A640" s="29"/>
      <c r="B640" s="29"/>
      <c r="C640" s="29"/>
      <c r="D640" s="29"/>
      <c r="E640" s="40"/>
      <c r="F640" s="41"/>
      <c r="G640" s="42"/>
      <c r="H640" s="41"/>
      <c r="I640" s="29"/>
      <c r="J640" s="29"/>
      <c r="K640" s="29"/>
      <c r="L640" s="29"/>
      <c r="M640" s="29"/>
    </row>
    <row r="641" spans="1:13">
      <c r="A641" s="29"/>
      <c r="B641" s="29"/>
      <c r="C641" s="29"/>
      <c r="D641" s="29"/>
      <c r="E641" s="40"/>
      <c r="F641" s="41"/>
      <c r="G641" s="42"/>
      <c r="H641" s="41"/>
      <c r="I641" s="29"/>
      <c r="J641" s="29"/>
      <c r="K641" s="29"/>
      <c r="L641" s="29"/>
      <c r="M641" s="29"/>
    </row>
    <row r="642" spans="1:13">
      <c r="A642" s="29"/>
      <c r="B642" s="29"/>
      <c r="C642" s="29"/>
      <c r="D642" s="29"/>
      <c r="E642" s="40"/>
      <c r="F642" s="41"/>
      <c r="G642" s="42"/>
      <c r="H642" s="41"/>
      <c r="I642" s="29"/>
      <c r="J642" s="29"/>
      <c r="K642" s="29"/>
      <c r="L642" s="29"/>
      <c r="M642" s="29"/>
    </row>
    <row r="643" spans="1:13">
      <c r="A643" s="29"/>
      <c r="B643" s="29"/>
      <c r="C643" s="29"/>
      <c r="D643" s="29"/>
      <c r="E643" s="40"/>
      <c r="F643" s="41"/>
      <c r="G643" s="42"/>
      <c r="H643" s="41"/>
      <c r="I643" s="29"/>
      <c r="J643" s="29"/>
      <c r="K643" s="29"/>
      <c r="L643" s="29"/>
      <c r="M643" s="29"/>
    </row>
    <row r="644" spans="1:13">
      <c r="A644" s="29"/>
      <c r="B644" s="29"/>
      <c r="C644" s="29"/>
      <c r="D644" s="29"/>
      <c r="E644" s="40"/>
      <c r="F644" s="41"/>
      <c r="G644" s="42"/>
      <c r="H644" s="41"/>
      <c r="I644" s="29"/>
      <c r="J644" s="29"/>
      <c r="K644" s="29"/>
      <c r="L644" s="29"/>
      <c r="M644" s="29"/>
    </row>
    <row r="645" spans="1:13">
      <c r="A645" s="29"/>
      <c r="B645" s="29"/>
      <c r="C645" s="29"/>
      <c r="D645" s="29"/>
      <c r="E645" s="40"/>
      <c r="F645" s="41"/>
      <c r="G645" s="42"/>
      <c r="H645" s="41"/>
      <c r="I645" s="29"/>
      <c r="J645" s="29"/>
      <c r="K645" s="29"/>
      <c r="L645" s="29"/>
      <c r="M645" s="29"/>
    </row>
    <row r="646" spans="1:13">
      <c r="A646" s="29"/>
      <c r="B646" s="29"/>
      <c r="C646" s="29"/>
      <c r="D646" s="29"/>
      <c r="E646" s="40"/>
      <c r="F646" s="41"/>
      <c r="G646" s="42"/>
      <c r="H646" s="41"/>
      <c r="I646" s="29"/>
      <c r="J646" s="29"/>
      <c r="K646" s="29"/>
      <c r="L646" s="29"/>
      <c r="M646" s="29"/>
    </row>
    <row r="647" spans="1:13">
      <c r="A647" s="29"/>
      <c r="B647" s="29"/>
      <c r="C647" s="29"/>
      <c r="D647" s="29"/>
      <c r="E647" s="40"/>
      <c r="F647" s="41"/>
      <c r="G647" s="42"/>
      <c r="H647" s="41"/>
      <c r="I647" s="29"/>
      <c r="J647" s="29"/>
      <c r="K647" s="29"/>
      <c r="L647" s="29"/>
      <c r="M647" s="29"/>
    </row>
    <row r="648" spans="1:13">
      <c r="A648" s="29"/>
      <c r="B648" s="29"/>
      <c r="C648" s="29"/>
      <c r="D648" s="29"/>
      <c r="E648" s="40"/>
      <c r="F648" s="41"/>
      <c r="G648" s="42"/>
      <c r="H648" s="41"/>
      <c r="I648" s="29"/>
      <c r="J648" s="29"/>
      <c r="K648" s="29"/>
      <c r="L648" s="29"/>
      <c r="M648" s="29"/>
    </row>
    <row r="649" spans="1:13">
      <c r="A649" s="29"/>
      <c r="B649" s="29"/>
      <c r="C649" s="29"/>
      <c r="D649" s="29"/>
      <c r="E649" s="40"/>
      <c r="F649" s="41"/>
      <c r="G649" s="42"/>
      <c r="H649" s="41"/>
      <c r="I649" s="29"/>
      <c r="J649" s="29"/>
      <c r="K649" s="29"/>
      <c r="L649" s="29"/>
      <c r="M649" s="29"/>
    </row>
    <row r="650" spans="1:13">
      <c r="A650" s="29"/>
      <c r="B650" s="29"/>
      <c r="C650" s="29"/>
      <c r="D650" s="29"/>
      <c r="E650" s="40"/>
      <c r="F650" s="41"/>
      <c r="G650" s="42"/>
      <c r="H650" s="41"/>
      <c r="I650" s="29"/>
      <c r="J650" s="29"/>
      <c r="K650" s="29"/>
      <c r="L650" s="29"/>
      <c r="M650" s="29"/>
    </row>
    <row r="651" spans="1:13">
      <c r="A651" s="29"/>
      <c r="B651" s="29"/>
      <c r="C651" s="29"/>
      <c r="D651" s="29"/>
      <c r="E651" s="40"/>
      <c r="F651" s="41"/>
      <c r="G651" s="42"/>
      <c r="H651" s="41"/>
      <c r="I651" s="29"/>
      <c r="J651" s="29"/>
      <c r="K651" s="29"/>
      <c r="L651" s="29"/>
      <c r="M651" s="29"/>
    </row>
    <row r="652" spans="1:13">
      <c r="A652" s="29"/>
      <c r="B652" s="29"/>
      <c r="C652" s="29"/>
      <c r="D652" s="29"/>
      <c r="E652" s="40"/>
      <c r="F652" s="41"/>
      <c r="G652" s="42"/>
      <c r="H652" s="41"/>
      <c r="I652" s="29"/>
      <c r="J652" s="29"/>
      <c r="K652" s="29"/>
      <c r="L652" s="29"/>
      <c r="M652" s="29"/>
    </row>
    <row r="653" spans="1:13">
      <c r="A653" s="29"/>
      <c r="B653" s="29"/>
      <c r="C653" s="29"/>
      <c r="D653" s="29"/>
      <c r="E653" s="40"/>
      <c r="F653" s="41"/>
      <c r="G653" s="42"/>
      <c r="H653" s="41"/>
      <c r="I653" s="29"/>
      <c r="J653" s="29"/>
      <c r="K653" s="29"/>
      <c r="L653" s="29"/>
      <c r="M653" s="29"/>
    </row>
    <row r="654" spans="1:13">
      <c r="A654" s="29"/>
      <c r="B654" s="29"/>
      <c r="C654" s="29"/>
      <c r="D654" s="29"/>
      <c r="E654" s="40"/>
      <c r="F654" s="41"/>
      <c r="G654" s="42"/>
      <c r="H654" s="41"/>
      <c r="I654" s="29"/>
      <c r="J654" s="29"/>
      <c r="K654" s="29"/>
      <c r="L654" s="29"/>
      <c r="M654" s="29"/>
    </row>
    <row r="655" spans="1:13">
      <c r="A655" s="29"/>
      <c r="B655" s="29"/>
      <c r="C655" s="29"/>
      <c r="D655" s="29"/>
      <c r="E655" s="40"/>
      <c r="F655" s="41"/>
      <c r="G655" s="42"/>
      <c r="H655" s="41"/>
      <c r="I655" s="29"/>
      <c r="J655" s="29"/>
      <c r="K655" s="29"/>
      <c r="L655" s="29"/>
      <c r="M655" s="29"/>
    </row>
    <row r="656" spans="1:13">
      <c r="A656" s="29"/>
      <c r="B656" s="29"/>
      <c r="C656" s="29"/>
      <c r="D656" s="29"/>
      <c r="E656" s="40"/>
      <c r="F656" s="41"/>
      <c r="G656" s="42"/>
      <c r="H656" s="41"/>
      <c r="I656" s="29"/>
      <c r="J656" s="29"/>
      <c r="K656" s="29"/>
      <c r="L656" s="29"/>
      <c r="M656" s="29"/>
    </row>
    <row r="657" spans="1:13">
      <c r="A657" s="29"/>
      <c r="B657" s="29"/>
      <c r="C657" s="29"/>
      <c r="D657" s="29"/>
      <c r="E657" s="40"/>
      <c r="F657" s="41"/>
      <c r="G657" s="42"/>
      <c r="H657" s="41"/>
      <c r="I657" s="29"/>
      <c r="J657" s="29"/>
      <c r="K657" s="29"/>
      <c r="L657" s="29"/>
      <c r="M657" s="29"/>
    </row>
    <row r="658" spans="1:13">
      <c r="A658" s="29"/>
      <c r="B658" s="29"/>
      <c r="C658" s="29"/>
      <c r="D658" s="29"/>
      <c r="E658" s="40"/>
      <c r="F658" s="41"/>
      <c r="G658" s="42"/>
      <c r="H658" s="41"/>
      <c r="I658" s="29"/>
      <c r="J658" s="29"/>
      <c r="K658" s="29"/>
      <c r="L658" s="29"/>
      <c r="M658" s="29"/>
    </row>
    <row r="659" spans="1:13">
      <c r="A659" s="29"/>
      <c r="B659" s="29"/>
      <c r="C659" s="29"/>
      <c r="D659" s="29"/>
      <c r="E659" s="40"/>
      <c r="F659" s="41"/>
      <c r="G659" s="42"/>
      <c r="H659" s="41"/>
      <c r="I659" s="29"/>
      <c r="J659" s="29"/>
      <c r="K659" s="29"/>
      <c r="L659" s="29"/>
      <c r="M659" s="29"/>
    </row>
    <row r="660" spans="1:13">
      <c r="A660" s="29"/>
      <c r="B660" s="29"/>
      <c r="C660" s="29"/>
      <c r="D660" s="29"/>
      <c r="E660" s="40"/>
      <c r="F660" s="41"/>
      <c r="G660" s="42"/>
      <c r="H660" s="41"/>
      <c r="I660" s="29"/>
      <c r="J660" s="29"/>
      <c r="K660" s="29"/>
      <c r="L660" s="29"/>
      <c r="M660" s="29"/>
    </row>
    <row r="661" spans="1:13">
      <c r="A661" s="29"/>
      <c r="B661" s="29"/>
      <c r="C661" s="29"/>
      <c r="D661" s="29"/>
      <c r="E661" s="40"/>
      <c r="F661" s="41"/>
      <c r="G661" s="42"/>
      <c r="H661" s="41"/>
      <c r="I661" s="29"/>
      <c r="J661" s="29"/>
      <c r="K661" s="29"/>
      <c r="L661" s="29"/>
      <c r="M661" s="29"/>
    </row>
    <row r="662" spans="1:13">
      <c r="A662" s="29"/>
      <c r="B662" s="29"/>
      <c r="C662" s="29"/>
      <c r="D662" s="29"/>
      <c r="E662" s="40"/>
      <c r="F662" s="41"/>
      <c r="G662" s="42"/>
      <c r="H662" s="41"/>
      <c r="I662" s="29"/>
      <c r="J662" s="29"/>
      <c r="K662" s="29"/>
      <c r="L662" s="29"/>
      <c r="M662" s="29"/>
    </row>
    <row r="663" spans="1:13">
      <c r="A663" s="29"/>
      <c r="B663" s="29"/>
      <c r="C663" s="29"/>
      <c r="D663" s="29"/>
      <c r="E663" s="40"/>
      <c r="F663" s="41"/>
      <c r="G663" s="42"/>
      <c r="H663" s="41"/>
      <c r="I663" s="29"/>
      <c r="J663" s="29"/>
      <c r="K663" s="29"/>
      <c r="L663" s="29"/>
      <c r="M663" s="29"/>
    </row>
    <row r="664" spans="1:13">
      <c r="A664" s="29"/>
      <c r="B664" s="29"/>
      <c r="C664" s="29"/>
      <c r="D664" s="29"/>
      <c r="E664" s="40"/>
      <c r="F664" s="41"/>
      <c r="G664" s="42"/>
      <c r="H664" s="41"/>
      <c r="I664" s="29"/>
      <c r="J664" s="29"/>
      <c r="K664" s="29"/>
      <c r="L664" s="29"/>
      <c r="M664" s="29"/>
    </row>
    <row r="665" spans="1:13">
      <c r="A665" s="29"/>
      <c r="B665" s="29"/>
      <c r="C665" s="29"/>
      <c r="D665" s="29"/>
      <c r="E665" s="40"/>
      <c r="F665" s="41"/>
      <c r="G665" s="42"/>
      <c r="H665" s="41"/>
      <c r="I665" s="29"/>
      <c r="J665" s="29"/>
      <c r="K665" s="29"/>
      <c r="L665" s="29"/>
      <c r="M665" s="29"/>
    </row>
    <row r="666" spans="1:13">
      <c r="A666" s="29"/>
      <c r="B666" s="29"/>
      <c r="C666" s="29"/>
      <c r="D666" s="29"/>
      <c r="E666" s="40"/>
      <c r="F666" s="41"/>
      <c r="G666" s="42"/>
      <c r="H666" s="41"/>
      <c r="I666" s="29"/>
      <c r="J666" s="29"/>
      <c r="K666" s="29"/>
      <c r="L666" s="29"/>
      <c r="M666" s="29"/>
    </row>
    <row r="667" spans="1:13">
      <c r="A667" s="29"/>
      <c r="B667" s="29"/>
      <c r="C667" s="29"/>
      <c r="D667" s="29"/>
      <c r="E667" s="40"/>
      <c r="F667" s="41"/>
      <c r="G667" s="42"/>
      <c r="H667" s="41"/>
      <c r="I667" s="29"/>
      <c r="J667" s="29"/>
      <c r="K667" s="29"/>
      <c r="L667" s="29"/>
      <c r="M667" s="29"/>
    </row>
    <row r="668" spans="1:13">
      <c r="A668" s="29"/>
      <c r="B668" s="29"/>
      <c r="C668" s="29"/>
      <c r="D668" s="29"/>
      <c r="E668" s="40"/>
      <c r="F668" s="41"/>
      <c r="G668" s="42"/>
      <c r="H668" s="41"/>
      <c r="I668" s="29"/>
      <c r="J668" s="29"/>
      <c r="K668" s="29"/>
      <c r="L668" s="29"/>
      <c r="M668" s="29"/>
    </row>
    <row r="669" spans="1:13">
      <c r="A669" s="29"/>
      <c r="B669" s="29"/>
      <c r="C669" s="29"/>
      <c r="D669" s="29"/>
      <c r="E669" s="40"/>
      <c r="F669" s="41"/>
      <c r="G669" s="42"/>
      <c r="H669" s="41"/>
      <c r="I669" s="29"/>
      <c r="J669" s="29"/>
      <c r="K669" s="29"/>
      <c r="L669" s="29"/>
      <c r="M669" s="29"/>
    </row>
    <row r="670" spans="1:13">
      <c r="A670" s="29"/>
      <c r="B670" s="29"/>
      <c r="C670" s="29"/>
      <c r="D670" s="29"/>
      <c r="E670" s="40"/>
      <c r="F670" s="41"/>
      <c r="G670" s="42"/>
      <c r="H670" s="41"/>
      <c r="I670" s="29"/>
      <c r="J670" s="29"/>
      <c r="K670" s="29"/>
      <c r="L670" s="29"/>
      <c r="M670" s="29"/>
    </row>
    <row r="671" spans="1:13">
      <c r="A671" s="29"/>
      <c r="B671" s="29"/>
      <c r="C671" s="29"/>
      <c r="D671" s="29"/>
      <c r="E671" s="40"/>
      <c r="F671" s="41"/>
      <c r="G671" s="42"/>
      <c r="H671" s="41"/>
      <c r="I671" s="29"/>
      <c r="J671" s="29"/>
      <c r="K671" s="29"/>
      <c r="L671" s="29"/>
      <c r="M671" s="29"/>
    </row>
    <row r="672" spans="1:13">
      <c r="A672" s="29"/>
      <c r="B672" s="29"/>
      <c r="C672" s="29"/>
      <c r="D672" s="29"/>
      <c r="E672" s="40"/>
      <c r="F672" s="41"/>
      <c r="G672" s="42"/>
      <c r="H672" s="41"/>
      <c r="I672" s="29"/>
      <c r="J672" s="29"/>
      <c r="K672" s="29"/>
      <c r="L672" s="29"/>
      <c r="M672" s="29"/>
    </row>
    <row r="673" spans="1:13">
      <c r="A673" s="29"/>
      <c r="B673" s="29"/>
      <c r="C673" s="29"/>
      <c r="D673" s="29"/>
      <c r="E673" s="40"/>
      <c r="F673" s="41"/>
      <c r="G673" s="42"/>
      <c r="H673" s="41"/>
      <c r="I673" s="29"/>
      <c r="J673" s="29"/>
      <c r="K673" s="29"/>
      <c r="L673" s="29"/>
      <c r="M673" s="29"/>
    </row>
    <row r="674" spans="1:13">
      <c r="A674" s="29"/>
      <c r="B674" s="29"/>
      <c r="C674" s="29"/>
      <c r="D674" s="29"/>
      <c r="E674" s="40"/>
      <c r="F674" s="41"/>
      <c r="G674" s="42"/>
      <c r="H674" s="41"/>
      <c r="I674" s="29"/>
      <c r="J674" s="29"/>
      <c r="K674" s="29"/>
      <c r="L674" s="29"/>
      <c r="M674" s="29"/>
    </row>
    <row r="675" spans="1:13">
      <c r="A675" s="29"/>
      <c r="B675" s="29"/>
      <c r="C675" s="29"/>
      <c r="D675" s="29"/>
      <c r="E675" s="40"/>
      <c r="F675" s="41"/>
      <c r="G675" s="42"/>
      <c r="H675" s="41"/>
      <c r="I675" s="29"/>
      <c r="J675" s="29"/>
      <c r="K675" s="29"/>
      <c r="L675" s="29"/>
      <c r="M675" s="29"/>
    </row>
    <row r="676" spans="1:13">
      <c r="A676" s="29"/>
      <c r="B676" s="29"/>
      <c r="C676" s="29"/>
      <c r="D676" s="29"/>
      <c r="E676" s="40"/>
      <c r="F676" s="41"/>
      <c r="G676" s="42"/>
      <c r="H676" s="41"/>
      <c r="I676" s="29"/>
      <c r="J676" s="29"/>
      <c r="K676" s="29"/>
      <c r="L676" s="29"/>
      <c r="M676" s="29"/>
    </row>
    <row r="677" spans="1:13">
      <c r="A677" s="29"/>
      <c r="B677" s="29"/>
      <c r="C677" s="29"/>
      <c r="D677" s="29"/>
      <c r="E677" s="40"/>
      <c r="F677" s="41"/>
      <c r="G677" s="42"/>
      <c r="H677" s="41"/>
      <c r="I677" s="29"/>
      <c r="J677" s="29"/>
      <c r="K677" s="29"/>
      <c r="L677" s="29"/>
      <c r="M677" s="29"/>
    </row>
    <row r="678" spans="1:13">
      <c r="A678" s="29"/>
      <c r="B678" s="29"/>
      <c r="C678" s="29"/>
      <c r="D678" s="29"/>
      <c r="E678" s="40"/>
      <c r="F678" s="41"/>
      <c r="G678" s="42"/>
      <c r="H678" s="41"/>
      <c r="I678" s="29"/>
      <c r="J678" s="29"/>
      <c r="K678" s="29"/>
      <c r="L678" s="29"/>
      <c r="M678" s="29"/>
    </row>
    <row r="679" spans="1:13">
      <c r="A679" s="29"/>
      <c r="B679" s="29"/>
      <c r="C679" s="29"/>
      <c r="D679" s="29"/>
      <c r="E679" s="40"/>
      <c r="F679" s="41"/>
      <c r="G679" s="42"/>
      <c r="H679" s="41"/>
      <c r="I679" s="29"/>
      <c r="J679" s="29"/>
      <c r="K679" s="29"/>
      <c r="L679" s="29"/>
      <c r="M679" s="29"/>
    </row>
    <row r="680" spans="1:13">
      <c r="A680" s="29"/>
      <c r="B680" s="29"/>
      <c r="C680" s="29"/>
      <c r="D680" s="29"/>
      <c r="E680" s="40"/>
      <c r="F680" s="41"/>
      <c r="G680" s="42"/>
      <c r="H680" s="41"/>
      <c r="I680" s="29"/>
      <c r="J680" s="29"/>
      <c r="K680" s="29"/>
      <c r="L680" s="29"/>
      <c r="M680" s="29"/>
    </row>
    <row r="681" spans="1:13">
      <c r="A681" s="29"/>
      <c r="B681" s="29"/>
      <c r="C681" s="29"/>
      <c r="D681" s="29"/>
      <c r="E681" s="40"/>
      <c r="F681" s="41"/>
      <c r="G681" s="42"/>
      <c r="H681" s="41"/>
      <c r="I681" s="29"/>
      <c r="J681" s="29"/>
      <c r="K681" s="29"/>
      <c r="L681" s="29"/>
      <c r="M681" s="29"/>
    </row>
    <row r="682" spans="1:13">
      <c r="A682" s="29"/>
      <c r="B682" s="29"/>
      <c r="C682" s="29"/>
      <c r="D682" s="29"/>
      <c r="E682" s="40"/>
      <c r="F682" s="41"/>
      <c r="G682" s="42"/>
      <c r="H682" s="41"/>
      <c r="I682" s="29"/>
      <c r="J682" s="29"/>
      <c r="K682" s="29"/>
      <c r="L682" s="29"/>
      <c r="M682" s="29"/>
    </row>
    <row r="683" spans="1:13">
      <c r="A683" s="29"/>
      <c r="B683" s="29"/>
      <c r="C683" s="29"/>
      <c r="D683" s="29"/>
      <c r="E683" s="40"/>
      <c r="F683" s="41"/>
      <c r="G683" s="42"/>
      <c r="H683" s="41"/>
      <c r="I683" s="29"/>
      <c r="J683" s="29"/>
      <c r="K683" s="29"/>
      <c r="L683" s="29"/>
      <c r="M683" s="29"/>
    </row>
    <row r="684" spans="1:13">
      <c r="A684" s="29"/>
      <c r="B684" s="29"/>
      <c r="C684" s="29"/>
      <c r="D684" s="29"/>
      <c r="E684" s="40"/>
      <c r="F684" s="41"/>
      <c r="G684" s="42"/>
      <c r="H684" s="41"/>
      <c r="I684" s="29"/>
      <c r="J684" s="29"/>
      <c r="K684" s="29"/>
      <c r="L684" s="29"/>
      <c r="M684" s="29"/>
    </row>
    <row r="685" spans="1:13">
      <c r="A685" s="29"/>
      <c r="B685" s="29"/>
      <c r="C685" s="29"/>
      <c r="D685" s="29"/>
      <c r="E685" s="40"/>
      <c r="F685" s="41"/>
      <c r="G685" s="42"/>
      <c r="H685" s="41"/>
      <c r="I685" s="29"/>
      <c r="J685" s="29"/>
      <c r="K685" s="29"/>
      <c r="L685" s="29"/>
      <c r="M685" s="29"/>
    </row>
    <row r="686" spans="1:13">
      <c r="A686" s="29"/>
      <c r="B686" s="29"/>
      <c r="C686" s="29"/>
      <c r="D686" s="29"/>
      <c r="E686" s="40"/>
      <c r="F686" s="41"/>
      <c r="G686" s="42"/>
      <c r="H686" s="41"/>
      <c r="I686" s="29"/>
      <c r="J686" s="29"/>
      <c r="K686" s="29"/>
      <c r="L686" s="29"/>
      <c r="M686" s="29"/>
    </row>
    <row r="687" spans="1:13">
      <c r="A687" s="29"/>
      <c r="B687" s="29"/>
      <c r="C687" s="29"/>
      <c r="D687" s="29"/>
      <c r="E687" s="40"/>
      <c r="F687" s="41"/>
      <c r="G687" s="42"/>
      <c r="H687" s="41"/>
      <c r="I687" s="29"/>
      <c r="J687" s="29"/>
      <c r="K687" s="29"/>
      <c r="L687" s="29"/>
      <c r="M687" s="29"/>
    </row>
    <row r="688" spans="1:13">
      <c r="A688" s="29"/>
      <c r="B688" s="29"/>
      <c r="C688" s="29"/>
      <c r="D688" s="29"/>
      <c r="E688" s="40"/>
      <c r="F688" s="41"/>
      <c r="G688" s="42"/>
      <c r="H688" s="41"/>
      <c r="I688" s="29"/>
      <c r="J688" s="29"/>
      <c r="K688" s="29"/>
      <c r="L688" s="29"/>
      <c r="M688" s="29"/>
    </row>
    <row r="689" spans="1:13">
      <c r="A689" s="29"/>
      <c r="B689" s="29"/>
      <c r="C689" s="29"/>
      <c r="D689" s="29"/>
      <c r="E689" s="40"/>
      <c r="F689" s="41"/>
      <c r="G689" s="42"/>
      <c r="H689" s="41"/>
      <c r="I689" s="29"/>
      <c r="J689" s="29"/>
      <c r="K689" s="29"/>
      <c r="L689" s="29"/>
      <c r="M689" s="29"/>
    </row>
    <row r="690" spans="1:13">
      <c r="A690" s="29"/>
      <c r="B690" s="29"/>
      <c r="C690" s="29"/>
      <c r="D690" s="29"/>
      <c r="E690" s="40"/>
      <c r="F690" s="41"/>
      <c r="G690" s="42"/>
      <c r="H690" s="41"/>
      <c r="I690" s="29"/>
      <c r="J690" s="29"/>
      <c r="K690" s="29"/>
      <c r="L690" s="29"/>
      <c r="M690" s="29"/>
    </row>
    <row r="691" spans="1:13">
      <c r="A691" s="29"/>
      <c r="B691" s="29"/>
      <c r="C691" s="29"/>
      <c r="D691" s="29"/>
      <c r="E691" s="40"/>
      <c r="F691" s="41"/>
      <c r="G691" s="42"/>
      <c r="H691" s="41"/>
      <c r="I691" s="29"/>
      <c r="J691" s="29"/>
      <c r="K691" s="29"/>
      <c r="L691" s="29"/>
      <c r="M691" s="29"/>
    </row>
    <row r="692" spans="1:13">
      <c r="A692" s="29"/>
      <c r="B692" s="29"/>
      <c r="C692" s="29"/>
      <c r="D692" s="29"/>
      <c r="E692" s="40"/>
      <c r="F692" s="41"/>
      <c r="G692" s="42"/>
      <c r="H692" s="41"/>
      <c r="I692" s="29"/>
      <c r="J692" s="29"/>
      <c r="K692" s="29"/>
      <c r="L692" s="29"/>
      <c r="M692" s="29"/>
    </row>
    <row r="693" spans="1:13">
      <c r="A693" s="29"/>
      <c r="B693" s="29"/>
      <c r="C693" s="29"/>
      <c r="D693" s="29"/>
      <c r="E693" s="40"/>
      <c r="F693" s="41"/>
      <c r="G693" s="42"/>
      <c r="H693" s="41"/>
      <c r="I693" s="29"/>
      <c r="J693" s="29"/>
      <c r="K693" s="29"/>
      <c r="L693" s="29"/>
      <c r="M693" s="29"/>
    </row>
    <row r="694" spans="1:13">
      <c r="A694" s="29"/>
      <c r="B694" s="29"/>
      <c r="C694" s="29"/>
      <c r="D694" s="29"/>
      <c r="E694" s="40"/>
      <c r="F694" s="41"/>
      <c r="G694" s="42"/>
      <c r="H694" s="41"/>
      <c r="I694" s="29"/>
      <c r="J694" s="29"/>
      <c r="K694" s="29"/>
      <c r="L694" s="29"/>
      <c r="M694" s="29"/>
    </row>
    <row r="695" spans="1:13">
      <c r="A695" s="29"/>
      <c r="B695" s="29"/>
      <c r="C695" s="29"/>
      <c r="D695" s="29"/>
      <c r="E695" s="40"/>
      <c r="F695" s="41"/>
      <c r="G695" s="42"/>
      <c r="H695" s="41"/>
      <c r="I695" s="29"/>
      <c r="J695" s="29"/>
      <c r="K695" s="29"/>
      <c r="L695" s="29"/>
      <c r="M695" s="29"/>
    </row>
    <row r="696" spans="1:13">
      <c r="A696" s="29"/>
      <c r="B696" s="29"/>
      <c r="C696" s="29"/>
      <c r="D696" s="29"/>
      <c r="E696" s="40"/>
      <c r="F696" s="41"/>
      <c r="G696" s="42"/>
      <c r="H696" s="41"/>
      <c r="I696" s="29"/>
      <c r="J696" s="29"/>
      <c r="K696" s="29"/>
      <c r="L696" s="29"/>
      <c r="M696" s="29"/>
    </row>
    <row r="697" spans="1:13">
      <c r="A697" s="29"/>
      <c r="B697" s="29"/>
      <c r="C697" s="29"/>
      <c r="D697" s="29"/>
      <c r="E697" s="40"/>
      <c r="F697" s="41"/>
      <c r="G697" s="42"/>
      <c r="H697" s="41"/>
      <c r="I697" s="29"/>
      <c r="J697" s="29"/>
      <c r="K697" s="29"/>
      <c r="L697" s="29"/>
      <c r="M697" s="29"/>
    </row>
    <row r="698" spans="1:13">
      <c r="A698" s="29"/>
      <c r="B698" s="29"/>
      <c r="C698" s="29"/>
      <c r="D698" s="29"/>
      <c r="E698" s="40"/>
      <c r="F698" s="41"/>
      <c r="G698" s="42"/>
      <c r="H698" s="41"/>
      <c r="I698" s="29"/>
      <c r="J698" s="29"/>
      <c r="K698" s="29"/>
      <c r="L698" s="29"/>
      <c r="M698" s="29"/>
    </row>
    <row r="699" spans="1:13">
      <c r="A699" s="29"/>
      <c r="B699" s="29"/>
      <c r="C699" s="29"/>
      <c r="D699" s="29"/>
      <c r="E699" s="40"/>
      <c r="F699" s="41"/>
      <c r="G699" s="42"/>
      <c r="H699" s="41"/>
      <c r="I699" s="29"/>
      <c r="J699" s="29"/>
      <c r="K699" s="29"/>
      <c r="L699" s="29"/>
      <c r="M699" s="29"/>
    </row>
    <row r="700" spans="1:13">
      <c r="A700" s="29"/>
      <c r="B700" s="29"/>
      <c r="C700" s="29"/>
      <c r="D700" s="29"/>
      <c r="E700" s="40"/>
      <c r="F700" s="41"/>
      <c r="G700" s="42"/>
      <c r="H700" s="41"/>
      <c r="I700" s="29"/>
      <c r="J700" s="29"/>
      <c r="K700" s="29"/>
      <c r="L700" s="29"/>
      <c r="M700" s="29"/>
    </row>
    <row r="701" spans="1:13">
      <c r="A701" s="29"/>
      <c r="B701" s="29"/>
      <c r="C701" s="29"/>
      <c r="D701" s="29"/>
      <c r="E701" s="40"/>
      <c r="F701" s="41"/>
      <c r="G701" s="42"/>
      <c r="H701" s="41"/>
      <c r="I701" s="29"/>
      <c r="J701" s="29"/>
      <c r="K701" s="29"/>
      <c r="L701" s="29"/>
      <c r="M701" s="29"/>
    </row>
    <row r="702" spans="1:13">
      <c r="A702" s="29"/>
      <c r="B702" s="29"/>
      <c r="C702" s="29"/>
      <c r="D702" s="29"/>
      <c r="E702" s="40"/>
      <c r="F702" s="41"/>
      <c r="G702" s="42"/>
      <c r="H702" s="41"/>
      <c r="I702" s="29"/>
      <c r="J702" s="29"/>
      <c r="K702" s="29"/>
      <c r="L702" s="29"/>
      <c r="M702" s="29"/>
    </row>
    <row r="703" spans="1:13">
      <c r="A703" s="29"/>
      <c r="B703" s="29"/>
      <c r="C703" s="29"/>
      <c r="D703" s="29"/>
      <c r="E703" s="40"/>
      <c r="F703" s="41"/>
      <c r="G703" s="42"/>
      <c r="H703" s="41"/>
      <c r="I703" s="29"/>
      <c r="J703" s="29"/>
      <c r="K703" s="29"/>
      <c r="L703" s="29"/>
      <c r="M703" s="29"/>
    </row>
    <row r="704" spans="1:13">
      <c r="A704" s="29"/>
      <c r="B704" s="29"/>
      <c r="C704" s="29"/>
      <c r="D704" s="29"/>
      <c r="E704" s="40"/>
      <c r="F704" s="41"/>
      <c r="G704" s="42"/>
      <c r="H704" s="41"/>
      <c r="I704" s="29"/>
      <c r="J704" s="29"/>
      <c r="K704" s="29"/>
      <c r="L704" s="29"/>
      <c r="M704" s="29"/>
    </row>
    <row r="705" spans="1:13">
      <c r="A705" s="29"/>
      <c r="B705" s="29"/>
      <c r="C705" s="29"/>
      <c r="D705" s="29"/>
      <c r="E705" s="40"/>
      <c r="F705" s="41"/>
      <c r="G705" s="42"/>
      <c r="H705" s="41"/>
      <c r="I705" s="29"/>
      <c r="J705" s="29"/>
      <c r="K705" s="29"/>
      <c r="L705" s="29"/>
      <c r="M705" s="29"/>
    </row>
    <row r="706" spans="1:13">
      <c r="A706" s="29"/>
      <c r="B706" s="29"/>
      <c r="C706" s="29"/>
      <c r="D706" s="29"/>
      <c r="E706" s="40"/>
      <c r="F706" s="41"/>
      <c r="G706" s="42"/>
      <c r="H706" s="41"/>
      <c r="I706" s="29"/>
      <c r="J706" s="29"/>
      <c r="K706" s="29"/>
      <c r="L706" s="29"/>
      <c r="M706" s="29"/>
    </row>
    <row r="707" spans="1:13">
      <c r="A707" s="29"/>
      <c r="B707" s="29"/>
      <c r="C707" s="29"/>
      <c r="D707" s="29"/>
      <c r="E707" s="40"/>
      <c r="F707" s="41"/>
      <c r="G707" s="42"/>
      <c r="H707" s="41"/>
      <c r="I707" s="29"/>
      <c r="J707" s="29"/>
      <c r="K707" s="29"/>
      <c r="L707" s="29"/>
      <c r="M707" s="29"/>
    </row>
    <row r="708" spans="1:13">
      <c r="A708" s="29"/>
      <c r="B708" s="29"/>
      <c r="C708" s="29"/>
      <c r="D708" s="29"/>
      <c r="E708" s="40"/>
      <c r="F708" s="41"/>
      <c r="G708" s="42"/>
      <c r="H708" s="41"/>
      <c r="I708" s="29"/>
      <c r="J708" s="29"/>
      <c r="K708" s="29"/>
      <c r="L708" s="29"/>
      <c r="M708" s="29"/>
    </row>
    <row r="709" spans="1:13">
      <c r="A709" s="29"/>
      <c r="B709" s="29"/>
      <c r="C709" s="29"/>
      <c r="D709" s="29"/>
      <c r="E709" s="40"/>
      <c r="F709" s="41"/>
      <c r="G709" s="42"/>
      <c r="H709" s="41"/>
      <c r="I709" s="29"/>
      <c r="J709" s="29"/>
      <c r="K709" s="29"/>
      <c r="L709" s="29"/>
      <c r="M709" s="29"/>
    </row>
    <row r="710" spans="1:13">
      <c r="A710" s="29"/>
      <c r="B710" s="29"/>
      <c r="C710" s="29"/>
      <c r="D710" s="29"/>
      <c r="E710" s="40"/>
      <c r="F710" s="41"/>
      <c r="G710" s="42"/>
      <c r="H710" s="41"/>
      <c r="I710" s="29"/>
      <c r="J710" s="29"/>
      <c r="K710" s="29"/>
      <c r="L710" s="29"/>
      <c r="M710" s="29"/>
    </row>
    <row r="711" spans="1:13">
      <c r="A711" s="29"/>
      <c r="B711" s="29"/>
      <c r="C711" s="29"/>
      <c r="D711" s="29"/>
      <c r="E711" s="40"/>
      <c r="F711" s="41"/>
      <c r="G711" s="42"/>
      <c r="H711" s="41"/>
      <c r="I711" s="29"/>
      <c r="J711" s="29"/>
      <c r="K711" s="29"/>
      <c r="L711" s="29"/>
      <c r="M711" s="29"/>
    </row>
    <row r="712" spans="1:13">
      <c r="A712" s="29"/>
      <c r="B712" s="29"/>
      <c r="C712" s="29"/>
      <c r="D712" s="29"/>
      <c r="E712" s="40"/>
      <c r="F712" s="41"/>
      <c r="G712" s="42"/>
      <c r="H712" s="41"/>
      <c r="I712" s="29"/>
      <c r="J712" s="29"/>
      <c r="K712" s="29"/>
      <c r="L712" s="29"/>
      <c r="M712" s="29"/>
    </row>
    <row r="713" spans="1:13">
      <c r="A713" s="29"/>
      <c r="B713" s="29"/>
      <c r="C713" s="29"/>
      <c r="D713" s="29"/>
      <c r="E713" s="40"/>
      <c r="F713" s="41"/>
      <c r="G713" s="42"/>
      <c r="H713" s="41"/>
      <c r="I713" s="29"/>
      <c r="J713" s="29"/>
      <c r="K713" s="29"/>
      <c r="L713" s="29"/>
      <c r="M713" s="29"/>
    </row>
    <row r="714" spans="1:13">
      <c r="A714" s="29"/>
      <c r="B714" s="29"/>
      <c r="C714" s="29"/>
      <c r="D714" s="29"/>
      <c r="E714" s="40"/>
      <c r="F714" s="41"/>
      <c r="G714" s="42"/>
      <c r="H714" s="41"/>
      <c r="I714" s="29"/>
      <c r="J714" s="29"/>
      <c r="K714" s="29"/>
      <c r="L714" s="29"/>
      <c r="M714" s="29"/>
    </row>
    <row r="715" spans="1:13">
      <c r="A715" s="29"/>
      <c r="B715" s="29"/>
      <c r="C715" s="29"/>
      <c r="D715" s="29"/>
      <c r="E715" s="40"/>
      <c r="F715" s="41"/>
      <c r="G715" s="42"/>
      <c r="H715" s="41"/>
      <c r="I715" s="29"/>
      <c r="J715" s="29"/>
      <c r="K715" s="29"/>
      <c r="L715" s="29"/>
      <c r="M715" s="29"/>
    </row>
    <row r="716" spans="1:13">
      <c r="A716" s="29"/>
      <c r="B716" s="29"/>
      <c r="C716" s="29"/>
      <c r="D716" s="29"/>
      <c r="E716" s="40"/>
      <c r="F716" s="41"/>
      <c r="G716" s="42"/>
      <c r="H716" s="41"/>
      <c r="I716" s="29"/>
      <c r="J716" s="29"/>
      <c r="K716" s="29"/>
      <c r="L716" s="29"/>
      <c r="M716" s="29"/>
    </row>
    <row r="717" spans="1:13">
      <c r="A717" s="29"/>
      <c r="B717" s="29"/>
      <c r="C717" s="29"/>
      <c r="D717" s="29"/>
      <c r="E717" s="40"/>
      <c r="F717" s="41"/>
      <c r="G717" s="42"/>
      <c r="H717" s="41"/>
      <c r="I717" s="29"/>
      <c r="J717" s="29"/>
      <c r="K717" s="29"/>
      <c r="L717" s="29"/>
      <c r="M717" s="29"/>
    </row>
    <row r="718" spans="1:13">
      <c r="A718" s="29"/>
      <c r="B718" s="29"/>
      <c r="C718" s="29"/>
      <c r="D718" s="29"/>
      <c r="E718" s="40"/>
      <c r="F718" s="41"/>
      <c r="G718" s="42"/>
      <c r="H718" s="41"/>
      <c r="I718" s="29"/>
      <c r="J718" s="29"/>
      <c r="K718" s="29"/>
      <c r="L718" s="29"/>
      <c r="M718" s="29"/>
    </row>
    <row r="719" spans="1:13">
      <c r="A719" s="29"/>
      <c r="B719" s="29"/>
      <c r="C719" s="29"/>
      <c r="D719" s="29"/>
      <c r="E719" s="40"/>
      <c r="F719" s="41"/>
      <c r="G719" s="42"/>
      <c r="H719" s="41"/>
      <c r="I719" s="29"/>
      <c r="J719" s="29"/>
      <c r="K719" s="29"/>
      <c r="L719" s="29"/>
      <c r="M719" s="29"/>
    </row>
    <row r="720" spans="1:13">
      <c r="A720" s="29"/>
      <c r="B720" s="29"/>
      <c r="C720" s="29"/>
      <c r="D720" s="29"/>
      <c r="E720" s="40"/>
      <c r="F720" s="41"/>
      <c r="G720" s="42"/>
      <c r="H720" s="41"/>
      <c r="I720" s="29"/>
      <c r="J720" s="29"/>
      <c r="K720" s="29"/>
      <c r="L720" s="29"/>
      <c r="M720" s="29"/>
    </row>
    <row r="721" spans="1:13">
      <c r="A721" s="29"/>
      <c r="B721" s="29"/>
      <c r="C721" s="29"/>
      <c r="D721" s="29"/>
      <c r="E721" s="40"/>
      <c r="F721" s="41"/>
      <c r="G721" s="42"/>
      <c r="H721" s="41"/>
      <c r="I721" s="29"/>
      <c r="J721" s="29"/>
      <c r="K721" s="29"/>
      <c r="L721" s="29"/>
      <c r="M721" s="29"/>
    </row>
    <row r="722" spans="1:13">
      <c r="A722" s="29"/>
      <c r="B722" s="29"/>
      <c r="C722" s="29"/>
      <c r="D722" s="29"/>
      <c r="E722" s="40"/>
      <c r="F722" s="41"/>
      <c r="G722" s="42"/>
      <c r="H722" s="41"/>
      <c r="I722" s="29"/>
      <c r="J722" s="29"/>
      <c r="K722" s="29"/>
      <c r="L722" s="29"/>
      <c r="M722" s="29"/>
    </row>
    <row r="723" spans="1:13">
      <c r="A723" s="29"/>
      <c r="B723" s="29"/>
      <c r="C723" s="29"/>
      <c r="D723" s="29"/>
      <c r="E723" s="40"/>
      <c r="F723" s="41"/>
      <c r="G723" s="42"/>
      <c r="H723" s="41"/>
      <c r="I723" s="29"/>
      <c r="J723" s="29"/>
      <c r="K723" s="29"/>
      <c r="L723" s="29"/>
      <c r="M723" s="29"/>
    </row>
    <row r="724" spans="1:13">
      <c r="A724" s="29"/>
      <c r="B724" s="29"/>
      <c r="C724" s="29"/>
      <c r="D724" s="29"/>
      <c r="E724" s="40"/>
      <c r="F724" s="41"/>
      <c r="G724" s="42"/>
      <c r="H724" s="41"/>
      <c r="I724" s="29"/>
      <c r="J724" s="29"/>
      <c r="K724" s="29"/>
      <c r="L724" s="29"/>
      <c r="M724" s="29"/>
    </row>
    <row r="725" spans="1:13">
      <c r="A725" s="29"/>
      <c r="B725" s="29"/>
      <c r="C725" s="29"/>
      <c r="D725" s="29"/>
      <c r="E725" s="40"/>
      <c r="F725" s="41"/>
      <c r="G725" s="42"/>
      <c r="H725" s="41"/>
      <c r="I725" s="29"/>
      <c r="J725" s="29"/>
      <c r="K725" s="29"/>
      <c r="L725" s="29"/>
      <c r="M725" s="29"/>
    </row>
    <row r="726" spans="1:13">
      <c r="A726" s="29"/>
      <c r="B726" s="29"/>
      <c r="C726" s="29"/>
      <c r="D726" s="29"/>
      <c r="E726" s="40"/>
      <c r="F726" s="41"/>
      <c r="G726" s="42"/>
      <c r="H726" s="41"/>
      <c r="I726" s="29"/>
      <c r="J726" s="29"/>
      <c r="K726" s="29"/>
      <c r="L726" s="29"/>
      <c r="M726" s="29"/>
    </row>
    <row r="727" spans="1:13">
      <c r="A727" s="29"/>
      <c r="B727" s="29"/>
      <c r="C727" s="29"/>
      <c r="D727" s="29"/>
      <c r="E727" s="40"/>
      <c r="F727" s="41"/>
      <c r="G727" s="42"/>
      <c r="H727" s="41"/>
      <c r="I727" s="29"/>
      <c r="J727" s="29"/>
      <c r="K727" s="29"/>
      <c r="L727" s="29"/>
      <c r="M727" s="29"/>
    </row>
    <row r="728" spans="1:13">
      <c r="A728" s="29"/>
      <c r="B728" s="29"/>
      <c r="C728" s="29"/>
      <c r="D728" s="29"/>
      <c r="E728" s="40"/>
      <c r="F728" s="41"/>
      <c r="G728" s="42"/>
      <c r="H728" s="41"/>
      <c r="I728" s="29"/>
      <c r="J728" s="29"/>
      <c r="K728" s="29"/>
      <c r="L728" s="29"/>
      <c r="M728" s="29"/>
    </row>
    <row r="729" spans="1:13">
      <c r="A729" s="29"/>
      <c r="B729" s="29"/>
      <c r="C729" s="29"/>
      <c r="D729" s="29"/>
      <c r="E729" s="40"/>
      <c r="F729" s="41"/>
      <c r="G729" s="42"/>
      <c r="H729" s="41"/>
      <c r="I729" s="29"/>
      <c r="J729" s="29"/>
      <c r="K729" s="29"/>
      <c r="L729" s="29"/>
      <c r="M729" s="29"/>
    </row>
    <row r="730" spans="1:13">
      <c r="A730" s="29"/>
      <c r="B730" s="29"/>
      <c r="C730" s="29"/>
      <c r="D730" s="29"/>
      <c r="E730" s="40"/>
      <c r="F730" s="41"/>
      <c r="G730" s="42"/>
      <c r="H730" s="41"/>
      <c r="I730" s="29"/>
      <c r="J730" s="29"/>
      <c r="K730" s="29"/>
      <c r="L730" s="29"/>
      <c r="M730" s="29"/>
    </row>
    <row r="731" spans="1:13">
      <c r="A731" s="29"/>
      <c r="B731" s="29"/>
      <c r="C731" s="29"/>
      <c r="D731" s="29"/>
      <c r="E731" s="40"/>
      <c r="F731" s="41"/>
      <c r="G731" s="42"/>
      <c r="H731" s="41"/>
      <c r="I731" s="29"/>
      <c r="J731" s="29"/>
      <c r="K731" s="29"/>
      <c r="L731" s="29"/>
      <c r="M731" s="29"/>
    </row>
    <row r="732" spans="1:13">
      <c r="A732" s="29"/>
      <c r="B732" s="29"/>
      <c r="C732" s="29"/>
      <c r="D732" s="29"/>
      <c r="E732" s="40"/>
      <c r="F732" s="41"/>
      <c r="G732" s="42"/>
      <c r="H732" s="41"/>
      <c r="I732" s="29"/>
      <c r="J732" s="29"/>
      <c r="K732" s="29"/>
      <c r="L732" s="29"/>
      <c r="M732" s="29"/>
    </row>
    <row r="733" spans="1:13">
      <c r="A733" s="29"/>
      <c r="B733" s="29"/>
      <c r="C733" s="29"/>
      <c r="D733" s="29"/>
      <c r="E733" s="40"/>
      <c r="F733" s="41"/>
      <c r="G733" s="42"/>
      <c r="H733" s="41"/>
      <c r="I733" s="29"/>
      <c r="J733" s="29"/>
      <c r="K733" s="29"/>
      <c r="L733" s="29"/>
      <c r="M733" s="29"/>
    </row>
    <row r="734" spans="1:13">
      <c r="A734" s="29"/>
      <c r="B734" s="29"/>
      <c r="C734" s="29"/>
      <c r="D734" s="29"/>
      <c r="E734" s="40"/>
      <c r="F734" s="41"/>
      <c r="G734" s="42"/>
      <c r="H734" s="41"/>
      <c r="I734" s="29"/>
      <c r="J734" s="29"/>
      <c r="K734" s="29"/>
      <c r="L734" s="29"/>
      <c r="M734" s="29"/>
    </row>
    <row r="735" spans="1:13">
      <c r="A735" s="29"/>
      <c r="B735" s="29"/>
      <c r="C735" s="29"/>
      <c r="D735" s="29"/>
      <c r="E735" s="40"/>
      <c r="F735" s="41"/>
      <c r="G735" s="42"/>
      <c r="H735" s="41"/>
      <c r="I735" s="29"/>
      <c r="J735" s="29"/>
      <c r="K735" s="29"/>
      <c r="L735" s="29"/>
      <c r="M735" s="29"/>
    </row>
    <row r="736" spans="1:13">
      <c r="A736" s="29"/>
      <c r="B736" s="29"/>
      <c r="C736" s="29"/>
      <c r="D736" s="29"/>
      <c r="E736" s="40"/>
      <c r="F736" s="41"/>
      <c r="G736" s="42"/>
      <c r="H736" s="41"/>
      <c r="I736" s="29"/>
      <c r="J736" s="29"/>
      <c r="K736" s="29"/>
      <c r="L736" s="29"/>
      <c r="M736" s="29"/>
    </row>
    <row r="737" spans="1:13">
      <c r="A737" s="29"/>
      <c r="B737" s="29"/>
      <c r="C737" s="29"/>
      <c r="D737" s="29"/>
      <c r="E737" s="40"/>
      <c r="F737" s="41"/>
      <c r="G737" s="42"/>
      <c r="H737" s="41"/>
      <c r="I737" s="29"/>
      <c r="J737" s="29"/>
      <c r="K737" s="29"/>
      <c r="L737" s="29"/>
      <c r="M737" s="29"/>
    </row>
    <row r="738" spans="1:13">
      <c r="A738" s="29"/>
      <c r="B738" s="29"/>
      <c r="C738" s="29"/>
      <c r="D738" s="29"/>
      <c r="E738" s="40"/>
      <c r="F738" s="41"/>
      <c r="G738" s="42"/>
      <c r="H738" s="41"/>
      <c r="I738" s="29"/>
      <c r="J738" s="29"/>
      <c r="K738" s="29"/>
      <c r="L738" s="29"/>
      <c r="M738" s="29"/>
    </row>
    <row r="739" spans="1:13">
      <c r="A739" s="29"/>
      <c r="B739" s="29"/>
      <c r="C739" s="29"/>
      <c r="D739" s="29"/>
      <c r="E739" s="40"/>
      <c r="F739" s="41"/>
      <c r="G739" s="42"/>
      <c r="H739" s="41"/>
      <c r="I739" s="29"/>
      <c r="J739" s="29"/>
      <c r="K739" s="29"/>
      <c r="L739" s="29"/>
      <c r="M739" s="29"/>
    </row>
    <row r="740" spans="1:13">
      <c r="A740" s="29"/>
      <c r="B740" s="29"/>
      <c r="C740" s="29"/>
      <c r="D740" s="29"/>
      <c r="E740" s="40"/>
      <c r="F740" s="41"/>
      <c r="G740" s="42"/>
      <c r="H740" s="41"/>
      <c r="I740" s="29"/>
      <c r="J740" s="29"/>
      <c r="K740" s="29"/>
      <c r="L740" s="29"/>
      <c r="M740" s="29"/>
    </row>
    <row r="741" spans="1:13">
      <c r="A741" s="29"/>
      <c r="B741" s="29"/>
      <c r="C741" s="29"/>
      <c r="D741" s="29"/>
      <c r="E741" s="40"/>
      <c r="F741" s="41"/>
      <c r="G741" s="42"/>
      <c r="H741" s="41"/>
      <c r="I741" s="29"/>
      <c r="J741" s="29"/>
      <c r="K741" s="29"/>
      <c r="L741" s="29"/>
      <c r="M741" s="29"/>
    </row>
    <row r="742" spans="1:13">
      <c r="A742" s="29"/>
      <c r="B742" s="29"/>
      <c r="C742" s="29"/>
      <c r="D742" s="29"/>
      <c r="E742" s="40"/>
      <c r="F742" s="41"/>
      <c r="G742" s="42"/>
      <c r="H742" s="41"/>
      <c r="I742" s="29"/>
      <c r="J742" s="29"/>
      <c r="K742" s="29"/>
      <c r="L742" s="29"/>
      <c r="M742" s="29"/>
    </row>
    <row r="743" spans="1:13">
      <c r="A743" s="29"/>
      <c r="B743" s="29"/>
      <c r="C743" s="29"/>
      <c r="D743" s="29"/>
      <c r="E743" s="40"/>
      <c r="F743" s="41"/>
      <c r="G743" s="42"/>
      <c r="H743" s="41"/>
      <c r="I743" s="29"/>
      <c r="J743" s="29"/>
      <c r="K743" s="29"/>
      <c r="L743" s="29"/>
      <c r="M743" s="29"/>
    </row>
    <row r="744" spans="1:13">
      <c r="A744" s="29"/>
      <c r="B744" s="29"/>
      <c r="C744" s="29"/>
      <c r="D744" s="29"/>
      <c r="E744" s="40"/>
      <c r="F744" s="41"/>
      <c r="G744" s="42"/>
      <c r="H744" s="41"/>
      <c r="I744" s="29"/>
      <c r="J744" s="29"/>
      <c r="K744" s="29"/>
      <c r="L744" s="29"/>
      <c r="M744" s="29"/>
    </row>
    <row r="745" spans="1:13">
      <c r="A745" s="29"/>
      <c r="B745" s="29"/>
      <c r="C745" s="29"/>
      <c r="D745" s="29"/>
      <c r="E745" s="40"/>
      <c r="F745" s="41"/>
      <c r="G745" s="42"/>
      <c r="H745" s="41"/>
      <c r="I745" s="29"/>
      <c r="J745" s="29"/>
      <c r="K745" s="29"/>
      <c r="L745" s="29"/>
      <c r="M745" s="29"/>
    </row>
    <row r="746" spans="1:13">
      <c r="A746" s="29"/>
      <c r="B746" s="29"/>
      <c r="C746" s="29"/>
      <c r="D746" s="29"/>
      <c r="E746" s="40"/>
      <c r="F746" s="41"/>
      <c r="G746" s="42"/>
      <c r="H746" s="41"/>
      <c r="I746" s="29"/>
      <c r="J746" s="29"/>
      <c r="K746" s="29"/>
      <c r="L746" s="29"/>
      <c r="M746" s="29"/>
    </row>
    <row r="747" spans="1:13">
      <c r="A747" s="29"/>
      <c r="B747" s="29"/>
      <c r="C747" s="29"/>
      <c r="D747" s="29"/>
      <c r="E747" s="40"/>
      <c r="F747" s="41"/>
      <c r="G747" s="42"/>
      <c r="H747" s="41"/>
      <c r="I747" s="29"/>
      <c r="J747" s="29"/>
      <c r="K747" s="29"/>
      <c r="L747" s="29"/>
      <c r="M747" s="29"/>
    </row>
    <row r="748" spans="1:13">
      <c r="A748" s="29"/>
      <c r="B748" s="29"/>
      <c r="C748" s="29"/>
      <c r="D748" s="29"/>
      <c r="E748" s="40"/>
      <c r="F748" s="41"/>
      <c r="G748" s="42"/>
      <c r="H748" s="41"/>
      <c r="I748" s="29"/>
      <c r="J748" s="29"/>
      <c r="K748" s="29"/>
      <c r="L748" s="29"/>
      <c r="M748" s="29"/>
    </row>
    <row r="749" spans="1:13">
      <c r="A749" s="29"/>
      <c r="B749" s="29"/>
      <c r="C749" s="29"/>
      <c r="D749" s="29"/>
      <c r="E749" s="40"/>
      <c r="F749" s="41"/>
      <c r="G749" s="42"/>
      <c r="H749" s="41"/>
      <c r="I749" s="29"/>
      <c r="J749" s="29"/>
      <c r="K749" s="29"/>
      <c r="L749" s="29"/>
      <c r="M749" s="29"/>
    </row>
    <row r="750" spans="1:13">
      <c r="A750" s="29"/>
      <c r="B750" s="29"/>
      <c r="C750" s="29"/>
      <c r="D750" s="29"/>
      <c r="E750" s="40"/>
      <c r="F750" s="41"/>
      <c r="G750" s="42"/>
      <c r="H750" s="41"/>
      <c r="I750" s="29"/>
      <c r="J750" s="29"/>
      <c r="K750" s="29"/>
      <c r="L750" s="29"/>
      <c r="M750" s="29"/>
    </row>
    <row r="751" spans="1:13">
      <c r="A751" s="29"/>
      <c r="B751" s="29"/>
      <c r="C751" s="29"/>
      <c r="D751" s="29"/>
      <c r="E751" s="40"/>
      <c r="F751" s="41"/>
      <c r="G751" s="42"/>
      <c r="H751" s="41"/>
      <c r="I751" s="29"/>
      <c r="J751" s="29"/>
      <c r="K751" s="29"/>
      <c r="L751" s="29"/>
      <c r="M751" s="29"/>
    </row>
    <row r="752" spans="1:13">
      <c r="A752" s="29"/>
      <c r="B752" s="29"/>
      <c r="C752" s="29"/>
      <c r="D752" s="29"/>
      <c r="E752" s="40"/>
      <c r="F752" s="41"/>
      <c r="G752" s="42"/>
      <c r="H752" s="41"/>
      <c r="I752" s="29"/>
      <c r="J752" s="29"/>
      <c r="K752" s="29"/>
      <c r="L752" s="29"/>
      <c r="M752" s="29"/>
    </row>
    <row r="753" spans="1:13">
      <c r="A753" s="29"/>
      <c r="B753" s="29"/>
      <c r="C753" s="29"/>
      <c r="D753" s="29"/>
      <c r="E753" s="40"/>
      <c r="F753" s="41"/>
      <c r="G753" s="42"/>
      <c r="H753" s="41"/>
      <c r="I753" s="29"/>
      <c r="J753" s="29"/>
      <c r="K753" s="29"/>
      <c r="L753" s="29"/>
      <c r="M753" s="29"/>
    </row>
    <row r="754" spans="1:13">
      <c r="A754" s="29"/>
      <c r="B754" s="29"/>
      <c r="C754" s="29"/>
      <c r="D754" s="29"/>
      <c r="E754" s="40"/>
      <c r="F754" s="41"/>
      <c r="G754" s="42"/>
      <c r="H754" s="41"/>
      <c r="I754" s="29"/>
      <c r="J754" s="29"/>
      <c r="K754" s="29"/>
      <c r="L754" s="29"/>
      <c r="M754" s="29"/>
    </row>
    <row r="755" spans="1:13">
      <c r="A755" s="29"/>
      <c r="B755" s="29"/>
      <c r="C755" s="29"/>
      <c r="D755" s="29"/>
      <c r="E755" s="40"/>
      <c r="F755" s="41"/>
      <c r="G755" s="42"/>
      <c r="H755" s="41"/>
      <c r="I755" s="29"/>
      <c r="J755" s="29"/>
      <c r="K755" s="29"/>
      <c r="L755" s="29"/>
      <c r="M755" s="29"/>
    </row>
    <row r="756" spans="1:13">
      <c r="A756" s="29"/>
      <c r="B756" s="29"/>
      <c r="C756" s="29"/>
      <c r="D756" s="29"/>
      <c r="E756" s="40"/>
      <c r="F756" s="41"/>
      <c r="G756" s="42"/>
      <c r="H756" s="41"/>
      <c r="I756" s="29"/>
      <c r="J756" s="29"/>
      <c r="K756" s="29"/>
      <c r="L756" s="29"/>
      <c r="M756" s="29"/>
    </row>
    <row r="757" spans="1:13">
      <c r="A757" s="29"/>
      <c r="B757" s="29"/>
      <c r="C757" s="29"/>
      <c r="D757" s="29"/>
      <c r="E757" s="40"/>
      <c r="F757" s="41"/>
      <c r="G757" s="42"/>
      <c r="H757" s="41"/>
      <c r="I757" s="29"/>
      <c r="J757" s="29"/>
      <c r="K757" s="29"/>
      <c r="L757" s="29"/>
      <c r="M757" s="29"/>
    </row>
    <row r="758" spans="1:13">
      <c r="A758" s="29"/>
      <c r="B758" s="29"/>
      <c r="C758" s="29"/>
      <c r="D758" s="29"/>
      <c r="E758" s="40"/>
      <c r="F758" s="41"/>
      <c r="G758" s="42"/>
      <c r="H758" s="41"/>
      <c r="I758" s="29"/>
      <c r="J758" s="29"/>
      <c r="K758" s="29"/>
      <c r="L758" s="29"/>
      <c r="M758" s="29"/>
    </row>
    <row r="759" spans="1:13">
      <c r="A759" s="29"/>
      <c r="B759" s="29"/>
      <c r="C759" s="29"/>
      <c r="D759" s="29"/>
      <c r="E759" s="40"/>
      <c r="F759" s="41"/>
      <c r="G759" s="42"/>
      <c r="H759" s="41"/>
      <c r="I759" s="29"/>
      <c r="J759" s="29"/>
      <c r="K759" s="29"/>
      <c r="L759" s="29"/>
      <c r="M759" s="29"/>
    </row>
    <row r="760" spans="1:13">
      <c r="A760" s="29"/>
      <c r="B760" s="29"/>
      <c r="C760" s="29"/>
      <c r="D760" s="29"/>
      <c r="E760" s="40"/>
      <c r="F760" s="41"/>
      <c r="G760" s="42"/>
      <c r="H760" s="41"/>
      <c r="I760" s="29"/>
      <c r="J760" s="29"/>
      <c r="K760" s="29"/>
      <c r="L760" s="29"/>
      <c r="M760" s="29"/>
    </row>
    <row r="761" spans="1:13">
      <c r="A761" s="29"/>
      <c r="B761" s="29"/>
      <c r="C761" s="29"/>
      <c r="D761" s="29"/>
      <c r="E761" s="40"/>
      <c r="F761" s="41"/>
      <c r="G761" s="42"/>
      <c r="H761" s="41"/>
      <c r="I761" s="29"/>
      <c r="J761" s="29"/>
      <c r="K761" s="29"/>
      <c r="L761" s="29"/>
      <c r="M761" s="29"/>
    </row>
    <row r="762" spans="1:13">
      <c r="A762" s="29"/>
      <c r="B762" s="29"/>
      <c r="C762" s="29"/>
      <c r="D762" s="29"/>
      <c r="E762" s="40"/>
      <c r="F762" s="41"/>
      <c r="G762" s="42"/>
      <c r="H762" s="41"/>
      <c r="I762" s="29"/>
      <c r="J762" s="29"/>
      <c r="K762" s="29"/>
      <c r="L762" s="29"/>
      <c r="M762" s="29"/>
    </row>
    <row r="763" spans="1:13">
      <c r="A763" s="29"/>
      <c r="B763" s="29"/>
      <c r="C763" s="29"/>
      <c r="D763" s="29"/>
      <c r="E763" s="40"/>
      <c r="F763" s="41"/>
      <c r="G763" s="42"/>
      <c r="H763" s="41"/>
      <c r="I763" s="29"/>
      <c r="J763" s="29"/>
      <c r="K763" s="29"/>
      <c r="L763" s="29"/>
      <c r="M763" s="29"/>
    </row>
    <row r="764" spans="1:13">
      <c r="A764" s="29"/>
      <c r="B764" s="29"/>
      <c r="C764" s="29"/>
      <c r="D764" s="29"/>
      <c r="E764" s="40"/>
      <c r="F764" s="41"/>
      <c r="G764" s="42"/>
      <c r="H764" s="41"/>
      <c r="I764" s="29"/>
      <c r="J764" s="29"/>
      <c r="K764" s="29"/>
      <c r="L764" s="29"/>
      <c r="M764" s="29"/>
    </row>
    <row r="765" spans="1:13">
      <c r="A765" s="29"/>
      <c r="B765" s="29"/>
      <c r="C765" s="29"/>
      <c r="D765" s="29"/>
      <c r="E765" s="40"/>
      <c r="F765" s="41"/>
      <c r="G765" s="42"/>
      <c r="H765" s="41"/>
      <c r="I765" s="29"/>
      <c r="J765" s="29"/>
      <c r="K765" s="29"/>
      <c r="L765" s="29"/>
      <c r="M765" s="29"/>
    </row>
    <row r="766" spans="1:13">
      <c r="A766" s="29"/>
      <c r="B766" s="29"/>
      <c r="C766" s="29"/>
      <c r="D766" s="29"/>
      <c r="E766" s="40"/>
      <c r="F766" s="41"/>
      <c r="G766" s="42"/>
      <c r="H766" s="41"/>
      <c r="I766" s="29"/>
      <c r="J766" s="29"/>
      <c r="K766" s="29"/>
      <c r="L766" s="29"/>
      <c r="M766" s="29"/>
    </row>
    <row r="767" spans="1:13">
      <c r="A767" s="29"/>
      <c r="B767" s="29"/>
      <c r="C767" s="29"/>
      <c r="D767" s="29"/>
      <c r="E767" s="40"/>
      <c r="F767" s="41"/>
      <c r="G767" s="42"/>
      <c r="H767" s="41"/>
      <c r="I767" s="29"/>
      <c r="J767" s="29"/>
      <c r="K767" s="29"/>
      <c r="L767" s="29"/>
      <c r="M767" s="29"/>
    </row>
    <row r="768" spans="1:13">
      <c r="A768" s="29"/>
      <c r="B768" s="29"/>
      <c r="C768" s="29"/>
      <c r="D768" s="29"/>
      <c r="E768" s="40"/>
      <c r="F768" s="41"/>
      <c r="G768" s="42"/>
      <c r="H768" s="41"/>
      <c r="I768" s="29"/>
      <c r="J768" s="29"/>
      <c r="K768" s="29"/>
      <c r="L768" s="29"/>
      <c r="M768" s="29"/>
    </row>
    <row r="769" spans="1:13">
      <c r="A769" s="29"/>
      <c r="B769" s="29"/>
      <c r="C769" s="29"/>
      <c r="D769" s="29"/>
      <c r="E769" s="40"/>
      <c r="F769" s="41"/>
      <c r="G769" s="42"/>
      <c r="H769" s="41"/>
      <c r="I769" s="29"/>
      <c r="J769" s="29"/>
      <c r="K769" s="29"/>
      <c r="L769" s="29"/>
      <c r="M769" s="29"/>
    </row>
    <row r="770" spans="1:13">
      <c r="A770" s="29"/>
      <c r="B770" s="29"/>
      <c r="C770" s="29"/>
      <c r="D770" s="29"/>
      <c r="E770" s="40"/>
      <c r="F770" s="41"/>
      <c r="G770" s="42"/>
      <c r="H770" s="41"/>
      <c r="I770" s="29"/>
      <c r="J770" s="29"/>
      <c r="K770" s="29"/>
      <c r="L770" s="29"/>
      <c r="M770" s="29"/>
    </row>
    <row r="771" spans="1:13">
      <c r="A771" s="29"/>
      <c r="B771" s="29"/>
      <c r="C771" s="29"/>
      <c r="D771" s="29"/>
      <c r="E771" s="40"/>
      <c r="F771" s="41"/>
      <c r="G771" s="42"/>
      <c r="H771" s="41"/>
      <c r="I771" s="29"/>
      <c r="J771" s="29"/>
      <c r="K771" s="29"/>
      <c r="L771" s="29"/>
      <c r="M771" s="29"/>
    </row>
    <row r="772" spans="1:13">
      <c r="A772" s="29"/>
      <c r="B772" s="29"/>
      <c r="C772" s="29"/>
      <c r="D772" s="29"/>
      <c r="E772" s="40"/>
      <c r="F772" s="41"/>
      <c r="G772" s="42"/>
      <c r="H772" s="41"/>
      <c r="I772" s="29"/>
      <c r="J772" s="29"/>
      <c r="K772" s="29"/>
      <c r="L772" s="29"/>
      <c r="M772" s="29"/>
    </row>
    <row r="773" spans="1:13">
      <c r="A773" s="29"/>
      <c r="B773" s="29"/>
      <c r="C773" s="29"/>
      <c r="D773" s="29"/>
      <c r="E773" s="40"/>
      <c r="F773" s="41"/>
      <c r="G773" s="42"/>
      <c r="H773" s="41"/>
      <c r="I773" s="29"/>
      <c r="J773" s="29"/>
      <c r="K773" s="29"/>
      <c r="L773" s="29"/>
      <c r="M773" s="29"/>
    </row>
    <row r="774" spans="1:13">
      <c r="A774" s="29"/>
      <c r="B774" s="29"/>
      <c r="C774" s="29"/>
      <c r="D774" s="29"/>
      <c r="E774" s="40"/>
      <c r="F774" s="41"/>
      <c r="G774" s="42"/>
      <c r="H774" s="41"/>
      <c r="I774" s="29"/>
      <c r="J774" s="29"/>
      <c r="K774" s="29"/>
      <c r="L774" s="29"/>
      <c r="M774" s="29"/>
    </row>
    <row r="775" spans="1:13">
      <c r="A775" s="29"/>
      <c r="B775" s="29"/>
      <c r="C775" s="29"/>
      <c r="D775" s="29"/>
      <c r="E775" s="40"/>
      <c r="F775" s="41"/>
      <c r="G775" s="42"/>
      <c r="H775" s="41"/>
      <c r="I775" s="29"/>
      <c r="J775" s="29"/>
      <c r="K775" s="29"/>
      <c r="L775" s="29"/>
      <c r="M775" s="29"/>
    </row>
    <row r="776" spans="1:13">
      <c r="A776" s="29"/>
      <c r="B776" s="29"/>
      <c r="C776" s="29"/>
      <c r="D776" s="29"/>
      <c r="E776" s="40"/>
      <c r="F776" s="41"/>
      <c r="G776" s="42"/>
      <c r="H776" s="41"/>
      <c r="I776" s="29"/>
      <c r="J776" s="29"/>
      <c r="K776" s="29"/>
      <c r="L776" s="29"/>
      <c r="M776" s="29"/>
    </row>
    <row r="777" spans="1:13">
      <c r="A777" s="29"/>
      <c r="B777" s="29"/>
      <c r="C777" s="29"/>
      <c r="D777" s="29"/>
      <c r="E777" s="40"/>
      <c r="F777" s="41"/>
      <c r="G777" s="42"/>
      <c r="H777" s="41"/>
      <c r="I777" s="29"/>
      <c r="J777" s="29"/>
      <c r="K777" s="29"/>
      <c r="L777" s="29"/>
      <c r="M777" s="29"/>
    </row>
    <row r="778" spans="1:13">
      <c r="A778" s="29"/>
      <c r="B778" s="29"/>
      <c r="C778" s="29"/>
      <c r="D778" s="29"/>
      <c r="E778" s="40"/>
      <c r="F778" s="41"/>
      <c r="G778" s="42"/>
      <c r="H778" s="41"/>
      <c r="I778" s="29"/>
      <c r="J778" s="29"/>
      <c r="K778" s="29"/>
      <c r="L778" s="29"/>
      <c r="M778" s="29"/>
    </row>
    <row r="779" spans="1:13">
      <c r="A779" s="29"/>
      <c r="B779" s="29"/>
      <c r="C779" s="29"/>
      <c r="D779" s="29"/>
      <c r="E779" s="40"/>
      <c r="F779" s="41"/>
      <c r="G779" s="42"/>
      <c r="H779" s="41"/>
      <c r="I779" s="29"/>
      <c r="J779" s="29"/>
      <c r="K779" s="29"/>
      <c r="L779" s="29"/>
      <c r="M779" s="29"/>
    </row>
    <row r="780" spans="1:13">
      <c r="A780" s="29"/>
      <c r="B780" s="29"/>
      <c r="C780" s="29"/>
      <c r="D780" s="29"/>
      <c r="E780" s="40"/>
      <c r="F780" s="41"/>
      <c r="G780" s="42"/>
      <c r="H780" s="41"/>
      <c r="I780" s="29"/>
      <c r="J780" s="29"/>
      <c r="K780" s="29"/>
      <c r="L780" s="29"/>
      <c r="M780" s="29"/>
    </row>
    <row r="781" spans="1:13">
      <c r="A781" s="29"/>
      <c r="B781" s="29"/>
      <c r="C781" s="29"/>
      <c r="D781" s="29"/>
      <c r="E781" s="40"/>
      <c r="F781" s="41"/>
      <c r="G781" s="42"/>
      <c r="H781" s="41"/>
      <c r="I781" s="29"/>
      <c r="J781" s="29"/>
      <c r="K781" s="29"/>
      <c r="L781" s="29"/>
      <c r="M781" s="29"/>
    </row>
    <row r="782" spans="1:13">
      <c r="A782" s="29"/>
      <c r="B782" s="29"/>
      <c r="C782" s="29"/>
      <c r="D782" s="29"/>
      <c r="E782" s="40"/>
      <c r="F782" s="41"/>
      <c r="G782" s="42"/>
      <c r="H782" s="41"/>
      <c r="I782" s="29"/>
      <c r="J782" s="29"/>
      <c r="K782" s="29"/>
      <c r="L782" s="29"/>
      <c r="M782" s="29"/>
    </row>
    <row r="783" spans="1:13">
      <c r="A783" s="29"/>
      <c r="B783" s="29"/>
      <c r="C783" s="29"/>
      <c r="D783" s="29"/>
      <c r="E783" s="40"/>
      <c r="F783" s="41"/>
      <c r="G783" s="42"/>
      <c r="H783" s="41"/>
      <c r="I783" s="29"/>
      <c r="J783" s="29"/>
      <c r="K783" s="29"/>
      <c r="L783" s="29"/>
      <c r="M783" s="29"/>
    </row>
    <row r="784" spans="1:13">
      <c r="A784" s="29"/>
      <c r="B784" s="29"/>
      <c r="C784" s="29"/>
      <c r="D784" s="29"/>
      <c r="E784" s="40"/>
      <c r="F784" s="41"/>
      <c r="G784" s="42"/>
      <c r="H784" s="41"/>
      <c r="I784" s="29"/>
      <c r="J784" s="29"/>
      <c r="K784" s="29"/>
      <c r="L784" s="29"/>
      <c r="M784" s="29"/>
    </row>
    <row r="785" spans="1:13">
      <c r="A785" s="29"/>
      <c r="B785" s="29"/>
      <c r="C785" s="29"/>
      <c r="D785" s="29"/>
      <c r="E785" s="40"/>
      <c r="F785" s="41"/>
      <c r="G785" s="42"/>
      <c r="H785" s="41"/>
      <c r="I785" s="29"/>
      <c r="J785" s="29"/>
      <c r="K785" s="29"/>
      <c r="L785" s="29"/>
      <c r="M785" s="29"/>
    </row>
    <row r="786" spans="1:13">
      <c r="A786" s="29"/>
      <c r="B786" s="29"/>
      <c r="C786" s="29"/>
      <c r="D786" s="29"/>
      <c r="E786" s="40"/>
      <c r="F786" s="41"/>
      <c r="G786" s="42"/>
      <c r="H786" s="41"/>
      <c r="I786" s="29"/>
      <c r="J786" s="29"/>
      <c r="K786" s="29"/>
      <c r="L786" s="29"/>
      <c r="M786" s="29"/>
    </row>
    <row r="787" spans="1:13">
      <c r="A787" s="29"/>
      <c r="B787" s="29"/>
      <c r="C787" s="29"/>
      <c r="D787" s="29"/>
      <c r="E787" s="40"/>
      <c r="F787" s="41"/>
      <c r="G787" s="42"/>
      <c r="H787" s="41"/>
      <c r="I787" s="29"/>
      <c r="J787" s="29"/>
      <c r="K787" s="29"/>
      <c r="L787" s="29"/>
      <c r="M787" s="29"/>
    </row>
    <row r="788" spans="1:13">
      <c r="A788" s="29"/>
      <c r="B788" s="29"/>
      <c r="C788" s="29"/>
      <c r="D788" s="29"/>
      <c r="E788" s="40"/>
      <c r="F788" s="41"/>
      <c r="G788" s="42"/>
      <c r="H788" s="41"/>
      <c r="I788" s="29"/>
      <c r="J788" s="29"/>
      <c r="K788" s="29"/>
      <c r="L788" s="29"/>
      <c r="M788" s="29"/>
    </row>
    <row r="789" spans="1:13">
      <c r="A789" s="29"/>
      <c r="B789" s="29"/>
      <c r="C789" s="29"/>
      <c r="D789" s="29"/>
      <c r="E789" s="40"/>
      <c r="F789" s="41"/>
      <c r="G789" s="42"/>
      <c r="H789" s="41"/>
      <c r="I789" s="29"/>
      <c r="J789" s="29"/>
      <c r="K789" s="29"/>
      <c r="L789" s="29"/>
      <c r="M789" s="29"/>
    </row>
    <row r="790" spans="1:13">
      <c r="A790" s="29"/>
      <c r="B790" s="29"/>
      <c r="C790" s="29"/>
      <c r="D790" s="29"/>
      <c r="E790" s="40"/>
      <c r="F790" s="41"/>
      <c r="G790" s="42"/>
      <c r="H790" s="41"/>
      <c r="I790" s="29"/>
      <c r="J790" s="29"/>
      <c r="K790" s="29"/>
      <c r="L790" s="29"/>
      <c r="M790" s="29"/>
    </row>
    <row r="791" spans="1:13">
      <c r="A791" s="29"/>
      <c r="B791" s="29"/>
      <c r="C791" s="29"/>
      <c r="D791" s="29"/>
      <c r="E791" s="40"/>
      <c r="F791" s="41"/>
      <c r="G791" s="42"/>
      <c r="H791" s="41"/>
      <c r="I791" s="29"/>
      <c r="J791" s="29"/>
      <c r="K791" s="29"/>
      <c r="L791" s="29"/>
      <c r="M791" s="29"/>
    </row>
    <row r="792" spans="1:13">
      <c r="A792" s="29"/>
      <c r="B792" s="29"/>
      <c r="C792" s="29"/>
      <c r="D792" s="29"/>
      <c r="E792" s="40"/>
      <c r="F792" s="41"/>
      <c r="G792" s="42"/>
      <c r="H792" s="41"/>
      <c r="I792" s="29"/>
      <c r="J792" s="29"/>
      <c r="K792" s="29"/>
      <c r="L792" s="29"/>
      <c r="M792" s="29"/>
    </row>
    <row r="793" spans="1:13">
      <c r="A793" s="29"/>
      <c r="B793" s="29"/>
      <c r="C793" s="29"/>
      <c r="D793" s="29"/>
      <c r="E793" s="40"/>
      <c r="F793" s="41"/>
      <c r="G793" s="42"/>
      <c r="H793" s="41"/>
      <c r="I793" s="29"/>
      <c r="J793" s="29"/>
      <c r="K793" s="29"/>
      <c r="L793" s="29"/>
      <c r="M793" s="29"/>
    </row>
    <row r="794" spans="1:13">
      <c r="A794" s="29"/>
      <c r="B794" s="29"/>
      <c r="C794" s="29"/>
      <c r="D794" s="29"/>
      <c r="E794" s="40"/>
      <c r="F794" s="41"/>
      <c r="G794" s="42"/>
      <c r="H794" s="41"/>
      <c r="I794" s="29"/>
      <c r="J794" s="29"/>
      <c r="K794" s="29"/>
      <c r="L794" s="29"/>
      <c r="M794" s="29"/>
    </row>
    <row r="795" spans="1:13">
      <c r="A795" s="29"/>
      <c r="B795" s="29"/>
      <c r="C795" s="29"/>
      <c r="D795" s="29"/>
      <c r="E795" s="40"/>
      <c r="F795" s="41"/>
      <c r="G795" s="42"/>
      <c r="H795" s="41"/>
      <c r="I795" s="29"/>
      <c r="J795" s="29"/>
      <c r="K795" s="29"/>
      <c r="L795" s="29"/>
      <c r="M795" s="29"/>
    </row>
    <row r="796" spans="1:13">
      <c r="A796" s="29"/>
      <c r="B796" s="29"/>
      <c r="C796" s="29"/>
      <c r="D796" s="29"/>
      <c r="E796" s="40"/>
      <c r="F796" s="41"/>
      <c r="G796" s="42"/>
      <c r="H796" s="41"/>
      <c r="I796" s="29"/>
      <c r="J796" s="29"/>
      <c r="K796" s="29"/>
      <c r="L796" s="29"/>
      <c r="M796" s="29"/>
    </row>
    <row r="797" spans="1:13">
      <c r="A797" s="29"/>
      <c r="B797" s="29"/>
      <c r="C797" s="29"/>
      <c r="D797" s="29"/>
      <c r="E797" s="40"/>
      <c r="F797" s="41"/>
      <c r="G797" s="42"/>
      <c r="H797" s="41"/>
      <c r="I797" s="29"/>
      <c r="J797" s="29"/>
      <c r="K797" s="29"/>
      <c r="L797" s="29"/>
      <c r="M797" s="29"/>
    </row>
    <row r="798" spans="1:13">
      <c r="A798" s="29"/>
      <c r="B798" s="29"/>
      <c r="C798" s="29"/>
      <c r="D798" s="29"/>
      <c r="E798" s="40"/>
      <c r="F798" s="41"/>
      <c r="G798" s="42"/>
      <c r="H798" s="41"/>
      <c r="I798" s="29"/>
      <c r="J798" s="29"/>
      <c r="K798" s="29"/>
      <c r="L798" s="29"/>
      <c r="M798" s="29"/>
    </row>
    <row r="799" spans="1:13">
      <c r="A799" s="29"/>
      <c r="B799" s="29"/>
      <c r="C799" s="29"/>
      <c r="D799" s="29"/>
      <c r="E799" s="40"/>
      <c r="F799" s="41"/>
      <c r="G799" s="42"/>
      <c r="H799" s="41"/>
      <c r="I799" s="29"/>
      <c r="J799" s="29"/>
      <c r="K799" s="29"/>
      <c r="L799" s="29"/>
      <c r="M799" s="29"/>
    </row>
    <row r="800" spans="1:13">
      <c r="A800" s="29"/>
      <c r="B800" s="29"/>
      <c r="C800" s="29"/>
      <c r="D800" s="29"/>
      <c r="E800" s="40"/>
      <c r="F800" s="41"/>
      <c r="G800" s="42"/>
      <c r="H800" s="41"/>
      <c r="I800" s="29"/>
      <c r="J800" s="29"/>
      <c r="K800" s="29"/>
      <c r="L800" s="29"/>
      <c r="M800" s="29"/>
    </row>
    <row r="801" spans="1:13">
      <c r="A801" s="29"/>
      <c r="B801" s="29"/>
      <c r="C801" s="29"/>
      <c r="D801" s="29"/>
      <c r="E801" s="40"/>
      <c r="F801" s="41"/>
      <c r="G801" s="42"/>
      <c r="H801" s="41"/>
      <c r="I801" s="29"/>
      <c r="J801" s="29"/>
      <c r="K801" s="29"/>
      <c r="L801" s="29"/>
      <c r="M801" s="29"/>
    </row>
    <row r="802" spans="1:13">
      <c r="A802" s="29"/>
      <c r="B802" s="29"/>
      <c r="C802" s="29"/>
      <c r="D802" s="29"/>
      <c r="E802" s="40"/>
      <c r="F802" s="41"/>
      <c r="G802" s="42"/>
      <c r="H802" s="41"/>
      <c r="I802" s="29"/>
      <c r="J802" s="29"/>
      <c r="K802" s="29"/>
      <c r="L802" s="29"/>
      <c r="M802" s="29"/>
    </row>
    <row r="803" spans="1:13">
      <c r="A803" s="29"/>
      <c r="B803" s="29"/>
      <c r="C803" s="29"/>
      <c r="D803" s="29"/>
      <c r="E803" s="40"/>
      <c r="F803" s="41"/>
      <c r="G803" s="42"/>
      <c r="H803" s="41"/>
      <c r="I803" s="29"/>
      <c r="J803" s="29"/>
      <c r="K803" s="29"/>
      <c r="L803" s="29"/>
      <c r="M803" s="29"/>
    </row>
    <row r="804" spans="1:13">
      <c r="A804" s="29"/>
      <c r="B804" s="29"/>
      <c r="C804" s="29"/>
      <c r="D804" s="29"/>
      <c r="E804" s="40"/>
      <c r="F804" s="41"/>
      <c r="G804" s="42"/>
      <c r="H804" s="41"/>
      <c r="I804" s="29"/>
      <c r="J804" s="29"/>
      <c r="K804" s="29"/>
      <c r="L804" s="29"/>
      <c r="M804" s="29"/>
    </row>
    <row r="805" spans="1:13">
      <c r="A805" s="29"/>
      <c r="B805" s="29"/>
      <c r="C805" s="29"/>
      <c r="D805" s="29"/>
      <c r="E805" s="40"/>
      <c r="F805" s="41"/>
      <c r="G805" s="42"/>
      <c r="H805" s="41"/>
      <c r="I805" s="29"/>
      <c r="J805" s="29"/>
      <c r="K805" s="29"/>
      <c r="L805" s="29"/>
      <c r="M805" s="29"/>
    </row>
    <row r="806" spans="1:13">
      <c r="A806" s="29"/>
      <c r="B806" s="29"/>
      <c r="C806" s="29"/>
      <c r="D806" s="29"/>
      <c r="E806" s="40"/>
      <c r="F806" s="41"/>
      <c r="G806" s="42"/>
      <c r="H806" s="41"/>
      <c r="I806" s="29"/>
      <c r="J806" s="29"/>
      <c r="K806" s="29"/>
      <c r="L806" s="29"/>
      <c r="M806" s="29"/>
    </row>
    <row r="807" spans="1:13">
      <c r="A807" s="29"/>
      <c r="B807" s="29"/>
      <c r="C807" s="29"/>
      <c r="D807" s="29"/>
      <c r="E807" s="40"/>
      <c r="F807" s="41"/>
      <c r="G807" s="42"/>
      <c r="H807" s="41"/>
      <c r="I807" s="29"/>
      <c r="J807" s="29"/>
      <c r="K807" s="29"/>
      <c r="L807" s="29"/>
      <c r="M807" s="29"/>
    </row>
    <row r="808" spans="1:13">
      <c r="A808" s="29"/>
      <c r="B808" s="29"/>
      <c r="C808" s="29"/>
      <c r="D808" s="29"/>
      <c r="E808" s="40"/>
      <c r="F808" s="41"/>
      <c r="G808" s="42"/>
      <c r="H808" s="41"/>
      <c r="I808" s="29"/>
      <c r="J808" s="29"/>
      <c r="K808" s="29"/>
      <c r="L808" s="29"/>
      <c r="M808" s="29"/>
    </row>
    <row r="809" spans="1:13">
      <c r="A809" s="29"/>
      <c r="B809" s="29"/>
      <c r="C809" s="29"/>
      <c r="D809" s="29"/>
      <c r="E809" s="40"/>
      <c r="F809" s="41"/>
      <c r="G809" s="42"/>
      <c r="H809" s="41"/>
      <c r="I809" s="29"/>
      <c r="J809" s="29"/>
      <c r="K809" s="29"/>
      <c r="L809" s="29"/>
      <c r="M809" s="29"/>
    </row>
    <row r="810" spans="1:13">
      <c r="A810" s="29"/>
      <c r="B810" s="29"/>
      <c r="C810" s="29"/>
      <c r="D810" s="29"/>
      <c r="E810" s="40"/>
      <c r="F810" s="41"/>
      <c r="G810" s="42"/>
      <c r="H810" s="41"/>
      <c r="I810" s="29"/>
      <c r="J810" s="29"/>
      <c r="K810" s="29"/>
      <c r="L810" s="29"/>
      <c r="M810" s="29"/>
    </row>
    <row r="811" spans="1:13">
      <c r="A811" s="29"/>
      <c r="B811" s="29"/>
      <c r="C811" s="29"/>
      <c r="D811" s="29"/>
      <c r="E811" s="40"/>
      <c r="F811" s="41"/>
      <c r="G811" s="42"/>
      <c r="H811" s="41"/>
      <c r="I811" s="29"/>
      <c r="J811" s="29"/>
      <c r="K811" s="29"/>
      <c r="L811" s="29"/>
      <c r="M811" s="29"/>
    </row>
    <row r="812" spans="1:13">
      <c r="A812" s="29"/>
      <c r="B812" s="29"/>
      <c r="C812" s="29"/>
      <c r="D812" s="29"/>
      <c r="E812" s="40"/>
      <c r="F812" s="41"/>
      <c r="G812" s="42"/>
      <c r="H812" s="41"/>
      <c r="I812" s="29"/>
      <c r="J812" s="29"/>
      <c r="K812" s="29"/>
      <c r="L812" s="29"/>
      <c r="M812" s="29"/>
    </row>
    <row r="813" spans="1:13">
      <c r="A813" s="29"/>
      <c r="B813" s="29"/>
      <c r="C813" s="29"/>
      <c r="D813" s="29"/>
      <c r="E813" s="40"/>
      <c r="F813" s="41"/>
      <c r="G813" s="42"/>
      <c r="H813" s="41"/>
      <c r="I813" s="29"/>
      <c r="J813" s="29"/>
      <c r="K813" s="29"/>
      <c r="L813" s="29"/>
      <c r="M813" s="29"/>
    </row>
    <row r="814" spans="1:13">
      <c r="A814" s="29"/>
      <c r="B814" s="29"/>
      <c r="C814" s="29"/>
      <c r="D814" s="29"/>
      <c r="E814" s="40"/>
      <c r="F814" s="41"/>
      <c r="G814" s="42"/>
      <c r="H814" s="41"/>
      <c r="I814" s="29"/>
      <c r="J814" s="29"/>
      <c r="K814" s="29"/>
      <c r="L814" s="29"/>
      <c r="M814" s="29"/>
    </row>
    <row r="815" spans="1:13">
      <c r="A815" s="29"/>
      <c r="B815" s="29"/>
      <c r="C815" s="29"/>
      <c r="D815" s="29"/>
      <c r="E815" s="40"/>
      <c r="F815" s="41"/>
      <c r="G815" s="42"/>
      <c r="H815" s="41"/>
      <c r="I815" s="29"/>
      <c r="J815" s="29"/>
      <c r="K815" s="29"/>
      <c r="L815" s="29"/>
      <c r="M815" s="29"/>
    </row>
    <row r="816" spans="1:13">
      <c r="A816" s="29"/>
      <c r="B816" s="29"/>
      <c r="C816" s="29"/>
      <c r="D816" s="29"/>
      <c r="E816" s="40"/>
      <c r="F816" s="41"/>
      <c r="G816" s="42"/>
      <c r="H816" s="41"/>
      <c r="I816" s="29"/>
      <c r="J816" s="29"/>
      <c r="K816" s="29"/>
      <c r="L816" s="29"/>
      <c r="M816" s="29"/>
    </row>
    <row r="817" spans="1:13">
      <c r="A817" s="29"/>
      <c r="B817" s="29"/>
      <c r="C817" s="29"/>
      <c r="D817" s="29"/>
      <c r="E817" s="40"/>
      <c r="F817" s="41"/>
      <c r="G817" s="42"/>
      <c r="H817" s="41"/>
      <c r="I817" s="29"/>
      <c r="J817" s="29"/>
      <c r="K817" s="29"/>
      <c r="L817" s="29"/>
      <c r="M817" s="29"/>
    </row>
    <row r="818" spans="1:13">
      <c r="A818" s="29"/>
      <c r="B818" s="29"/>
      <c r="C818" s="29"/>
      <c r="D818" s="29"/>
      <c r="E818" s="40"/>
      <c r="F818" s="41"/>
      <c r="G818" s="42"/>
      <c r="H818" s="41"/>
      <c r="I818" s="29"/>
      <c r="J818" s="29"/>
      <c r="K818" s="29"/>
      <c r="L818" s="29"/>
      <c r="M818" s="29"/>
    </row>
    <row r="819" spans="1:13">
      <c r="A819" s="29"/>
      <c r="B819" s="29"/>
      <c r="C819" s="29"/>
      <c r="D819" s="29"/>
      <c r="E819" s="40"/>
      <c r="F819" s="41"/>
      <c r="G819" s="42"/>
      <c r="H819" s="41"/>
      <c r="I819" s="29"/>
      <c r="J819" s="29"/>
      <c r="K819" s="29"/>
      <c r="L819" s="29"/>
      <c r="M819" s="29"/>
    </row>
    <row r="820" spans="1:13">
      <c r="A820" s="29"/>
      <c r="B820" s="29"/>
      <c r="C820" s="29"/>
      <c r="D820" s="29"/>
      <c r="E820" s="40"/>
      <c r="F820" s="41"/>
      <c r="G820" s="42"/>
      <c r="H820" s="41"/>
      <c r="I820" s="29"/>
      <c r="J820" s="29"/>
      <c r="K820" s="29"/>
      <c r="L820" s="29"/>
      <c r="M820" s="29"/>
    </row>
    <row r="821" spans="1:13">
      <c r="A821" s="29"/>
      <c r="B821" s="29"/>
      <c r="C821" s="29"/>
      <c r="D821" s="29"/>
      <c r="E821" s="40"/>
      <c r="F821" s="41"/>
      <c r="G821" s="42"/>
      <c r="H821" s="41"/>
      <c r="I821" s="29"/>
      <c r="J821" s="29"/>
      <c r="K821" s="29"/>
      <c r="L821" s="29"/>
      <c r="M821" s="29"/>
    </row>
    <row r="822" spans="1:13">
      <c r="A822" s="29"/>
      <c r="B822" s="29"/>
      <c r="C822" s="29"/>
      <c r="D822" s="29"/>
      <c r="E822" s="40"/>
      <c r="F822" s="41"/>
      <c r="G822" s="42"/>
      <c r="H822" s="41"/>
      <c r="I822" s="29"/>
      <c r="J822" s="29"/>
      <c r="K822" s="29"/>
      <c r="L822" s="29"/>
      <c r="M822" s="29"/>
    </row>
    <row r="823" spans="1:13">
      <c r="A823" s="29"/>
      <c r="B823" s="29"/>
      <c r="C823" s="29"/>
      <c r="D823" s="29"/>
      <c r="E823" s="40"/>
      <c r="F823" s="41"/>
      <c r="G823" s="42"/>
      <c r="H823" s="41"/>
      <c r="I823" s="29"/>
      <c r="J823" s="29"/>
      <c r="K823" s="29"/>
      <c r="L823" s="29"/>
      <c r="M823" s="29"/>
    </row>
    <row r="824" spans="1:13">
      <c r="A824" s="29"/>
      <c r="B824" s="29"/>
      <c r="C824" s="29"/>
      <c r="D824" s="29"/>
      <c r="E824" s="40"/>
      <c r="F824" s="41"/>
      <c r="G824" s="42"/>
      <c r="H824" s="41"/>
      <c r="I824" s="29"/>
      <c r="J824" s="29"/>
      <c r="K824" s="29"/>
      <c r="L824" s="29"/>
      <c r="M824" s="29"/>
    </row>
    <row r="825" spans="1:13">
      <c r="A825" s="29"/>
      <c r="B825" s="29"/>
      <c r="C825" s="29"/>
      <c r="D825" s="29"/>
      <c r="E825" s="40"/>
      <c r="F825" s="41"/>
      <c r="G825" s="42"/>
      <c r="H825" s="41"/>
      <c r="I825" s="29"/>
      <c r="J825" s="29"/>
      <c r="K825" s="29"/>
      <c r="L825" s="29"/>
      <c r="M825" s="29"/>
    </row>
    <row r="826" spans="1:13">
      <c r="A826" s="29"/>
      <c r="B826" s="29"/>
      <c r="C826" s="29"/>
      <c r="D826" s="29"/>
      <c r="E826" s="40"/>
      <c r="F826" s="41"/>
      <c r="G826" s="42"/>
      <c r="H826" s="41"/>
      <c r="I826" s="29"/>
      <c r="J826" s="29"/>
      <c r="K826" s="29"/>
      <c r="L826" s="29"/>
      <c r="M826" s="29"/>
    </row>
    <row r="827" spans="1:13">
      <c r="A827" s="29"/>
      <c r="B827" s="29"/>
      <c r="C827" s="29"/>
      <c r="D827" s="29"/>
      <c r="E827" s="40"/>
      <c r="F827" s="41"/>
      <c r="G827" s="42"/>
      <c r="H827" s="41"/>
      <c r="I827" s="29"/>
      <c r="J827" s="29"/>
      <c r="K827" s="29"/>
      <c r="L827" s="29"/>
      <c r="M827" s="29"/>
    </row>
    <row r="828" spans="1:13">
      <c r="A828" s="29"/>
      <c r="B828" s="29"/>
      <c r="C828" s="29"/>
      <c r="D828" s="29"/>
      <c r="E828" s="40"/>
      <c r="F828" s="41"/>
      <c r="G828" s="42"/>
      <c r="H828" s="41"/>
      <c r="I828" s="29"/>
      <c r="J828" s="29"/>
      <c r="K828" s="29"/>
      <c r="L828" s="29"/>
      <c r="M828" s="29"/>
    </row>
    <row r="829" spans="1:13">
      <c r="A829" s="29"/>
      <c r="B829" s="29"/>
      <c r="C829" s="29"/>
      <c r="D829" s="29"/>
      <c r="E829" s="40"/>
      <c r="F829" s="41"/>
      <c r="G829" s="42"/>
      <c r="H829" s="41"/>
      <c r="I829" s="29"/>
      <c r="J829" s="29"/>
      <c r="K829" s="29"/>
      <c r="L829" s="29"/>
      <c r="M829" s="29"/>
    </row>
    <row r="830" spans="1:13">
      <c r="A830" s="29"/>
      <c r="B830" s="29"/>
      <c r="C830" s="29"/>
      <c r="D830" s="29"/>
      <c r="E830" s="40"/>
      <c r="F830" s="41"/>
      <c r="G830" s="42"/>
      <c r="H830" s="41"/>
      <c r="I830" s="29"/>
      <c r="J830" s="29"/>
      <c r="K830" s="29"/>
      <c r="L830" s="29"/>
      <c r="M830" s="29"/>
    </row>
    <row r="831" spans="1:13">
      <c r="A831" s="29"/>
      <c r="B831" s="29"/>
      <c r="C831" s="29"/>
      <c r="D831" s="29"/>
      <c r="E831" s="40"/>
      <c r="F831" s="41"/>
      <c r="G831" s="42"/>
      <c r="H831" s="41"/>
      <c r="I831" s="29"/>
      <c r="J831" s="29"/>
      <c r="K831" s="29"/>
      <c r="L831" s="29"/>
      <c r="M831" s="29"/>
    </row>
    <row r="832" spans="1:13">
      <c r="A832" s="29"/>
      <c r="B832" s="29"/>
      <c r="C832" s="29"/>
      <c r="D832" s="29"/>
      <c r="E832" s="40"/>
      <c r="F832" s="41"/>
      <c r="G832" s="42"/>
      <c r="H832" s="41"/>
      <c r="I832" s="29"/>
      <c r="J832" s="29"/>
      <c r="K832" s="29"/>
      <c r="L832" s="29"/>
      <c r="M832" s="29"/>
    </row>
    <row r="833" spans="1:13">
      <c r="A833" s="29"/>
      <c r="B833" s="29"/>
      <c r="C833" s="29"/>
      <c r="D833" s="29"/>
      <c r="E833" s="40"/>
      <c r="F833" s="41"/>
      <c r="G833" s="42"/>
      <c r="H833" s="41"/>
      <c r="I833" s="29"/>
      <c r="J833" s="29"/>
      <c r="K833" s="29"/>
      <c r="L833" s="29"/>
      <c r="M833" s="29"/>
    </row>
    <row r="834" spans="1:13">
      <c r="A834" s="29"/>
      <c r="B834" s="29"/>
      <c r="C834" s="29"/>
      <c r="D834" s="29"/>
      <c r="E834" s="40"/>
      <c r="F834" s="41"/>
      <c r="G834" s="42"/>
      <c r="H834" s="41"/>
      <c r="I834" s="29"/>
      <c r="J834" s="29"/>
      <c r="K834" s="29"/>
      <c r="L834" s="29"/>
      <c r="M834" s="29"/>
    </row>
    <row r="835" spans="1:13">
      <c r="A835" s="29"/>
      <c r="B835" s="29"/>
      <c r="C835" s="29"/>
      <c r="D835" s="29"/>
      <c r="E835" s="40"/>
      <c r="F835" s="41"/>
      <c r="G835" s="42"/>
      <c r="H835" s="41"/>
      <c r="I835" s="29"/>
      <c r="J835" s="29"/>
      <c r="K835" s="29"/>
      <c r="L835" s="29"/>
      <c r="M835" s="29"/>
    </row>
    <row r="836" spans="1:13">
      <c r="A836" s="29"/>
      <c r="B836" s="29"/>
      <c r="C836" s="29"/>
      <c r="D836" s="29"/>
      <c r="E836" s="40"/>
      <c r="F836" s="41"/>
      <c r="G836" s="42"/>
      <c r="H836" s="41"/>
      <c r="I836" s="29"/>
      <c r="J836" s="29"/>
      <c r="K836" s="29"/>
      <c r="L836" s="29"/>
      <c r="M836" s="29"/>
    </row>
    <row r="837" spans="1:13">
      <c r="A837" s="29"/>
      <c r="B837" s="29"/>
      <c r="C837" s="29"/>
      <c r="D837" s="29"/>
      <c r="E837" s="40"/>
      <c r="F837" s="41"/>
      <c r="G837" s="42"/>
      <c r="H837" s="41"/>
      <c r="I837" s="29"/>
      <c r="J837" s="29"/>
      <c r="K837" s="29"/>
      <c r="L837" s="29"/>
      <c r="M837" s="29"/>
    </row>
    <row r="838" spans="1:13">
      <c r="A838" s="29"/>
      <c r="B838" s="29"/>
      <c r="C838" s="29"/>
      <c r="D838" s="29"/>
      <c r="E838" s="40"/>
      <c r="F838" s="41"/>
      <c r="G838" s="42"/>
      <c r="H838" s="41"/>
      <c r="I838" s="29"/>
      <c r="J838" s="29"/>
      <c r="K838" s="29"/>
      <c r="L838" s="29"/>
      <c r="M838" s="29"/>
    </row>
    <row r="839" spans="1:13">
      <c r="A839" s="29"/>
      <c r="B839" s="29"/>
      <c r="C839" s="29"/>
      <c r="D839" s="29"/>
      <c r="E839" s="40"/>
      <c r="F839" s="41"/>
      <c r="G839" s="42"/>
      <c r="H839" s="41"/>
      <c r="I839" s="29"/>
      <c r="J839" s="29"/>
      <c r="K839" s="29"/>
      <c r="L839" s="29"/>
      <c r="M839" s="29"/>
    </row>
    <row r="840" spans="1:13">
      <c r="A840" s="29"/>
      <c r="B840" s="29"/>
      <c r="C840" s="29"/>
      <c r="D840" s="29"/>
      <c r="E840" s="40"/>
      <c r="F840" s="41"/>
      <c r="G840" s="42"/>
      <c r="H840" s="41"/>
      <c r="I840" s="29"/>
      <c r="J840" s="29"/>
      <c r="K840" s="29"/>
      <c r="L840" s="29"/>
      <c r="M840" s="29"/>
    </row>
    <row r="841" spans="1:13">
      <c r="A841" s="29"/>
      <c r="B841" s="29"/>
      <c r="C841" s="29"/>
      <c r="D841" s="29"/>
      <c r="E841" s="40"/>
      <c r="F841" s="41"/>
      <c r="G841" s="42"/>
      <c r="H841" s="41"/>
      <c r="I841" s="29"/>
      <c r="J841" s="29"/>
      <c r="K841" s="29"/>
      <c r="L841" s="29"/>
      <c r="M841" s="29"/>
    </row>
    <row r="842" spans="1:13">
      <c r="A842" s="29"/>
      <c r="B842" s="29"/>
      <c r="C842" s="29"/>
      <c r="D842" s="29"/>
      <c r="E842" s="40"/>
      <c r="F842" s="41"/>
      <c r="G842" s="42"/>
      <c r="H842" s="41"/>
      <c r="I842" s="29"/>
      <c r="J842" s="29"/>
      <c r="K842" s="29"/>
      <c r="L842" s="29"/>
      <c r="M842" s="29"/>
    </row>
    <row r="843" spans="1:13">
      <c r="A843" s="29"/>
      <c r="B843" s="29"/>
      <c r="C843" s="29"/>
      <c r="D843" s="29"/>
      <c r="E843" s="40"/>
      <c r="F843" s="41"/>
      <c r="G843" s="42"/>
      <c r="H843" s="41"/>
      <c r="I843" s="29"/>
      <c r="J843" s="29"/>
      <c r="K843" s="29"/>
      <c r="L843" s="29"/>
      <c r="M843" s="29"/>
    </row>
    <row r="844" spans="1:13">
      <c r="A844" s="29"/>
      <c r="B844" s="29"/>
      <c r="C844" s="29"/>
      <c r="D844" s="29"/>
      <c r="E844" s="40"/>
      <c r="F844" s="41"/>
      <c r="G844" s="42"/>
      <c r="H844" s="41"/>
      <c r="I844" s="29"/>
      <c r="J844" s="29"/>
      <c r="K844" s="29"/>
      <c r="L844" s="29"/>
      <c r="M844" s="29"/>
    </row>
    <row r="845" spans="1:13">
      <c r="A845" s="29"/>
      <c r="B845" s="29"/>
      <c r="C845" s="29"/>
      <c r="D845" s="29"/>
      <c r="E845" s="40"/>
      <c r="F845" s="41"/>
      <c r="G845" s="42"/>
      <c r="H845" s="41"/>
      <c r="I845" s="29"/>
      <c r="J845" s="29"/>
      <c r="K845" s="29"/>
      <c r="L845" s="29"/>
      <c r="M845" s="29"/>
    </row>
    <row r="846" spans="1:13">
      <c r="A846" s="29"/>
      <c r="B846" s="29"/>
      <c r="C846" s="29"/>
      <c r="D846" s="29"/>
      <c r="E846" s="40"/>
      <c r="F846" s="41"/>
      <c r="G846" s="42"/>
      <c r="H846" s="41"/>
      <c r="I846" s="29"/>
      <c r="J846" s="29"/>
      <c r="K846" s="29"/>
      <c r="L846" s="29"/>
      <c r="M846" s="29"/>
    </row>
    <row r="847" spans="1:13">
      <c r="A847" s="29"/>
      <c r="B847" s="29"/>
      <c r="C847" s="29"/>
      <c r="D847" s="29"/>
      <c r="E847" s="40"/>
      <c r="F847" s="41"/>
      <c r="G847" s="42"/>
      <c r="H847" s="41"/>
      <c r="I847" s="29"/>
      <c r="J847" s="29"/>
      <c r="K847" s="29"/>
      <c r="L847" s="29"/>
      <c r="M847" s="29"/>
    </row>
    <row r="848" spans="1:13">
      <c r="A848" s="29"/>
      <c r="B848" s="29"/>
      <c r="C848" s="29"/>
      <c r="D848" s="29"/>
      <c r="E848" s="40"/>
      <c r="F848" s="41"/>
      <c r="G848" s="42"/>
      <c r="H848" s="41"/>
      <c r="I848" s="29"/>
      <c r="J848" s="29"/>
      <c r="K848" s="29"/>
      <c r="L848" s="29"/>
      <c r="M848" s="29"/>
    </row>
    <row r="849" spans="1:13">
      <c r="A849" s="29"/>
      <c r="B849" s="29"/>
      <c r="C849" s="29"/>
      <c r="D849" s="29"/>
      <c r="E849" s="40"/>
      <c r="F849" s="41"/>
      <c r="G849" s="42"/>
      <c r="H849" s="41"/>
      <c r="I849" s="29"/>
      <c r="J849" s="29"/>
      <c r="K849" s="29"/>
      <c r="L849" s="29"/>
      <c r="M849" s="29"/>
    </row>
    <row r="850" spans="1:13">
      <c r="A850" s="29"/>
      <c r="B850" s="29"/>
      <c r="C850" s="29"/>
      <c r="D850" s="29"/>
      <c r="E850" s="40"/>
      <c r="F850" s="41"/>
      <c r="G850" s="42"/>
      <c r="H850" s="41"/>
      <c r="I850" s="29"/>
      <c r="J850" s="29"/>
      <c r="K850" s="29"/>
      <c r="L850" s="29"/>
      <c r="M850" s="29"/>
    </row>
    <row r="851" spans="1:13">
      <c r="A851" s="29"/>
      <c r="B851" s="29"/>
      <c r="C851" s="29"/>
      <c r="D851" s="29"/>
      <c r="E851" s="40"/>
      <c r="F851" s="41"/>
      <c r="G851" s="42"/>
      <c r="H851" s="41"/>
      <c r="I851" s="29"/>
      <c r="J851" s="29"/>
      <c r="K851" s="29"/>
      <c r="L851" s="29"/>
      <c r="M851" s="29"/>
    </row>
    <row r="852" spans="1:13">
      <c r="A852" s="29"/>
      <c r="B852" s="29"/>
      <c r="C852" s="29"/>
      <c r="D852" s="29"/>
      <c r="E852" s="40"/>
      <c r="F852" s="41"/>
      <c r="G852" s="42"/>
      <c r="H852" s="41"/>
      <c r="I852" s="29"/>
      <c r="J852" s="29"/>
      <c r="K852" s="29"/>
      <c r="L852" s="29"/>
      <c r="M852" s="29"/>
    </row>
    <row r="853" spans="1:13">
      <c r="A853" s="29"/>
      <c r="B853" s="29"/>
      <c r="C853" s="29"/>
      <c r="D853" s="29"/>
      <c r="E853" s="40"/>
      <c r="F853" s="41"/>
      <c r="G853" s="42"/>
      <c r="H853" s="41"/>
      <c r="I853" s="29"/>
      <c r="J853" s="29"/>
      <c r="K853" s="29"/>
      <c r="L853" s="29"/>
      <c r="M853" s="29"/>
    </row>
    <row r="854" spans="1:13">
      <c r="A854" s="29"/>
      <c r="B854" s="29"/>
      <c r="C854" s="29"/>
      <c r="D854" s="29"/>
      <c r="E854" s="40"/>
      <c r="F854" s="41"/>
      <c r="G854" s="42"/>
      <c r="H854" s="41"/>
      <c r="I854" s="29"/>
      <c r="J854" s="29"/>
      <c r="K854" s="29"/>
      <c r="L854" s="29"/>
      <c r="M854" s="29"/>
    </row>
    <row r="855" spans="1:13">
      <c r="A855" s="29"/>
      <c r="B855" s="29"/>
      <c r="C855" s="29"/>
      <c r="D855" s="29"/>
      <c r="E855" s="40"/>
      <c r="F855" s="41"/>
      <c r="G855" s="42"/>
      <c r="H855" s="41"/>
      <c r="I855" s="29"/>
      <c r="J855" s="29"/>
      <c r="K855" s="29"/>
      <c r="L855" s="29"/>
      <c r="M855" s="29"/>
    </row>
    <row r="856" spans="1:13">
      <c r="A856" s="29"/>
      <c r="B856" s="29"/>
      <c r="C856" s="29"/>
      <c r="D856" s="29"/>
      <c r="E856" s="40"/>
      <c r="F856" s="41"/>
      <c r="G856" s="42"/>
      <c r="H856" s="41"/>
      <c r="I856" s="29"/>
      <c r="J856" s="29"/>
      <c r="K856" s="29"/>
      <c r="L856" s="29"/>
      <c r="M856" s="29"/>
    </row>
    <row r="857" spans="1:13">
      <c r="A857" s="29"/>
      <c r="B857" s="29"/>
      <c r="C857" s="29"/>
      <c r="D857" s="29"/>
      <c r="E857" s="40"/>
      <c r="F857" s="41"/>
      <c r="G857" s="42"/>
      <c r="H857" s="41"/>
      <c r="I857" s="29"/>
      <c r="J857" s="29"/>
      <c r="K857" s="29"/>
      <c r="L857" s="29"/>
      <c r="M857" s="29"/>
    </row>
    <row r="858" spans="1:13">
      <c r="A858" s="29"/>
      <c r="B858" s="29"/>
      <c r="C858" s="29"/>
      <c r="D858" s="29"/>
      <c r="E858" s="40"/>
      <c r="F858" s="41"/>
      <c r="G858" s="42"/>
      <c r="H858" s="41"/>
      <c r="I858" s="29"/>
      <c r="J858" s="29"/>
      <c r="K858" s="29"/>
      <c r="L858" s="29"/>
      <c r="M858" s="29"/>
    </row>
    <row r="859" spans="1:13">
      <c r="A859" s="29"/>
      <c r="B859" s="29"/>
      <c r="C859" s="29"/>
      <c r="D859" s="29"/>
      <c r="E859" s="40"/>
      <c r="F859" s="41"/>
      <c r="G859" s="42"/>
      <c r="H859" s="41"/>
      <c r="I859" s="29"/>
      <c r="J859" s="29"/>
      <c r="K859" s="29"/>
      <c r="L859" s="29"/>
      <c r="M859" s="29"/>
    </row>
    <row r="860" spans="1:13">
      <c r="A860" s="29"/>
      <c r="B860" s="29"/>
      <c r="C860" s="29"/>
      <c r="D860" s="29"/>
      <c r="E860" s="40"/>
      <c r="F860" s="41"/>
      <c r="G860" s="42"/>
      <c r="H860" s="41"/>
      <c r="I860" s="29"/>
      <c r="J860" s="29"/>
      <c r="K860" s="29"/>
      <c r="L860" s="29"/>
      <c r="M860" s="29"/>
    </row>
    <row r="861" spans="1:13">
      <c r="A861" s="29"/>
      <c r="B861" s="29"/>
      <c r="C861" s="29"/>
      <c r="D861" s="29"/>
      <c r="E861" s="40"/>
      <c r="F861" s="41"/>
      <c r="G861" s="42"/>
      <c r="H861" s="41"/>
      <c r="I861" s="29"/>
      <c r="J861" s="29"/>
      <c r="K861" s="29"/>
      <c r="L861" s="29"/>
      <c r="M861" s="29"/>
    </row>
    <row r="862" spans="1:13">
      <c r="A862" s="29"/>
      <c r="B862" s="29"/>
      <c r="C862" s="29"/>
      <c r="D862" s="29"/>
      <c r="E862" s="40"/>
      <c r="F862" s="41"/>
      <c r="G862" s="42"/>
      <c r="H862" s="41"/>
      <c r="I862" s="29"/>
      <c r="J862" s="29"/>
      <c r="K862" s="29"/>
      <c r="L862" s="29"/>
      <c r="M862" s="29"/>
    </row>
    <row r="863" spans="1:13">
      <c r="A863" s="29"/>
      <c r="B863" s="29"/>
      <c r="C863" s="29"/>
      <c r="D863" s="29"/>
      <c r="E863" s="40"/>
      <c r="F863" s="41"/>
      <c r="G863" s="42"/>
      <c r="H863" s="41"/>
      <c r="I863" s="29"/>
      <c r="J863" s="29"/>
      <c r="K863" s="29"/>
      <c r="L863" s="29"/>
      <c r="M863" s="29"/>
    </row>
    <row r="864" spans="1:13">
      <c r="A864" s="29"/>
      <c r="B864" s="29"/>
      <c r="C864" s="29"/>
      <c r="D864" s="29"/>
      <c r="E864" s="40"/>
      <c r="F864" s="41"/>
      <c r="G864" s="42"/>
      <c r="H864" s="41"/>
      <c r="I864" s="29"/>
      <c r="J864" s="29"/>
      <c r="K864" s="29"/>
      <c r="L864" s="29"/>
      <c r="M864" s="29"/>
    </row>
    <row r="865" spans="1:13">
      <c r="A865" s="29"/>
      <c r="B865" s="29"/>
      <c r="C865" s="29"/>
      <c r="D865" s="29"/>
      <c r="E865" s="40"/>
      <c r="F865" s="41"/>
      <c r="G865" s="42"/>
      <c r="H865" s="41"/>
      <c r="I865" s="29"/>
      <c r="J865" s="29"/>
      <c r="K865" s="29"/>
      <c r="L865" s="29"/>
      <c r="M865" s="29"/>
    </row>
    <row r="866" spans="1:13">
      <c r="A866" s="29"/>
      <c r="B866" s="29"/>
      <c r="C866" s="29"/>
      <c r="D866" s="29"/>
      <c r="E866" s="40"/>
      <c r="F866" s="41"/>
      <c r="G866" s="42"/>
      <c r="H866" s="41"/>
      <c r="I866" s="29"/>
      <c r="J866" s="29"/>
      <c r="K866" s="29"/>
      <c r="L866" s="29"/>
      <c r="M866" s="29"/>
    </row>
    <row r="867" spans="1:13">
      <c r="A867" s="29"/>
      <c r="B867" s="29"/>
      <c r="C867" s="29"/>
      <c r="D867" s="29"/>
      <c r="E867" s="40"/>
      <c r="F867" s="41"/>
      <c r="G867" s="42"/>
      <c r="H867" s="41"/>
      <c r="I867" s="29"/>
      <c r="J867" s="29"/>
      <c r="K867" s="29"/>
      <c r="L867" s="29"/>
      <c r="M867" s="29"/>
    </row>
    <row r="868" spans="1:13">
      <c r="A868" s="29"/>
      <c r="B868" s="29"/>
      <c r="C868" s="29"/>
      <c r="D868" s="29"/>
      <c r="E868" s="40"/>
      <c r="F868" s="41"/>
      <c r="G868" s="42"/>
      <c r="H868" s="41"/>
      <c r="I868" s="29"/>
      <c r="J868" s="29"/>
      <c r="K868" s="29"/>
      <c r="L868" s="29"/>
      <c r="M868" s="29"/>
    </row>
    <row r="869" spans="1:13">
      <c r="A869" s="29"/>
      <c r="B869" s="29"/>
      <c r="C869" s="29"/>
      <c r="D869" s="29"/>
      <c r="E869" s="40"/>
      <c r="F869" s="41"/>
      <c r="G869" s="42"/>
      <c r="H869" s="41"/>
      <c r="I869" s="29"/>
      <c r="J869" s="29"/>
      <c r="K869" s="29"/>
      <c r="L869" s="29"/>
      <c r="M869" s="29"/>
    </row>
    <row r="870" spans="1:13">
      <c r="A870" s="29"/>
      <c r="B870" s="29"/>
      <c r="C870" s="29"/>
      <c r="D870" s="29"/>
      <c r="E870" s="40"/>
      <c r="F870" s="41"/>
      <c r="G870" s="42"/>
      <c r="H870" s="41"/>
      <c r="I870" s="29"/>
      <c r="J870" s="29"/>
      <c r="K870" s="29"/>
      <c r="L870" s="29"/>
      <c r="M870" s="29"/>
    </row>
    <row r="871" spans="1:13">
      <c r="A871" s="29"/>
      <c r="B871" s="29"/>
      <c r="C871" s="29"/>
      <c r="D871" s="29"/>
      <c r="E871" s="40"/>
      <c r="F871" s="41"/>
      <c r="G871" s="42"/>
      <c r="H871" s="41"/>
      <c r="I871" s="29"/>
      <c r="J871" s="29"/>
      <c r="K871" s="29"/>
      <c r="L871" s="29"/>
      <c r="M871" s="29"/>
    </row>
    <row r="872" spans="1:13">
      <c r="A872" s="29"/>
      <c r="B872" s="29"/>
      <c r="C872" s="29"/>
      <c r="D872" s="29"/>
      <c r="E872" s="40"/>
      <c r="F872" s="41"/>
      <c r="G872" s="42"/>
      <c r="H872" s="41"/>
      <c r="I872" s="29"/>
      <c r="J872" s="29"/>
      <c r="K872" s="29"/>
      <c r="L872" s="29"/>
      <c r="M872" s="29"/>
    </row>
    <row r="873" spans="1:13">
      <c r="A873" s="29"/>
      <c r="B873" s="29"/>
      <c r="C873" s="29"/>
      <c r="D873" s="29"/>
      <c r="E873" s="40"/>
      <c r="F873" s="41"/>
      <c r="G873" s="42"/>
      <c r="H873" s="41"/>
      <c r="I873" s="29"/>
      <c r="J873" s="29"/>
      <c r="K873" s="29"/>
      <c r="L873" s="29"/>
      <c r="M873" s="29"/>
    </row>
    <row r="874" spans="1:13">
      <c r="A874" s="29"/>
      <c r="B874" s="29"/>
      <c r="C874" s="29"/>
      <c r="D874" s="29"/>
      <c r="E874" s="40"/>
      <c r="F874" s="41"/>
      <c r="G874" s="42"/>
      <c r="H874" s="41"/>
      <c r="I874" s="29"/>
      <c r="J874" s="29"/>
      <c r="K874" s="29"/>
      <c r="L874" s="29"/>
      <c r="M874" s="29"/>
    </row>
    <row r="875" spans="1:13">
      <c r="A875" s="29"/>
      <c r="B875" s="29"/>
      <c r="C875" s="29"/>
      <c r="D875" s="29"/>
      <c r="E875" s="40"/>
      <c r="F875" s="41"/>
      <c r="G875" s="42"/>
      <c r="H875" s="41"/>
      <c r="I875" s="29"/>
      <c r="J875" s="29"/>
      <c r="K875" s="29"/>
      <c r="L875" s="29"/>
      <c r="M875" s="29"/>
    </row>
    <row r="876" spans="1:13">
      <c r="A876" s="29"/>
      <c r="B876" s="29"/>
      <c r="C876" s="29"/>
      <c r="D876" s="29"/>
      <c r="E876" s="40"/>
      <c r="F876" s="41"/>
      <c r="G876" s="42"/>
      <c r="H876" s="41"/>
      <c r="I876" s="29"/>
      <c r="J876" s="29"/>
      <c r="K876" s="29"/>
      <c r="L876" s="29"/>
      <c r="M876" s="29"/>
    </row>
    <row r="877" spans="1:13">
      <c r="A877" s="29"/>
      <c r="B877" s="29"/>
      <c r="C877" s="29"/>
      <c r="D877" s="29"/>
      <c r="E877" s="40"/>
      <c r="F877" s="41"/>
      <c r="G877" s="42"/>
      <c r="H877" s="41"/>
      <c r="I877" s="29"/>
      <c r="J877" s="29"/>
      <c r="K877" s="29"/>
      <c r="L877" s="29"/>
      <c r="M877" s="29"/>
    </row>
    <row r="878" spans="1:13">
      <c r="A878" s="29"/>
      <c r="B878" s="29"/>
      <c r="C878" s="29"/>
      <c r="D878" s="29"/>
      <c r="E878" s="40"/>
      <c r="F878" s="41"/>
      <c r="G878" s="42"/>
      <c r="H878" s="41"/>
      <c r="I878" s="29"/>
      <c r="J878" s="29"/>
      <c r="K878" s="29"/>
      <c r="L878" s="29"/>
      <c r="M878" s="29"/>
    </row>
    <row r="879" spans="1:13">
      <c r="A879" s="29"/>
      <c r="B879" s="29"/>
      <c r="C879" s="29"/>
      <c r="D879" s="29"/>
      <c r="E879" s="40"/>
      <c r="F879" s="41"/>
      <c r="G879" s="42"/>
      <c r="H879" s="41"/>
      <c r="I879" s="29"/>
      <c r="J879" s="29"/>
      <c r="K879" s="29"/>
      <c r="L879" s="29"/>
      <c r="M879" s="29"/>
    </row>
    <row r="880" spans="1:13">
      <c r="A880" s="29"/>
      <c r="B880" s="29"/>
      <c r="C880" s="29"/>
      <c r="D880" s="29"/>
      <c r="E880" s="40"/>
      <c r="F880" s="41"/>
      <c r="G880" s="42"/>
      <c r="H880" s="41"/>
      <c r="I880" s="29"/>
      <c r="J880" s="29"/>
      <c r="K880" s="29"/>
      <c r="L880" s="29"/>
      <c r="M880" s="29"/>
    </row>
    <row r="881" spans="1:13">
      <c r="A881" s="29"/>
      <c r="B881" s="29"/>
      <c r="C881" s="29"/>
      <c r="D881" s="29"/>
      <c r="E881" s="40"/>
      <c r="F881" s="41"/>
      <c r="G881" s="42"/>
      <c r="H881" s="41"/>
      <c r="I881" s="29"/>
      <c r="J881" s="29"/>
      <c r="K881" s="29"/>
      <c r="L881" s="29"/>
      <c r="M881" s="29"/>
    </row>
    <row r="882" spans="1:13">
      <c r="A882" s="29"/>
      <c r="B882" s="29"/>
      <c r="C882" s="29"/>
      <c r="D882" s="29"/>
      <c r="E882" s="40"/>
      <c r="F882" s="41"/>
      <c r="G882" s="42"/>
      <c r="H882" s="41"/>
      <c r="I882" s="29"/>
      <c r="J882" s="29"/>
      <c r="K882" s="29"/>
      <c r="L882" s="29"/>
      <c r="M882" s="29"/>
    </row>
    <row r="883" spans="1:13">
      <c r="A883" s="29"/>
      <c r="B883" s="29"/>
      <c r="C883" s="29"/>
      <c r="D883" s="29"/>
      <c r="E883" s="40"/>
      <c r="F883" s="41"/>
      <c r="G883" s="42"/>
      <c r="H883" s="41"/>
      <c r="I883" s="29"/>
      <c r="J883" s="29"/>
      <c r="K883" s="29"/>
      <c r="L883" s="29"/>
      <c r="M883" s="29"/>
    </row>
    <row r="884" spans="1:13">
      <c r="A884" s="29"/>
      <c r="B884" s="29"/>
      <c r="C884" s="29"/>
      <c r="D884" s="29"/>
      <c r="E884" s="40"/>
      <c r="F884" s="41"/>
      <c r="G884" s="42"/>
      <c r="H884" s="41"/>
      <c r="I884" s="29"/>
      <c r="J884" s="29"/>
      <c r="K884" s="29"/>
      <c r="L884" s="29"/>
      <c r="M884" s="29"/>
    </row>
    <row r="885" spans="1:13">
      <c r="A885" s="29"/>
      <c r="B885" s="29"/>
      <c r="C885" s="29"/>
      <c r="D885" s="29"/>
      <c r="E885" s="40"/>
      <c r="F885" s="41"/>
      <c r="G885" s="42"/>
      <c r="H885" s="41"/>
      <c r="I885" s="29"/>
      <c r="J885" s="29"/>
      <c r="K885" s="29"/>
      <c r="L885" s="29"/>
      <c r="M885" s="29"/>
    </row>
    <row r="886" spans="1:13">
      <c r="A886" s="29"/>
      <c r="B886" s="29"/>
      <c r="C886" s="29"/>
      <c r="D886" s="29"/>
      <c r="E886" s="40"/>
      <c r="F886" s="41"/>
      <c r="G886" s="42"/>
      <c r="H886" s="41"/>
      <c r="I886" s="29"/>
      <c r="J886" s="29"/>
      <c r="K886" s="29"/>
      <c r="L886" s="29"/>
      <c r="M886" s="29"/>
    </row>
    <row r="887" spans="1:13">
      <c r="A887" s="29"/>
      <c r="B887" s="29"/>
      <c r="C887" s="29"/>
      <c r="D887" s="29"/>
      <c r="E887" s="40"/>
      <c r="F887" s="41"/>
      <c r="G887" s="42"/>
      <c r="H887" s="41"/>
      <c r="I887" s="29"/>
      <c r="J887" s="29"/>
      <c r="K887" s="29"/>
      <c r="L887" s="29"/>
      <c r="M887" s="29"/>
    </row>
    <row r="888" spans="1:13">
      <c r="A888" s="29"/>
      <c r="B888" s="29"/>
      <c r="C888" s="29"/>
      <c r="D888" s="29"/>
      <c r="E888" s="40"/>
      <c r="F888" s="41"/>
      <c r="G888" s="42"/>
      <c r="H888" s="41"/>
      <c r="I888" s="29"/>
      <c r="J888" s="29"/>
      <c r="K888" s="29"/>
      <c r="L888" s="29"/>
      <c r="M888" s="29"/>
    </row>
    <row r="889" spans="1:13">
      <c r="A889" s="29"/>
      <c r="B889" s="29"/>
      <c r="C889" s="29"/>
      <c r="D889" s="29"/>
      <c r="E889" s="40"/>
      <c r="F889" s="41"/>
      <c r="G889" s="42"/>
      <c r="H889" s="41"/>
      <c r="I889" s="29"/>
      <c r="J889" s="29"/>
      <c r="K889" s="29"/>
      <c r="L889" s="29"/>
      <c r="M889" s="29"/>
    </row>
    <row r="890" spans="1:13">
      <c r="A890" s="29"/>
      <c r="B890" s="29"/>
      <c r="C890" s="29"/>
      <c r="D890" s="29"/>
      <c r="E890" s="40"/>
      <c r="F890" s="41"/>
      <c r="G890" s="42"/>
      <c r="H890" s="41"/>
      <c r="I890" s="29"/>
      <c r="J890" s="29"/>
      <c r="K890" s="29"/>
      <c r="L890" s="29"/>
      <c r="M890" s="29"/>
    </row>
    <row r="891" spans="1:13">
      <c r="A891" s="29"/>
      <c r="B891" s="29"/>
      <c r="C891" s="29"/>
      <c r="D891" s="29"/>
      <c r="E891" s="40"/>
      <c r="F891" s="41"/>
      <c r="G891" s="42"/>
      <c r="H891" s="41"/>
      <c r="I891" s="29"/>
      <c r="J891" s="29"/>
      <c r="K891" s="29"/>
      <c r="L891" s="29"/>
      <c r="M891" s="29"/>
    </row>
    <row r="892" spans="1:13">
      <c r="A892" s="29"/>
      <c r="B892" s="29"/>
      <c r="C892" s="29"/>
      <c r="D892" s="29"/>
      <c r="E892" s="40"/>
      <c r="F892" s="41"/>
      <c r="G892" s="42"/>
      <c r="H892" s="41"/>
      <c r="I892" s="29"/>
      <c r="J892" s="29"/>
      <c r="K892" s="29"/>
      <c r="L892" s="29"/>
      <c r="M892" s="29"/>
    </row>
    <row r="893" spans="1:13">
      <c r="A893" s="29"/>
      <c r="B893" s="29"/>
      <c r="C893" s="29"/>
      <c r="D893" s="29"/>
      <c r="E893" s="40"/>
      <c r="F893" s="41"/>
      <c r="G893" s="42"/>
      <c r="H893" s="41"/>
      <c r="I893" s="29"/>
      <c r="J893" s="29"/>
      <c r="K893" s="29"/>
      <c r="L893" s="29"/>
      <c r="M893" s="29"/>
    </row>
    <row r="894" spans="1:13">
      <c r="A894" s="29"/>
      <c r="B894" s="29"/>
      <c r="C894" s="29"/>
      <c r="D894" s="29"/>
      <c r="E894" s="40"/>
      <c r="F894" s="41"/>
      <c r="G894" s="42"/>
      <c r="H894" s="41"/>
      <c r="I894" s="29"/>
      <c r="J894" s="29"/>
      <c r="K894" s="29"/>
      <c r="L894" s="29"/>
      <c r="M894" s="29"/>
    </row>
    <row r="895" spans="1:13">
      <c r="A895" s="29"/>
      <c r="B895" s="29"/>
      <c r="C895" s="29"/>
      <c r="D895" s="29"/>
      <c r="E895" s="40"/>
      <c r="F895" s="41"/>
      <c r="G895" s="42"/>
      <c r="H895" s="41"/>
      <c r="I895" s="29"/>
      <c r="J895" s="29"/>
      <c r="K895" s="29"/>
      <c r="L895" s="29"/>
      <c r="M895" s="29"/>
    </row>
    <row r="896" spans="1:13">
      <c r="A896" s="29"/>
      <c r="B896" s="29"/>
      <c r="C896" s="29"/>
      <c r="D896" s="29"/>
      <c r="E896" s="40"/>
      <c r="F896" s="41"/>
      <c r="G896" s="42"/>
      <c r="H896" s="41"/>
      <c r="I896" s="29"/>
      <c r="J896" s="29"/>
      <c r="K896" s="29"/>
      <c r="L896" s="29"/>
      <c r="M896" s="29"/>
    </row>
    <row r="897" spans="1:13">
      <c r="A897" s="29"/>
      <c r="B897" s="29"/>
      <c r="C897" s="29"/>
      <c r="D897" s="29"/>
      <c r="E897" s="40"/>
      <c r="F897" s="41"/>
      <c r="G897" s="42"/>
      <c r="H897" s="41"/>
      <c r="I897" s="29"/>
      <c r="J897" s="29"/>
      <c r="K897" s="29"/>
      <c r="L897" s="29"/>
      <c r="M897" s="29"/>
    </row>
    <row r="898" spans="1:13">
      <c r="A898" s="29"/>
      <c r="B898" s="29"/>
      <c r="C898" s="29"/>
      <c r="D898" s="29"/>
      <c r="E898" s="40"/>
      <c r="F898" s="41"/>
      <c r="G898" s="42"/>
      <c r="H898" s="41"/>
      <c r="I898" s="29"/>
      <c r="J898" s="29"/>
      <c r="K898" s="29"/>
      <c r="L898" s="29"/>
      <c r="M898" s="29"/>
    </row>
    <row r="899" spans="1:13">
      <c r="A899" s="29"/>
      <c r="B899" s="29"/>
      <c r="C899" s="29"/>
      <c r="D899" s="29"/>
      <c r="E899" s="40"/>
      <c r="F899" s="41"/>
      <c r="G899" s="42"/>
      <c r="H899" s="41"/>
      <c r="I899" s="29"/>
      <c r="J899" s="29"/>
      <c r="K899" s="29"/>
      <c r="L899" s="29"/>
      <c r="M899" s="29"/>
    </row>
    <row r="900" spans="1:13">
      <c r="A900" s="29"/>
      <c r="B900" s="29"/>
      <c r="C900" s="29"/>
      <c r="D900" s="29"/>
      <c r="E900" s="40"/>
      <c r="F900" s="41"/>
      <c r="G900" s="42"/>
      <c r="H900" s="41"/>
      <c r="I900" s="29"/>
      <c r="J900" s="29"/>
      <c r="K900" s="29"/>
      <c r="L900" s="29"/>
      <c r="M900" s="29"/>
    </row>
    <row r="901" spans="1:13">
      <c r="A901" s="29"/>
      <c r="B901" s="29"/>
      <c r="C901" s="29"/>
      <c r="D901" s="29"/>
      <c r="E901" s="40"/>
      <c r="F901" s="41"/>
      <c r="G901" s="42"/>
      <c r="H901" s="41"/>
      <c r="I901" s="29"/>
      <c r="J901" s="29"/>
      <c r="K901" s="29"/>
      <c r="L901" s="29"/>
      <c r="M901" s="29"/>
    </row>
    <row r="902" spans="1:13">
      <c r="A902" s="29"/>
      <c r="B902" s="29"/>
      <c r="C902" s="29"/>
      <c r="D902" s="29"/>
      <c r="E902" s="40"/>
      <c r="F902" s="41"/>
      <c r="G902" s="42"/>
      <c r="H902" s="41"/>
      <c r="I902" s="29"/>
      <c r="J902" s="29"/>
      <c r="K902" s="29"/>
      <c r="L902" s="29"/>
      <c r="M902" s="29"/>
    </row>
    <row r="903" spans="1:13">
      <c r="A903" s="29"/>
      <c r="B903" s="29"/>
      <c r="C903" s="29"/>
      <c r="D903" s="29"/>
      <c r="E903" s="40"/>
      <c r="F903" s="41"/>
      <c r="G903" s="42"/>
      <c r="H903" s="41"/>
      <c r="I903" s="29"/>
      <c r="J903" s="29"/>
      <c r="K903" s="29"/>
      <c r="L903" s="29"/>
      <c r="M903" s="29"/>
    </row>
    <row r="904" spans="1:13">
      <c r="A904" s="29"/>
      <c r="B904" s="29"/>
      <c r="C904" s="29"/>
      <c r="D904" s="29"/>
      <c r="E904" s="40"/>
      <c r="F904" s="41"/>
      <c r="G904" s="42"/>
      <c r="H904" s="41"/>
      <c r="I904" s="29"/>
      <c r="J904" s="29"/>
      <c r="K904" s="29"/>
      <c r="L904" s="29"/>
      <c r="M904" s="29"/>
    </row>
    <row r="905" spans="1:13">
      <c r="A905" s="29"/>
      <c r="B905" s="29"/>
      <c r="C905" s="29"/>
      <c r="D905" s="29"/>
      <c r="E905" s="40"/>
      <c r="F905" s="41"/>
      <c r="G905" s="42"/>
      <c r="H905" s="41"/>
      <c r="I905" s="29"/>
      <c r="J905" s="29"/>
      <c r="K905" s="29"/>
      <c r="L905" s="29"/>
      <c r="M905" s="29"/>
    </row>
    <row r="906" spans="1:13">
      <c r="A906" s="29"/>
      <c r="B906" s="29"/>
      <c r="C906" s="29"/>
      <c r="D906" s="29"/>
      <c r="E906" s="40"/>
      <c r="F906" s="41"/>
      <c r="G906" s="42"/>
      <c r="H906" s="41"/>
      <c r="I906" s="29"/>
      <c r="J906" s="29"/>
      <c r="K906" s="29"/>
      <c r="L906" s="29"/>
      <c r="M906" s="29"/>
    </row>
    <row r="907" spans="1:13">
      <c r="A907" s="29"/>
      <c r="B907" s="29"/>
      <c r="C907" s="29"/>
      <c r="D907" s="29"/>
      <c r="E907" s="40"/>
      <c r="F907" s="41"/>
      <c r="G907" s="42"/>
      <c r="H907" s="41"/>
      <c r="I907" s="29"/>
      <c r="J907" s="29"/>
      <c r="K907" s="29"/>
      <c r="L907" s="29"/>
      <c r="M907" s="29"/>
    </row>
    <row r="908" spans="1:13">
      <c r="A908" s="29"/>
      <c r="B908" s="29"/>
      <c r="C908" s="29"/>
      <c r="D908" s="29"/>
      <c r="E908" s="40"/>
      <c r="F908" s="41"/>
      <c r="G908" s="42"/>
      <c r="H908" s="41"/>
      <c r="I908" s="29"/>
      <c r="J908" s="29"/>
      <c r="K908" s="29"/>
      <c r="L908" s="29"/>
      <c r="M908" s="29"/>
    </row>
    <row r="909" spans="1:13">
      <c r="A909" s="29"/>
      <c r="B909" s="29"/>
      <c r="C909" s="29"/>
      <c r="D909" s="29"/>
      <c r="E909" s="40"/>
      <c r="F909" s="41"/>
      <c r="G909" s="42"/>
      <c r="H909" s="41"/>
      <c r="I909" s="29"/>
      <c r="J909" s="29"/>
      <c r="K909" s="29"/>
      <c r="L909" s="29"/>
      <c r="M909" s="29"/>
    </row>
    <row r="910" spans="1:13">
      <c r="A910" s="29"/>
      <c r="B910" s="29"/>
      <c r="C910" s="29"/>
      <c r="D910" s="29"/>
      <c r="E910" s="40"/>
      <c r="F910" s="41"/>
      <c r="G910" s="42"/>
      <c r="H910" s="41"/>
      <c r="I910" s="29"/>
      <c r="J910" s="29"/>
      <c r="K910" s="29"/>
      <c r="L910" s="29"/>
      <c r="M910" s="29"/>
    </row>
    <row r="911" spans="1:13">
      <c r="A911" s="29"/>
      <c r="B911" s="29"/>
      <c r="C911" s="29"/>
      <c r="D911" s="29"/>
      <c r="E911" s="40"/>
      <c r="F911" s="41"/>
      <c r="G911" s="42"/>
      <c r="H911" s="41"/>
      <c r="I911" s="29"/>
      <c r="J911" s="29"/>
      <c r="K911" s="29"/>
      <c r="L911" s="29"/>
      <c r="M911" s="29"/>
    </row>
    <row r="912" spans="1:13">
      <c r="A912" s="29"/>
      <c r="B912" s="29"/>
      <c r="C912" s="29"/>
      <c r="D912" s="29"/>
      <c r="E912" s="40"/>
      <c r="F912" s="41"/>
      <c r="G912" s="42"/>
      <c r="H912" s="41"/>
      <c r="I912" s="29"/>
      <c r="J912" s="29"/>
      <c r="K912" s="29"/>
      <c r="L912" s="29"/>
      <c r="M912" s="29"/>
    </row>
    <row r="913" spans="1:13">
      <c r="A913" s="29"/>
      <c r="B913" s="29"/>
      <c r="C913" s="29"/>
      <c r="D913" s="29"/>
      <c r="E913" s="40"/>
      <c r="F913" s="41"/>
      <c r="G913" s="42"/>
      <c r="H913" s="41"/>
      <c r="I913" s="29"/>
      <c r="J913" s="29"/>
      <c r="K913" s="29"/>
      <c r="L913" s="29"/>
      <c r="M913" s="29"/>
    </row>
    <row r="914" spans="1:13">
      <c r="A914" s="29"/>
      <c r="B914" s="29"/>
      <c r="C914" s="29"/>
      <c r="D914" s="29"/>
      <c r="E914" s="40"/>
      <c r="F914" s="41"/>
      <c r="G914" s="42"/>
      <c r="H914" s="41"/>
      <c r="I914" s="29"/>
      <c r="J914" s="29"/>
      <c r="K914" s="29"/>
      <c r="L914" s="29"/>
      <c r="M914" s="29"/>
    </row>
    <row r="915" spans="1:13">
      <c r="A915" s="29"/>
      <c r="B915" s="29"/>
      <c r="C915" s="29"/>
      <c r="D915" s="29"/>
      <c r="E915" s="40"/>
      <c r="F915" s="41"/>
      <c r="G915" s="42"/>
      <c r="H915" s="41"/>
      <c r="I915" s="29"/>
      <c r="J915" s="29"/>
      <c r="K915" s="29"/>
      <c r="L915" s="29"/>
      <c r="M915" s="29"/>
    </row>
    <row r="916" spans="1:13">
      <c r="A916" s="29"/>
      <c r="B916" s="29"/>
      <c r="C916" s="29"/>
      <c r="D916" s="29"/>
      <c r="E916" s="40"/>
      <c r="F916" s="41"/>
      <c r="G916" s="42"/>
      <c r="H916" s="41"/>
      <c r="I916" s="29"/>
      <c r="J916" s="29"/>
      <c r="K916" s="29"/>
      <c r="L916" s="29"/>
      <c r="M916" s="29"/>
    </row>
    <row r="917" spans="1:13">
      <c r="A917" s="29"/>
      <c r="B917" s="29"/>
      <c r="C917" s="29"/>
      <c r="D917" s="29"/>
      <c r="E917" s="40"/>
      <c r="F917" s="41"/>
      <c r="G917" s="42"/>
      <c r="H917" s="41"/>
      <c r="I917" s="29"/>
      <c r="J917" s="29"/>
      <c r="K917" s="29"/>
      <c r="L917" s="29"/>
      <c r="M917" s="29"/>
    </row>
    <row r="918" spans="1:13">
      <c r="A918" s="29"/>
      <c r="B918" s="29"/>
      <c r="C918" s="29"/>
      <c r="D918" s="29"/>
      <c r="E918" s="40"/>
      <c r="F918" s="41"/>
      <c r="G918" s="42"/>
      <c r="H918" s="41"/>
      <c r="I918" s="29"/>
      <c r="J918" s="29"/>
      <c r="K918" s="29"/>
      <c r="L918" s="29"/>
      <c r="M918" s="29"/>
    </row>
    <row r="919" spans="1:13">
      <c r="A919" s="29"/>
      <c r="B919" s="29"/>
      <c r="C919" s="29"/>
      <c r="D919" s="29"/>
      <c r="E919" s="40"/>
      <c r="F919" s="41"/>
      <c r="G919" s="42"/>
      <c r="H919" s="41"/>
      <c r="I919" s="29"/>
      <c r="J919" s="29"/>
      <c r="K919" s="29"/>
      <c r="L919" s="29"/>
      <c r="M919" s="29"/>
    </row>
    <row r="920" spans="1:13">
      <c r="A920" s="29"/>
      <c r="B920" s="29"/>
      <c r="C920" s="29"/>
      <c r="D920" s="29"/>
      <c r="E920" s="40"/>
      <c r="F920" s="41"/>
      <c r="G920" s="42"/>
      <c r="H920" s="41"/>
      <c r="I920" s="29"/>
      <c r="J920" s="29"/>
      <c r="K920" s="29"/>
      <c r="L920" s="29"/>
      <c r="M920" s="29"/>
    </row>
    <row r="921" spans="1:13">
      <c r="A921" s="29"/>
      <c r="B921" s="29"/>
      <c r="C921" s="29"/>
      <c r="D921" s="29"/>
      <c r="E921" s="40"/>
      <c r="F921" s="41"/>
      <c r="G921" s="42"/>
      <c r="H921" s="41"/>
      <c r="I921" s="29"/>
      <c r="J921" s="29"/>
      <c r="K921" s="29"/>
      <c r="L921" s="29"/>
      <c r="M921" s="29"/>
    </row>
    <row r="922" spans="1:13">
      <c r="A922" s="29"/>
      <c r="B922" s="29"/>
      <c r="C922" s="29"/>
      <c r="D922" s="29"/>
      <c r="E922" s="40"/>
      <c r="F922" s="41"/>
      <c r="G922" s="42"/>
      <c r="H922" s="41"/>
      <c r="I922" s="29"/>
      <c r="J922" s="29"/>
      <c r="K922" s="29"/>
      <c r="L922" s="29"/>
      <c r="M922" s="29"/>
    </row>
    <row r="923" spans="1:13">
      <c r="A923" s="29"/>
      <c r="B923" s="29"/>
      <c r="C923" s="29"/>
      <c r="D923" s="29"/>
      <c r="E923" s="40"/>
      <c r="F923" s="41"/>
      <c r="G923" s="42"/>
      <c r="H923" s="41"/>
      <c r="I923" s="29"/>
      <c r="J923" s="29"/>
      <c r="K923" s="29"/>
      <c r="L923" s="29"/>
      <c r="M923" s="29"/>
    </row>
    <row r="924" spans="1:13">
      <c r="A924" s="29"/>
      <c r="B924" s="29"/>
      <c r="C924" s="29"/>
      <c r="D924" s="29"/>
      <c r="E924" s="40"/>
      <c r="F924" s="41"/>
      <c r="G924" s="42"/>
      <c r="H924" s="41"/>
      <c r="I924" s="29"/>
      <c r="J924" s="29"/>
      <c r="K924" s="29"/>
      <c r="L924" s="29"/>
      <c r="M924" s="29"/>
    </row>
    <row r="925" spans="1:13">
      <c r="A925" s="29"/>
      <c r="B925" s="29"/>
      <c r="C925" s="29"/>
      <c r="D925" s="29"/>
      <c r="E925" s="40"/>
      <c r="F925" s="41"/>
      <c r="G925" s="42"/>
      <c r="H925" s="41"/>
      <c r="I925" s="29"/>
      <c r="J925" s="29"/>
      <c r="K925" s="29"/>
      <c r="L925" s="29"/>
      <c r="M925" s="29"/>
    </row>
    <row r="926" spans="1:13">
      <c r="A926" s="29"/>
      <c r="B926" s="29"/>
      <c r="C926" s="29"/>
      <c r="D926" s="29"/>
      <c r="E926" s="40"/>
      <c r="F926" s="41"/>
      <c r="G926" s="42"/>
      <c r="H926" s="41"/>
      <c r="I926" s="29"/>
      <c r="J926" s="29"/>
      <c r="K926" s="29"/>
      <c r="L926" s="29"/>
      <c r="M926" s="29"/>
    </row>
    <row r="927" spans="1:13">
      <c r="A927" s="29"/>
      <c r="B927" s="29"/>
      <c r="C927" s="29"/>
      <c r="D927" s="29"/>
      <c r="E927" s="40"/>
      <c r="F927" s="41"/>
      <c r="G927" s="42"/>
      <c r="H927" s="41"/>
      <c r="I927" s="29"/>
      <c r="J927" s="29"/>
      <c r="K927" s="29"/>
      <c r="L927" s="29"/>
      <c r="M927" s="29"/>
    </row>
    <row r="928" spans="1:13">
      <c r="A928" s="29"/>
      <c r="B928" s="29"/>
      <c r="C928" s="29"/>
      <c r="D928" s="29"/>
      <c r="E928" s="40"/>
      <c r="F928" s="41"/>
      <c r="G928" s="42"/>
      <c r="H928" s="41"/>
      <c r="I928" s="29"/>
      <c r="J928" s="29"/>
      <c r="K928" s="29"/>
      <c r="L928" s="29"/>
      <c r="M928" s="29"/>
    </row>
    <row r="929" spans="1:13">
      <c r="A929" s="29"/>
      <c r="B929" s="29"/>
      <c r="C929" s="29"/>
      <c r="D929" s="29"/>
      <c r="E929" s="40"/>
      <c r="F929" s="41"/>
      <c r="G929" s="42"/>
      <c r="H929" s="41"/>
      <c r="I929" s="29"/>
      <c r="J929" s="29"/>
      <c r="K929" s="29"/>
      <c r="L929" s="29"/>
      <c r="M929" s="29"/>
    </row>
    <row r="930" spans="1:13">
      <c r="A930" s="29"/>
      <c r="B930" s="29"/>
      <c r="C930" s="29"/>
      <c r="D930" s="29"/>
      <c r="E930" s="40"/>
      <c r="F930" s="41"/>
      <c r="G930" s="42"/>
      <c r="H930" s="41"/>
      <c r="I930" s="29"/>
      <c r="J930" s="29"/>
      <c r="K930" s="29"/>
      <c r="L930" s="29"/>
      <c r="M930" s="29"/>
    </row>
    <row r="931" spans="1:13">
      <c r="A931" s="29"/>
      <c r="B931" s="29"/>
      <c r="C931" s="29"/>
      <c r="D931" s="29"/>
      <c r="E931" s="40"/>
      <c r="F931" s="41"/>
      <c r="G931" s="42"/>
      <c r="H931" s="41"/>
      <c r="I931" s="29"/>
      <c r="J931" s="29"/>
      <c r="K931" s="29"/>
      <c r="L931" s="29"/>
      <c r="M931" s="29"/>
    </row>
    <row r="932" spans="1:13">
      <c r="A932" s="29"/>
      <c r="B932" s="29"/>
      <c r="C932" s="29"/>
      <c r="D932" s="29"/>
      <c r="E932" s="40"/>
      <c r="F932" s="41"/>
      <c r="G932" s="42"/>
      <c r="H932" s="41"/>
      <c r="I932" s="29"/>
      <c r="J932" s="29"/>
      <c r="K932" s="29"/>
      <c r="L932" s="29"/>
      <c r="M932" s="29"/>
    </row>
    <row r="933" spans="1:13">
      <c r="A933" s="29"/>
      <c r="B933" s="29"/>
      <c r="C933" s="29"/>
      <c r="D933" s="29"/>
      <c r="E933" s="40"/>
      <c r="F933" s="41"/>
      <c r="G933" s="42"/>
      <c r="H933" s="41"/>
      <c r="I933" s="29"/>
      <c r="J933" s="29"/>
      <c r="K933" s="29"/>
      <c r="L933" s="29"/>
      <c r="M933" s="29"/>
    </row>
    <row r="934" spans="1:13">
      <c r="A934" s="29"/>
      <c r="B934" s="29"/>
      <c r="C934" s="29"/>
      <c r="D934" s="29"/>
      <c r="E934" s="40"/>
      <c r="F934" s="41"/>
      <c r="G934" s="42"/>
      <c r="H934" s="41"/>
      <c r="I934" s="29"/>
      <c r="J934" s="29"/>
      <c r="K934" s="29"/>
      <c r="L934" s="29"/>
      <c r="M934" s="29"/>
    </row>
    <row r="935" spans="1:13">
      <c r="A935" s="29"/>
      <c r="B935" s="29"/>
      <c r="C935" s="29"/>
      <c r="D935" s="29"/>
      <c r="E935" s="40"/>
      <c r="F935" s="41"/>
      <c r="G935" s="42"/>
      <c r="H935" s="41"/>
      <c r="I935" s="29"/>
      <c r="J935" s="29"/>
      <c r="K935" s="29"/>
      <c r="L935" s="29"/>
      <c r="M935" s="29"/>
    </row>
    <row r="936" spans="1:13">
      <c r="A936" s="29"/>
      <c r="B936" s="29"/>
      <c r="C936" s="29"/>
      <c r="D936" s="29"/>
      <c r="E936" s="40"/>
      <c r="F936" s="41"/>
      <c r="G936" s="42"/>
      <c r="H936" s="41"/>
      <c r="I936" s="29"/>
      <c r="J936" s="29"/>
      <c r="K936" s="29"/>
      <c r="L936" s="29"/>
      <c r="M936" s="29"/>
    </row>
    <row r="937" spans="1:13">
      <c r="A937" s="29"/>
      <c r="B937" s="29"/>
      <c r="C937" s="29"/>
      <c r="D937" s="29"/>
      <c r="E937" s="40"/>
      <c r="F937" s="41"/>
      <c r="G937" s="42"/>
      <c r="H937" s="41"/>
      <c r="I937" s="29"/>
      <c r="J937" s="29"/>
      <c r="K937" s="29"/>
      <c r="L937" s="29"/>
      <c r="M937" s="29"/>
    </row>
    <row r="938" spans="1:13">
      <c r="A938" s="29"/>
      <c r="B938" s="29"/>
      <c r="C938" s="29"/>
      <c r="D938" s="29"/>
      <c r="E938" s="40"/>
      <c r="F938" s="41"/>
      <c r="G938" s="42"/>
      <c r="H938" s="41"/>
      <c r="I938" s="29"/>
      <c r="J938" s="29"/>
      <c r="K938" s="29"/>
      <c r="L938" s="29"/>
      <c r="M938" s="29"/>
    </row>
    <row r="939" spans="1:13">
      <c r="A939" s="29"/>
      <c r="B939" s="29"/>
      <c r="C939" s="29"/>
      <c r="D939" s="29"/>
      <c r="E939" s="40"/>
      <c r="F939" s="41"/>
      <c r="G939" s="42"/>
      <c r="H939" s="41"/>
      <c r="I939" s="29"/>
      <c r="J939" s="29"/>
      <c r="K939" s="29"/>
      <c r="L939" s="29"/>
      <c r="M939" s="29"/>
    </row>
    <row r="940" spans="1:13">
      <c r="A940" s="29"/>
      <c r="B940" s="29"/>
      <c r="C940" s="29"/>
      <c r="D940" s="29"/>
      <c r="E940" s="40"/>
      <c r="F940" s="41"/>
      <c r="G940" s="42"/>
      <c r="H940" s="41"/>
      <c r="I940" s="29"/>
      <c r="J940" s="29"/>
      <c r="K940" s="29"/>
      <c r="L940" s="29"/>
      <c r="M940" s="29"/>
    </row>
    <row r="941" spans="1:13">
      <c r="A941" s="29"/>
      <c r="B941" s="29"/>
      <c r="C941" s="29"/>
      <c r="D941" s="29"/>
      <c r="E941" s="40"/>
      <c r="F941" s="41"/>
      <c r="G941" s="42"/>
      <c r="H941" s="41"/>
      <c r="I941" s="29"/>
      <c r="J941" s="29"/>
      <c r="K941" s="29"/>
      <c r="L941" s="29"/>
      <c r="M941" s="29"/>
    </row>
    <row r="942" spans="1:13">
      <c r="A942" s="29"/>
      <c r="B942" s="29"/>
      <c r="C942" s="29"/>
      <c r="D942" s="29"/>
      <c r="E942" s="40"/>
      <c r="F942" s="41"/>
      <c r="G942" s="42"/>
      <c r="H942" s="41"/>
      <c r="I942" s="29"/>
      <c r="J942" s="29"/>
      <c r="K942" s="29"/>
      <c r="L942" s="29"/>
      <c r="M942" s="29"/>
    </row>
    <row r="943" spans="1:13">
      <c r="A943" s="29"/>
      <c r="B943" s="29"/>
      <c r="C943" s="29"/>
      <c r="D943" s="29"/>
      <c r="E943" s="40"/>
      <c r="F943" s="41"/>
      <c r="G943" s="42"/>
      <c r="H943" s="41"/>
      <c r="I943" s="29"/>
      <c r="J943" s="29"/>
      <c r="K943" s="29"/>
      <c r="L943" s="29"/>
      <c r="M943" s="29"/>
    </row>
    <row r="944" spans="1:13">
      <c r="A944" s="29"/>
      <c r="B944" s="29"/>
      <c r="C944" s="29"/>
      <c r="D944" s="29"/>
      <c r="E944" s="40"/>
      <c r="F944" s="41"/>
      <c r="G944" s="42"/>
      <c r="H944" s="41"/>
      <c r="I944" s="29"/>
      <c r="J944" s="29"/>
      <c r="K944" s="29"/>
      <c r="L944" s="29"/>
      <c r="M944" s="29"/>
    </row>
    <row r="945" spans="1:13">
      <c r="A945" s="29"/>
      <c r="B945" s="29"/>
      <c r="C945" s="29"/>
      <c r="D945" s="29"/>
      <c r="E945" s="40"/>
      <c r="F945" s="41"/>
      <c r="G945" s="42"/>
      <c r="H945" s="41"/>
      <c r="I945" s="29"/>
      <c r="J945" s="29"/>
      <c r="K945" s="29"/>
      <c r="L945" s="29"/>
      <c r="M945" s="29"/>
    </row>
    <row r="946" spans="1:13">
      <c r="A946" s="29"/>
      <c r="B946" s="29"/>
      <c r="C946" s="29"/>
      <c r="D946" s="29"/>
      <c r="E946" s="40"/>
      <c r="F946" s="41"/>
      <c r="G946" s="42"/>
      <c r="H946" s="41"/>
      <c r="I946" s="29"/>
      <c r="J946" s="29"/>
      <c r="K946" s="29"/>
      <c r="L946" s="29"/>
      <c r="M946" s="29"/>
    </row>
    <row r="947" spans="1:13">
      <c r="A947" s="29"/>
      <c r="B947" s="29"/>
      <c r="C947" s="29"/>
      <c r="D947" s="29"/>
      <c r="E947" s="40"/>
      <c r="F947" s="41"/>
      <c r="G947" s="42"/>
      <c r="H947" s="41"/>
      <c r="I947" s="29"/>
      <c r="J947" s="29"/>
      <c r="K947" s="29"/>
      <c r="L947" s="29"/>
      <c r="M947" s="29"/>
    </row>
    <row r="948" spans="1:13">
      <c r="A948" s="29"/>
      <c r="B948" s="29"/>
      <c r="C948" s="29"/>
      <c r="D948" s="29"/>
      <c r="E948" s="40"/>
      <c r="F948" s="41"/>
      <c r="G948" s="42"/>
      <c r="H948" s="41"/>
      <c r="I948" s="29"/>
      <c r="J948" s="29"/>
      <c r="K948" s="29"/>
      <c r="L948" s="29"/>
      <c r="M948" s="29"/>
    </row>
    <row r="949" spans="1:13">
      <c r="A949" s="29"/>
      <c r="B949" s="29"/>
      <c r="C949" s="29"/>
      <c r="D949" s="29"/>
      <c r="E949" s="40"/>
      <c r="F949" s="41"/>
      <c r="G949" s="42"/>
      <c r="H949" s="41"/>
      <c r="I949" s="29"/>
      <c r="J949" s="29"/>
      <c r="K949" s="29"/>
      <c r="L949" s="29"/>
      <c r="M949" s="29"/>
    </row>
    <row r="950" spans="1:13">
      <c r="A950" s="29"/>
      <c r="B950" s="29"/>
      <c r="C950" s="29"/>
      <c r="D950" s="29"/>
      <c r="E950" s="40"/>
      <c r="F950" s="41"/>
      <c r="G950" s="42"/>
      <c r="H950" s="41"/>
      <c r="I950" s="29"/>
      <c r="J950" s="29"/>
      <c r="K950" s="29"/>
      <c r="L950" s="29"/>
      <c r="M950" s="29"/>
    </row>
    <row r="951" spans="1:13">
      <c r="A951" s="29"/>
      <c r="B951" s="29"/>
      <c r="C951" s="29"/>
      <c r="D951" s="29"/>
      <c r="E951" s="40"/>
      <c r="F951" s="41"/>
      <c r="G951" s="42"/>
      <c r="H951" s="41"/>
      <c r="I951" s="29"/>
      <c r="J951" s="29"/>
      <c r="K951" s="29"/>
      <c r="L951" s="29"/>
      <c r="M951" s="29"/>
    </row>
    <row r="952" spans="1:13">
      <c r="A952" s="29"/>
      <c r="B952" s="29"/>
      <c r="C952" s="29"/>
      <c r="D952" s="29"/>
      <c r="E952" s="40"/>
      <c r="F952" s="41"/>
      <c r="G952" s="42"/>
      <c r="H952" s="41"/>
      <c r="I952" s="29"/>
      <c r="J952" s="29"/>
      <c r="K952" s="29"/>
      <c r="L952" s="29"/>
      <c r="M952" s="29"/>
    </row>
    <row r="953" spans="1:13">
      <c r="A953" s="29"/>
      <c r="B953" s="29"/>
      <c r="C953" s="29"/>
      <c r="D953" s="29"/>
      <c r="E953" s="40"/>
      <c r="F953" s="41"/>
      <c r="G953" s="42"/>
      <c r="H953" s="41"/>
      <c r="I953" s="29"/>
      <c r="J953" s="29"/>
      <c r="K953" s="29"/>
      <c r="L953" s="29"/>
      <c r="M953" s="29"/>
    </row>
    <row r="954" spans="1:13">
      <c r="A954" s="29"/>
      <c r="B954" s="29"/>
      <c r="C954" s="29"/>
      <c r="D954" s="29"/>
      <c r="E954" s="40"/>
      <c r="F954" s="41"/>
      <c r="G954" s="42"/>
      <c r="H954" s="41"/>
      <c r="I954" s="29"/>
      <c r="J954" s="29"/>
      <c r="K954" s="29"/>
      <c r="L954" s="29"/>
      <c r="M954" s="29"/>
    </row>
    <row r="955" spans="1:13">
      <c r="A955" s="29"/>
      <c r="B955" s="29"/>
      <c r="C955" s="29"/>
      <c r="D955" s="29"/>
      <c r="E955" s="40"/>
      <c r="F955" s="41"/>
      <c r="G955" s="42"/>
      <c r="H955" s="41"/>
      <c r="I955" s="29"/>
      <c r="J955" s="29"/>
      <c r="K955" s="29"/>
      <c r="L955" s="29"/>
      <c r="M955" s="29"/>
    </row>
    <row r="956" spans="1:13">
      <c r="A956" s="29"/>
      <c r="B956" s="29"/>
      <c r="C956" s="29"/>
      <c r="D956" s="29"/>
      <c r="E956" s="40"/>
      <c r="F956" s="41"/>
      <c r="G956" s="42"/>
      <c r="H956" s="41"/>
      <c r="I956" s="29"/>
      <c r="J956" s="29"/>
      <c r="K956" s="29"/>
      <c r="L956" s="29"/>
      <c r="M956" s="29"/>
    </row>
    <row r="957" spans="1:13">
      <c r="A957" s="29"/>
      <c r="B957" s="29"/>
      <c r="C957" s="29"/>
      <c r="D957" s="29"/>
      <c r="E957" s="40"/>
      <c r="F957" s="41"/>
      <c r="G957" s="42"/>
      <c r="H957" s="41"/>
      <c r="I957" s="29"/>
      <c r="J957" s="29"/>
      <c r="K957" s="29"/>
      <c r="L957" s="29"/>
      <c r="M957" s="29"/>
    </row>
    <row r="958" spans="1:13">
      <c r="A958" s="29"/>
      <c r="B958" s="29"/>
      <c r="C958" s="29"/>
      <c r="D958" s="29"/>
      <c r="E958" s="40"/>
      <c r="F958" s="41"/>
      <c r="G958" s="42"/>
      <c r="H958" s="41"/>
      <c r="I958" s="29"/>
      <c r="J958" s="29"/>
      <c r="K958" s="29"/>
      <c r="L958" s="29"/>
      <c r="M958" s="29"/>
    </row>
    <row r="959" spans="1:13">
      <c r="A959" s="29"/>
      <c r="B959" s="29"/>
      <c r="C959" s="29"/>
      <c r="D959" s="29"/>
      <c r="E959" s="40"/>
      <c r="F959" s="41"/>
      <c r="G959" s="42"/>
      <c r="H959" s="41"/>
      <c r="I959" s="29"/>
      <c r="J959" s="29"/>
      <c r="K959" s="29"/>
      <c r="L959" s="29"/>
      <c r="M959" s="29"/>
    </row>
    <row r="960" spans="1:13">
      <c r="A960" s="29"/>
      <c r="B960" s="29"/>
      <c r="C960" s="29"/>
      <c r="D960" s="29"/>
      <c r="E960" s="40"/>
      <c r="F960" s="41"/>
      <c r="G960" s="42"/>
      <c r="H960" s="41"/>
      <c r="I960" s="29"/>
      <c r="J960" s="29"/>
      <c r="K960" s="29"/>
      <c r="L960" s="29"/>
      <c r="M960" s="29"/>
    </row>
    <row r="961" spans="1:13">
      <c r="A961" s="29"/>
      <c r="B961" s="29"/>
      <c r="C961" s="29"/>
      <c r="D961" s="29"/>
      <c r="E961" s="40"/>
      <c r="F961" s="41"/>
      <c r="G961" s="42"/>
      <c r="H961" s="41"/>
      <c r="I961" s="29"/>
      <c r="J961" s="29"/>
      <c r="K961" s="29"/>
      <c r="L961" s="29"/>
      <c r="M961" s="29"/>
    </row>
    <row r="962" spans="1:13">
      <c r="A962" s="29"/>
      <c r="B962" s="29"/>
      <c r="C962" s="29"/>
      <c r="D962" s="29"/>
      <c r="E962" s="40"/>
      <c r="F962" s="41"/>
      <c r="G962" s="42"/>
      <c r="H962" s="41"/>
      <c r="I962" s="29"/>
      <c r="J962" s="29"/>
      <c r="K962" s="29"/>
      <c r="L962" s="29"/>
      <c r="M962" s="29"/>
    </row>
    <row r="963" spans="1:13">
      <c r="A963" s="29"/>
      <c r="B963" s="29"/>
      <c r="C963" s="29"/>
      <c r="D963" s="29"/>
      <c r="E963" s="40"/>
      <c r="F963" s="41"/>
      <c r="G963" s="42"/>
      <c r="H963" s="41"/>
      <c r="I963" s="29"/>
      <c r="J963" s="29"/>
      <c r="K963" s="29"/>
      <c r="L963" s="29"/>
      <c r="M963" s="29"/>
    </row>
    <row r="964" spans="1:13">
      <c r="A964" s="29"/>
      <c r="B964" s="29"/>
      <c r="C964" s="29"/>
      <c r="D964" s="29"/>
      <c r="E964" s="40"/>
      <c r="F964" s="41"/>
      <c r="G964" s="42"/>
      <c r="H964" s="41"/>
      <c r="I964" s="29"/>
      <c r="J964" s="29"/>
      <c r="K964" s="29"/>
      <c r="L964" s="29"/>
      <c r="M964" s="29"/>
    </row>
    <row r="965" spans="1:13">
      <c r="A965" s="29"/>
      <c r="B965" s="29"/>
      <c r="C965" s="29"/>
      <c r="D965" s="29"/>
      <c r="E965" s="40"/>
      <c r="F965" s="41"/>
      <c r="G965" s="42"/>
      <c r="H965" s="41"/>
      <c r="I965" s="29"/>
      <c r="J965" s="29"/>
      <c r="K965" s="29"/>
      <c r="L965" s="29"/>
      <c r="M965" s="29"/>
    </row>
    <row r="966" spans="1:13">
      <c r="A966" s="29"/>
      <c r="B966" s="29"/>
      <c r="C966" s="29"/>
      <c r="D966" s="29"/>
      <c r="E966" s="40"/>
      <c r="F966" s="41"/>
      <c r="G966" s="42"/>
      <c r="H966" s="41"/>
      <c r="I966" s="29"/>
      <c r="J966" s="29"/>
      <c r="K966" s="29"/>
      <c r="L966" s="29"/>
      <c r="M966" s="29"/>
    </row>
    <row r="967" spans="1:13">
      <c r="A967" s="29"/>
      <c r="B967" s="29"/>
      <c r="C967" s="29"/>
      <c r="D967" s="29"/>
      <c r="E967" s="40"/>
      <c r="F967" s="41"/>
      <c r="G967" s="42"/>
      <c r="H967" s="41"/>
      <c r="I967" s="29"/>
      <c r="J967" s="29"/>
      <c r="K967" s="29"/>
      <c r="L967" s="29"/>
      <c r="M967" s="29"/>
    </row>
    <row r="968" spans="1:13">
      <c r="A968" s="29"/>
      <c r="B968" s="29"/>
      <c r="C968" s="29"/>
      <c r="D968" s="29"/>
      <c r="E968" s="40"/>
      <c r="F968" s="41"/>
      <c r="G968" s="42"/>
      <c r="H968" s="41"/>
      <c r="I968" s="29"/>
      <c r="J968" s="29"/>
      <c r="K968" s="29"/>
      <c r="L968" s="29"/>
      <c r="M968" s="29"/>
    </row>
    <row r="969" spans="1:13">
      <c r="A969" s="29"/>
      <c r="B969" s="29"/>
      <c r="C969" s="29"/>
      <c r="D969" s="29"/>
      <c r="E969" s="40"/>
      <c r="F969" s="41"/>
      <c r="G969" s="42"/>
      <c r="H969" s="41"/>
      <c r="I969" s="29"/>
      <c r="J969" s="29"/>
      <c r="K969" s="29"/>
      <c r="L969" s="29"/>
      <c r="M969" s="29"/>
    </row>
    <row r="970" spans="1:13">
      <c r="A970" s="29"/>
      <c r="B970" s="29"/>
      <c r="C970" s="29"/>
      <c r="D970" s="29"/>
      <c r="E970" s="40"/>
      <c r="F970" s="41"/>
      <c r="G970" s="42"/>
      <c r="H970" s="41"/>
      <c r="I970" s="29"/>
      <c r="J970" s="29"/>
      <c r="K970" s="29"/>
      <c r="L970" s="29"/>
      <c r="M970" s="29"/>
    </row>
    <row r="971" spans="1:13">
      <c r="A971" s="29"/>
      <c r="B971" s="29"/>
      <c r="C971" s="29"/>
      <c r="D971" s="29"/>
      <c r="E971" s="40"/>
      <c r="F971" s="41"/>
      <c r="G971" s="42"/>
      <c r="H971" s="41"/>
      <c r="I971" s="29"/>
      <c r="J971" s="29"/>
      <c r="K971" s="29"/>
      <c r="L971" s="29"/>
      <c r="M971" s="29"/>
    </row>
    <row r="972" spans="1:13">
      <c r="A972" s="29"/>
      <c r="B972" s="29"/>
      <c r="C972" s="29"/>
      <c r="D972" s="29"/>
      <c r="E972" s="40"/>
      <c r="F972" s="41"/>
      <c r="G972" s="42"/>
      <c r="H972" s="41"/>
      <c r="I972" s="29"/>
      <c r="J972" s="29"/>
      <c r="K972" s="29"/>
      <c r="L972" s="29"/>
      <c r="M972" s="29"/>
    </row>
    <row r="973" spans="1:13">
      <c r="A973" s="29"/>
      <c r="B973" s="29"/>
      <c r="C973" s="29"/>
      <c r="D973" s="29"/>
      <c r="E973" s="40"/>
      <c r="F973" s="41"/>
      <c r="G973" s="42"/>
      <c r="H973" s="41"/>
      <c r="I973" s="29"/>
      <c r="J973" s="29"/>
      <c r="K973" s="29"/>
      <c r="L973" s="29"/>
      <c r="M973" s="29"/>
    </row>
    <row r="974" spans="1:13">
      <c r="A974" s="29"/>
      <c r="B974" s="29"/>
      <c r="C974" s="29"/>
      <c r="D974" s="29"/>
      <c r="E974" s="40"/>
      <c r="F974" s="41"/>
      <c r="G974" s="42"/>
      <c r="H974" s="41"/>
      <c r="I974" s="29"/>
      <c r="J974" s="29"/>
      <c r="K974" s="29"/>
      <c r="L974" s="29"/>
      <c r="M974" s="29"/>
    </row>
    <row r="975" spans="1:13">
      <c r="A975" s="29"/>
      <c r="B975" s="29"/>
      <c r="C975" s="29"/>
      <c r="D975" s="29"/>
      <c r="E975" s="40"/>
      <c r="F975" s="41"/>
      <c r="G975" s="42"/>
      <c r="H975" s="41"/>
      <c r="I975" s="29"/>
      <c r="J975" s="29"/>
      <c r="K975" s="29"/>
      <c r="L975" s="29"/>
      <c r="M975" s="29"/>
    </row>
    <row r="976" spans="1:13">
      <c r="A976" s="29"/>
      <c r="B976" s="29"/>
      <c r="C976" s="29"/>
      <c r="D976" s="29"/>
      <c r="E976" s="40"/>
      <c r="F976" s="41"/>
      <c r="G976" s="42"/>
      <c r="H976" s="41"/>
      <c r="I976" s="29"/>
      <c r="J976" s="29"/>
      <c r="K976" s="29"/>
      <c r="L976" s="29"/>
      <c r="M976" s="29"/>
    </row>
    <row r="977" spans="1:13">
      <c r="A977" s="29"/>
      <c r="B977" s="29"/>
      <c r="C977" s="29"/>
      <c r="D977" s="29"/>
      <c r="E977" s="40"/>
      <c r="F977" s="41"/>
      <c r="G977" s="42"/>
      <c r="H977" s="41"/>
      <c r="I977" s="29"/>
      <c r="J977" s="29"/>
      <c r="K977" s="29"/>
      <c r="L977" s="29"/>
      <c r="M977" s="29"/>
    </row>
    <row r="978" spans="1:13">
      <c r="A978" s="29"/>
      <c r="B978" s="29"/>
      <c r="C978" s="29"/>
      <c r="D978" s="29"/>
      <c r="E978" s="40"/>
      <c r="F978" s="41"/>
      <c r="G978" s="42"/>
      <c r="H978" s="41"/>
      <c r="I978" s="29"/>
      <c r="J978" s="29"/>
      <c r="K978" s="29"/>
      <c r="L978" s="29"/>
      <c r="M978" s="29"/>
    </row>
    <row r="979" spans="1:13">
      <c r="A979" s="29"/>
      <c r="B979" s="29"/>
      <c r="C979" s="29"/>
      <c r="D979" s="29"/>
      <c r="E979" s="40"/>
      <c r="F979" s="41"/>
      <c r="G979" s="42"/>
      <c r="H979" s="41"/>
      <c r="I979" s="29"/>
      <c r="J979" s="29"/>
      <c r="K979" s="29"/>
      <c r="L979" s="29"/>
      <c r="M979" s="29"/>
    </row>
    <row r="980" spans="1:13">
      <c r="A980" s="29"/>
      <c r="B980" s="29"/>
      <c r="C980" s="29"/>
      <c r="D980" s="29"/>
      <c r="E980" s="40"/>
      <c r="F980" s="41"/>
      <c r="G980" s="42"/>
      <c r="H980" s="41"/>
      <c r="I980" s="29"/>
      <c r="J980" s="29"/>
      <c r="K980" s="29"/>
      <c r="L980" s="29"/>
      <c r="M980" s="29"/>
    </row>
    <row r="981" spans="1:13">
      <c r="A981" s="29"/>
      <c r="B981" s="29"/>
      <c r="C981" s="29"/>
      <c r="D981" s="29"/>
      <c r="E981" s="40"/>
      <c r="F981" s="41"/>
      <c r="G981" s="42"/>
      <c r="H981" s="41"/>
      <c r="I981" s="29"/>
      <c r="J981" s="29"/>
      <c r="K981" s="29"/>
      <c r="L981" s="29"/>
      <c r="M981" s="29"/>
    </row>
    <row r="982" spans="1:13">
      <c r="A982" s="29"/>
      <c r="B982" s="29"/>
      <c r="C982" s="29"/>
      <c r="D982" s="29"/>
      <c r="E982" s="40"/>
      <c r="F982" s="41"/>
      <c r="G982" s="42"/>
      <c r="H982" s="41"/>
      <c r="I982" s="29"/>
      <c r="J982" s="29"/>
      <c r="K982" s="29"/>
      <c r="L982" s="29"/>
      <c r="M982" s="29"/>
    </row>
    <row r="983" spans="1:13">
      <c r="A983" s="29"/>
      <c r="B983" s="29"/>
      <c r="C983" s="29"/>
      <c r="D983" s="29"/>
      <c r="E983" s="40"/>
      <c r="F983" s="41"/>
      <c r="G983" s="42"/>
      <c r="H983" s="41"/>
      <c r="I983" s="29"/>
      <c r="J983" s="29"/>
      <c r="K983" s="29"/>
      <c r="L983" s="29"/>
      <c r="M983" s="29"/>
    </row>
    <row r="984" spans="1:13">
      <c r="A984" s="29"/>
      <c r="B984" s="29"/>
      <c r="C984" s="29"/>
      <c r="D984" s="29"/>
      <c r="E984" s="40"/>
      <c r="F984" s="41"/>
      <c r="G984" s="42"/>
      <c r="H984" s="41"/>
      <c r="I984" s="29"/>
      <c r="J984" s="29"/>
      <c r="K984" s="29"/>
      <c r="L984" s="29"/>
      <c r="M984" s="29"/>
    </row>
    <row r="985" spans="1:13">
      <c r="A985" s="29"/>
      <c r="B985" s="29"/>
      <c r="C985" s="29"/>
      <c r="D985" s="29"/>
      <c r="E985" s="40"/>
      <c r="F985" s="41"/>
      <c r="G985" s="42"/>
      <c r="H985" s="41"/>
      <c r="I985" s="29"/>
      <c r="J985" s="29"/>
      <c r="K985" s="29"/>
      <c r="L985" s="29"/>
      <c r="M985" s="29"/>
    </row>
    <row r="986" spans="1:13">
      <c r="A986" s="29"/>
      <c r="B986" s="29"/>
      <c r="C986" s="29"/>
      <c r="D986" s="29"/>
      <c r="E986" s="40"/>
      <c r="F986" s="41"/>
      <c r="G986" s="42"/>
      <c r="H986" s="41"/>
      <c r="I986" s="29"/>
      <c r="J986" s="29"/>
      <c r="K986" s="29"/>
      <c r="L986" s="29"/>
      <c r="M986" s="29"/>
    </row>
    <row r="987" spans="1:13">
      <c r="A987" s="29"/>
      <c r="B987" s="29"/>
      <c r="C987" s="29"/>
      <c r="D987" s="29"/>
      <c r="E987" s="40"/>
      <c r="F987" s="41"/>
      <c r="G987" s="42"/>
      <c r="H987" s="41"/>
      <c r="I987" s="29"/>
      <c r="J987" s="29"/>
      <c r="K987" s="29"/>
      <c r="L987" s="29"/>
      <c r="M987" s="29"/>
    </row>
    <row r="988" spans="1:13">
      <c r="A988" s="29"/>
      <c r="B988" s="29"/>
      <c r="C988" s="29"/>
      <c r="D988" s="29"/>
      <c r="E988" s="40"/>
      <c r="F988" s="41"/>
      <c r="G988" s="42"/>
      <c r="H988" s="41"/>
      <c r="I988" s="29"/>
      <c r="J988" s="29"/>
      <c r="K988" s="29"/>
      <c r="L988" s="29"/>
      <c r="M988" s="29"/>
    </row>
    <row r="989" spans="1:13">
      <c r="A989" s="29"/>
      <c r="B989" s="29"/>
      <c r="C989" s="29"/>
      <c r="D989" s="29"/>
      <c r="E989" s="40"/>
      <c r="F989" s="41"/>
      <c r="G989" s="42"/>
      <c r="H989" s="41"/>
      <c r="I989" s="29"/>
      <c r="J989" s="29"/>
      <c r="K989" s="29"/>
      <c r="L989" s="29"/>
      <c r="M989" s="29"/>
    </row>
    <row r="990" spans="1:13">
      <c r="A990" s="29"/>
      <c r="B990" s="29"/>
      <c r="C990" s="29"/>
      <c r="D990" s="29"/>
      <c r="E990" s="40"/>
      <c r="F990" s="41"/>
      <c r="G990" s="42"/>
      <c r="H990" s="41"/>
      <c r="I990" s="29"/>
      <c r="J990" s="29"/>
      <c r="K990" s="29"/>
      <c r="L990" s="29"/>
      <c r="M990" s="29"/>
    </row>
    <row r="991" spans="1:13">
      <c r="A991" s="29"/>
      <c r="B991" s="29"/>
      <c r="C991" s="29"/>
      <c r="D991" s="29"/>
      <c r="E991" s="40"/>
      <c r="F991" s="41"/>
      <c r="G991" s="42"/>
      <c r="H991" s="41"/>
      <c r="I991" s="29"/>
      <c r="J991" s="29"/>
      <c r="K991" s="29"/>
      <c r="L991" s="29"/>
      <c r="M991" s="29"/>
    </row>
    <row r="992" spans="1:13">
      <c r="A992" s="29"/>
      <c r="B992" s="29"/>
      <c r="C992" s="29"/>
      <c r="D992" s="29"/>
      <c r="E992" s="40"/>
      <c r="F992" s="41"/>
      <c r="G992" s="42"/>
      <c r="H992" s="41"/>
      <c r="I992" s="29"/>
      <c r="J992" s="29"/>
      <c r="K992" s="29"/>
      <c r="L992" s="29"/>
      <c r="M992" s="29"/>
    </row>
    <row r="993" spans="1:13">
      <c r="A993" s="29"/>
      <c r="B993" s="29"/>
      <c r="C993" s="29"/>
      <c r="D993" s="29"/>
      <c r="E993" s="40"/>
      <c r="F993" s="41"/>
      <c r="G993" s="42"/>
      <c r="H993" s="41"/>
      <c r="I993" s="29"/>
      <c r="J993" s="29"/>
      <c r="K993" s="29"/>
      <c r="L993" s="29"/>
      <c r="M993" s="29"/>
    </row>
    <row r="994" spans="1:13">
      <c r="A994" s="29"/>
      <c r="B994" s="29"/>
      <c r="C994" s="29"/>
      <c r="D994" s="29"/>
      <c r="E994" s="40"/>
      <c r="F994" s="41"/>
      <c r="G994" s="42"/>
      <c r="H994" s="41"/>
      <c r="I994" s="29"/>
      <c r="J994" s="29"/>
      <c r="K994" s="29"/>
      <c r="L994" s="29"/>
      <c r="M994" s="29"/>
    </row>
    <row r="995" spans="1:13">
      <c r="A995" s="29"/>
      <c r="B995" s="29"/>
      <c r="C995" s="29"/>
      <c r="D995" s="29"/>
      <c r="E995" s="40"/>
      <c r="F995" s="41"/>
      <c r="G995" s="42"/>
      <c r="H995" s="41"/>
      <c r="I995" s="29"/>
      <c r="J995" s="29"/>
      <c r="K995" s="29"/>
      <c r="L995" s="29"/>
      <c r="M995" s="29"/>
    </row>
    <row r="996" spans="1:13">
      <c r="A996" s="29"/>
      <c r="B996" s="29"/>
      <c r="C996" s="29"/>
      <c r="D996" s="29"/>
      <c r="E996" s="40"/>
      <c r="F996" s="41"/>
      <c r="G996" s="42"/>
      <c r="H996" s="41"/>
      <c r="I996" s="29"/>
      <c r="J996" s="29"/>
      <c r="K996" s="29"/>
      <c r="L996" s="29"/>
      <c r="M996" s="29"/>
    </row>
    <row r="997" spans="1:13">
      <c r="A997" s="29"/>
      <c r="B997" s="29"/>
      <c r="C997" s="29"/>
      <c r="D997" s="29"/>
      <c r="E997" s="40"/>
      <c r="F997" s="41"/>
      <c r="G997" s="42"/>
      <c r="H997" s="41"/>
      <c r="I997" s="29"/>
      <c r="J997" s="29"/>
      <c r="K997" s="29"/>
      <c r="L997" s="29"/>
      <c r="M997" s="29"/>
    </row>
    <row r="998" spans="1:13">
      <c r="A998" s="29"/>
      <c r="B998" s="29"/>
      <c r="C998" s="29"/>
      <c r="D998" s="29"/>
      <c r="E998" s="40"/>
      <c r="F998" s="41"/>
      <c r="G998" s="42"/>
      <c r="H998" s="41"/>
      <c r="I998" s="29"/>
      <c r="J998" s="29"/>
      <c r="K998" s="29"/>
      <c r="L998" s="29"/>
      <c r="M998" s="29"/>
    </row>
  </sheetData>
  <protectedRanges>
    <protectedRange sqref="F13" name="Rango1"/>
  </protectedRanges>
  <mergeCells count="48">
    <mergeCell ref="A9:C9"/>
    <mergeCell ref="C236:F236"/>
    <mergeCell ref="C226:F229"/>
    <mergeCell ref="A208:H208"/>
    <mergeCell ref="A213:H213"/>
    <mergeCell ref="A184:H184"/>
    <mergeCell ref="A190:H190"/>
    <mergeCell ref="A194:H194"/>
    <mergeCell ref="A195:H195"/>
    <mergeCell ref="A202:H202"/>
    <mergeCell ref="A206:H206"/>
    <mergeCell ref="A182:H182"/>
    <mergeCell ref="A130:H130"/>
    <mergeCell ref="A132:H132"/>
    <mergeCell ref="A137:H137"/>
    <mergeCell ref="A142:H142"/>
    <mergeCell ref="A147:H147"/>
    <mergeCell ref="A150:H150"/>
    <mergeCell ref="A159:H159"/>
    <mergeCell ref="A217:H217"/>
    <mergeCell ref="A163:H163"/>
    <mergeCell ref="A164:H164"/>
    <mergeCell ref="A177:H177"/>
    <mergeCell ref="A125:H125"/>
    <mergeCell ref="A55:H55"/>
    <mergeCell ref="A57:H57"/>
    <mergeCell ref="A62:H62"/>
    <mergeCell ref="A66:H66"/>
    <mergeCell ref="A67:H67"/>
    <mergeCell ref="A83:H83"/>
    <mergeCell ref="A91:H91"/>
    <mergeCell ref="A100:H100"/>
    <mergeCell ref="A110:H110"/>
    <mergeCell ref="A114:H114"/>
    <mergeCell ref="A115:H115"/>
    <mergeCell ref="A141:H141"/>
    <mergeCell ref="A50:H50"/>
    <mergeCell ref="A13:H13"/>
    <mergeCell ref="A14:H14"/>
    <mergeCell ref="A17:H17"/>
    <mergeCell ref="A19:H19"/>
    <mergeCell ref="A20:H20"/>
    <mergeCell ref="A25:H25"/>
    <mergeCell ref="A28:H28"/>
    <mergeCell ref="A31:H31"/>
    <mergeCell ref="A39:H39"/>
    <mergeCell ref="A43:H43"/>
    <mergeCell ref="A44:H44"/>
  </mergeCells>
  <conditionalFormatting sqref="C79">
    <cfRule type="expression" dxfId="5" priority="1">
      <formula>F79="duda"</formula>
    </cfRule>
  </conditionalFormatting>
  <conditionalFormatting sqref="C79">
    <cfRule type="expression" dxfId="4" priority="2">
      <formula>F79="nuevo"</formula>
    </cfRule>
  </conditionalFormatting>
  <conditionalFormatting sqref="C79">
    <cfRule type="expression" dxfId="3" priority="3">
      <formula>F79="ok"</formula>
    </cfRule>
  </conditionalFormatting>
  <conditionalFormatting sqref="D79">
    <cfRule type="expression" dxfId="2" priority="4">
      <formula>$F79="duda"</formula>
    </cfRule>
  </conditionalFormatting>
  <conditionalFormatting sqref="D79">
    <cfRule type="expression" dxfId="1" priority="5">
      <formula>$F79="nuevo"</formula>
    </cfRule>
  </conditionalFormatting>
  <conditionalFormatting sqref="D79">
    <cfRule type="expression" dxfId="0" priority="6">
      <formula>$F79="ok"</formula>
    </cfRule>
  </conditionalFormatting>
  <printOptions horizontalCentered="1"/>
  <pageMargins left="3.937007874015748E-2" right="3.937007874015748E-2" top="0.15748031496062992" bottom="1.0236220472440944" header="0.31496062992125984" footer="0.31496062992125984"/>
  <pageSetup scale="51"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CATALOGO</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2020-10-02T22:03:44Z</cp:lastPrinted>
  <dcterms:created xsi:type="dcterms:W3CDTF">2016-02-04T15:17:47Z</dcterms:created>
  <dcterms:modified xsi:type="dcterms:W3CDTF">2020-10-21T13:35:52Z</dcterms:modified>
</cp:coreProperties>
</file>